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5265" windowWidth="19440" windowHeight="6420"/>
  </bookViews>
  <sheets>
    <sheet name="Itinerář měření" sheetId="5" r:id="rId1"/>
    <sheet name="Ambient_environment_TESTO" sheetId="1" r:id="rId2"/>
    <sheet name="RAW_data_Newton" sheetId="2" r:id="rId3"/>
    <sheet name="Data_for_diagram" sheetId="3" r:id="rId4"/>
    <sheet name="List2" sheetId="6" r:id="rId5"/>
  </sheets>
  <definedNames>
    <definedName name="Best_calibration_12.6._end" localSheetId="2">RAW_data_Newton!$B$5:$CC$417</definedName>
  </definedNames>
  <calcPr calcId="125725"/>
</workbook>
</file>

<file path=xl/calcChain.xml><?xml version="1.0" encoding="utf-8"?>
<calcChain xmlns="http://schemas.openxmlformats.org/spreadsheetml/2006/main">
  <c r="M51" i="1"/>
  <c r="I51"/>
  <c r="E429" i="2"/>
  <c r="F429"/>
  <c r="G429"/>
  <c r="H429"/>
  <c r="I429"/>
  <c r="J429"/>
  <c r="K429"/>
  <c r="L429"/>
  <c r="M429"/>
  <c r="N429"/>
  <c r="O429"/>
  <c r="P429"/>
  <c r="Q429"/>
  <c r="R429"/>
  <c r="S429"/>
  <c r="T429"/>
  <c r="U429"/>
  <c r="V429"/>
  <c r="W429"/>
  <c r="X429"/>
  <c r="Y429"/>
  <c r="Z429"/>
  <c r="AA429"/>
  <c r="AB429"/>
  <c r="AC429"/>
  <c r="AD429"/>
  <c r="AE429"/>
  <c r="AF429"/>
  <c r="AG429"/>
  <c r="AH429"/>
  <c r="AI429"/>
  <c r="AJ429"/>
  <c r="AK429"/>
  <c r="AL429"/>
  <c r="AM429"/>
  <c r="AN429"/>
  <c r="AO429"/>
  <c r="AP429"/>
  <c r="AQ429"/>
  <c r="AR429"/>
  <c r="AS429"/>
  <c r="AT429"/>
  <c r="AU429"/>
  <c r="AV429"/>
  <c r="AW429"/>
  <c r="AX429"/>
  <c r="AY429"/>
  <c r="AZ429"/>
  <c r="BA429"/>
  <c r="BB429"/>
  <c r="BC429"/>
  <c r="BD429"/>
  <c r="BE429"/>
  <c r="BF429"/>
  <c r="BG429"/>
  <c r="BH429"/>
  <c r="BI429"/>
  <c r="BJ429"/>
  <c r="BK429"/>
  <c r="BL429"/>
  <c r="BM429"/>
  <c r="BN429"/>
  <c r="BO429"/>
  <c r="BP429"/>
  <c r="BQ429"/>
  <c r="BR429"/>
  <c r="BS429"/>
  <c r="BT429"/>
  <c r="BU429"/>
  <c r="BV429"/>
  <c r="BW429"/>
  <c r="BX429"/>
  <c r="BY429"/>
  <c r="BZ429"/>
  <c r="CA429"/>
  <c r="D429"/>
  <c r="C254" i="1"/>
  <c r="D254"/>
  <c r="E254"/>
  <c r="F254"/>
  <c r="C255"/>
  <c r="D255"/>
  <c r="E255"/>
  <c r="F255"/>
  <c r="C256"/>
  <c r="D256"/>
  <c r="E256"/>
  <c r="F256"/>
  <c r="C257"/>
  <c r="D257"/>
  <c r="E257"/>
  <c r="F257"/>
  <c r="C258"/>
  <c r="D258"/>
  <c r="E258"/>
  <c r="F258"/>
  <c r="C259"/>
  <c r="D259"/>
  <c r="E259"/>
  <c r="F259"/>
  <c r="C260"/>
  <c r="D260"/>
  <c r="E260"/>
  <c r="F260"/>
  <c r="C261"/>
  <c r="D261"/>
  <c r="E261"/>
  <c r="F261"/>
  <c r="C262"/>
  <c r="D262"/>
  <c r="E262"/>
  <c r="F262"/>
  <c r="C263"/>
  <c r="D263"/>
  <c r="E263"/>
  <c r="F263"/>
  <c r="C264"/>
  <c r="D264"/>
  <c r="E264"/>
  <c r="F264"/>
  <c r="C265"/>
  <c r="D265"/>
  <c r="E265"/>
  <c r="F265"/>
  <c r="C266"/>
  <c r="D266"/>
  <c r="E266"/>
  <c r="F266"/>
  <c r="C267"/>
  <c r="D267"/>
  <c r="E267"/>
  <c r="F267"/>
  <c r="C268"/>
  <c r="D268"/>
  <c r="E268"/>
  <c r="F268"/>
  <c r="C269"/>
  <c r="D269"/>
  <c r="E269"/>
  <c r="F269"/>
  <c r="C270"/>
  <c r="D270"/>
  <c r="E270"/>
  <c r="F270"/>
  <c r="C271"/>
  <c r="D271"/>
  <c r="E271"/>
  <c r="F271"/>
  <c r="C272"/>
  <c r="D272"/>
  <c r="E272"/>
  <c r="F272"/>
  <c r="C273"/>
  <c r="D273"/>
  <c r="E273"/>
  <c r="F273"/>
  <c r="C274"/>
  <c r="D274"/>
  <c r="E274"/>
  <c r="F274"/>
  <c r="C275"/>
  <c r="D275"/>
  <c r="E275"/>
  <c r="F275"/>
  <c r="C276"/>
  <c r="D276"/>
  <c r="E276"/>
  <c r="F276"/>
  <c r="C277"/>
  <c r="D277"/>
  <c r="E277"/>
  <c r="F277"/>
  <c r="C278"/>
  <c r="D278"/>
  <c r="E278"/>
  <c r="F278"/>
  <c r="C279"/>
  <c r="D279"/>
  <c r="E279"/>
  <c r="F279"/>
  <c r="C280"/>
  <c r="D280"/>
  <c r="E280"/>
  <c r="F280"/>
  <c r="C281"/>
  <c r="D281"/>
  <c r="E281"/>
  <c r="F281"/>
  <c r="C282"/>
  <c r="D282"/>
  <c r="E282"/>
  <c r="F282"/>
  <c r="C283"/>
  <c r="D283"/>
  <c r="E283"/>
  <c r="F283"/>
  <c r="C284"/>
  <c r="D284"/>
  <c r="E284"/>
  <c r="F284"/>
  <c r="C285"/>
  <c r="D285"/>
  <c r="E285"/>
  <c r="F285"/>
  <c r="C286"/>
  <c r="D286"/>
  <c r="E286"/>
  <c r="F286"/>
  <c r="C287"/>
  <c r="D287"/>
  <c r="E287"/>
  <c r="F287"/>
  <c r="C288"/>
  <c r="D288"/>
  <c r="E288"/>
  <c r="F288"/>
  <c r="C289"/>
  <c r="D289"/>
  <c r="E289"/>
  <c r="F289"/>
  <c r="C290"/>
  <c r="D290"/>
  <c r="E290"/>
  <c r="F290"/>
  <c r="C291"/>
  <c r="D291"/>
  <c r="E291"/>
  <c r="F291"/>
  <c r="C292"/>
  <c r="D292"/>
  <c r="E292"/>
  <c r="F292"/>
  <c r="C293"/>
  <c r="D293"/>
  <c r="E293"/>
  <c r="F293"/>
  <c r="C294"/>
  <c r="D294"/>
  <c r="E294"/>
  <c r="F294"/>
  <c r="C295"/>
  <c r="D295"/>
  <c r="E295"/>
  <c r="F295"/>
  <c r="C296"/>
  <c r="D296"/>
  <c r="E296"/>
  <c r="F296"/>
  <c r="C297"/>
  <c r="D297"/>
  <c r="E297"/>
  <c r="F297"/>
  <c r="C298"/>
  <c r="D298"/>
  <c r="E298"/>
  <c r="F298"/>
  <c r="C299"/>
  <c r="D299"/>
  <c r="E299"/>
  <c r="F299"/>
  <c r="C300"/>
  <c r="D300"/>
  <c r="E300"/>
  <c r="F300"/>
  <c r="C301"/>
  <c r="D301"/>
  <c r="E301"/>
  <c r="F301"/>
  <c r="C302"/>
  <c r="D302"/>
  <c r="E302"/>
  <c r="F302"/>
  <c r="C303"/>
  <c r="D303"/>
  <c r="E303"/>
  <c r="F303"/>
  <c r="C304"/>
  <c r="D304"/>
  <c r="E304"/>
  <c r="F304"/>
  <c r="C305"/>
  <c r="D305"/>
  <c r="E305"/>
  <c r="F305"/>
  <c r="C306"/>
  <c r="D306"/>
  <c r="E306"/>
  <c r="F306"/>
  <c r="C307"/>
  <c r="D307"/>
  <c r="E307"/>
  <c r="F307"/>
  <c r="C308"/>
  <c r="D308"/>
  <c r="E308"/>
  <c r="F308"/>
  <c r="C309"/>
  <c r="D309"/>
  <c r="E309"/>
  <c r="F309"/>
  <c r="C310"/>
  <c r="D310"/>
  <c r="E310"/>
  <c r="F310"/>
  <c r="C311"/>
  <c r="D311"/>
  <c r="E311"/>
  <c r="F311"/>
  <c r="C312"/>
  <c r="D312"/>
  <c r="E312"/>
  <c r="F312"/>
  <c r="C313"/>
  <c r="D313"/>
  <c r="E313"/>
  <c r="F313"/>
  <c r="C314"/>
  <c r="D314"/>
  <c r="E314"/>
  <c r="F314"/>
  <c r="C315"/>
  <c r="D315"/>
  <c r="E315"/>
  <c r="F315"/>
  <c r="C316"/>
  <c r="D316"/>
  <c r="E316"/>
  <c r="F316"/>
  <c r="C317"/>
  <c r="D317"/>
  <c r="E317"/>
  <c r="F317"/>
  <c r="C318"/>
  <c r="D318"/>
  <c r="E318"/>
  <c r="F318"/>
  <c r="C319"/>
  <c r="D319"/>
  <c r="E319"/>
  <c r="F319"/>
  <c r="C320"/>
  <c r="D320"/>
  <c r="E320"/>
  <c r="F320"/>
  <c r="C321"/>
  <c r="D321"/>
  <c r="E321"/>
  <c r="F321"/>
  <c r="C322"/>
  <c r="D322"/>
  <c r="E322"/>
  <c r="F322"/>
  <c r="C323"/>
  <c r="D323"/>
  <c r="E323"/>
  <c r="F323"/>
  <c r="C324"/>
  <c r="D324"/>
  <c r="E324"/>
  <c r="F324"/>
  <c r="C325"/>
  <c r="D325"/>
  <c r="E325"/>
  <c r="F325"/>
  <c r="C326"/>
  <c r="D326"/>
  <c r="E326"/>
  <c r="F326"/>
  <c r="C327"/>
  <c r="D327"/>
  <c r="E327"/>
  <c r="F327"/>
  <c r="C328"/>
  <c r="D328"/>
  <c r="E328"/>
  <c r="F328"/>
  <c r="C329"/>
  <c r="D329"/>
  <c r="E329"/>
  <c r="F329"/>
  <c r="C330"/>
  <c r="D330"/>
  <c r="E330"/>
  <c r="F330"/>
  <c r="C331"/>
  <c r="D331"/>
  <c r="E331"/>
  <c r="F331"/>
  <c r="C332"/>
  <c r="D332"/>
  <c r="E332"/>
  <c r="F332"/>
  <c r="C333"/>
  <c r="D333"/>
  <c r="E333"/>
  <c r="F333"/>
  <c r="C334"/>
  <c r="D334"/>
  <c r="E334"/>
  <c r="F334"/>
  <c r="C335"/>
  <c r="D335"/>
  <c r="E335"/>
  <c r="F335"/>
  <c r="C336"/>
  <c r="D336"/>
  <c r="E336"/>
  <c r="F336"/>
  <c r="C337"/>
  <c r="D337"/>
  <c r="E337"/>
  <c r="F337"/>
  <c r="C338"/>
  <c r="D338"/>
  <c r="E338"/>
  <c r="F338"/>
  <c r="C339"/>
  <c r="D339"/>
  <c r="E339"/>
  <c r="F339"/>
  <c r="C340"/>
  <c r="D340"/>
  <c r="E340"/>
  <c r="F340"/>
  <c r="C341"/>
  <c r="D341"/>
  <c r="E341"/>
  <c r="F341"/>
  <c r="C342"/>
  <c r="D342"/>
  <c r="E342"/>
  <c r="F342"/>
  <c r="C343"/>
  <c r="D343"/>
  <c r="E343"/>
  <c r="F343"/>
  <c r="C344"/>
  <c r="D344"/>
  <c r="E344"/>
  <c r="F344"/>
  <c r="C345"/>
  <c r="D345"/>
  <c r="E345"/>
  <c r="F345"/>
  <c r="C346"/>
  <c r="D346"/>
  <c r="E346"/>
  <c r="F346"/>
  <c r="C347"/>
  <c r="D347"/>
  <c r="E347"/>
  <c r="F347"/>
  <c r="C348"/>
  <c r="D348"/>
  <c r="E348"/>
  <c r="F348"/>
  <c r="C349"/>
  <c r="D349"/>
  <c r="E349"/>
  <c r="F349"/>
  <c r="C350"/>
  <c r="D350"/>
  <c r="E350"/>
  <c r="F350"/>
  <c r="C351"/>
  <c r="D351"/>
  <c r="E351"/>
  <c r="F351"/>
  <c r="C352"/>
  <c r="D352"/>
  <c r="E352"/>
  <c r="F352"/>
  <c r="C353"/>
  <c r="D353"/>
  <c r="E353"/>
  <c r="F353"/>
  <c r="C354"/>
  <c r="D354"/>
  <c r="E354"/>
  <c r="F354"/>
  <c r="C355"/>
  <c r="D355"/>
  <c r="E355"/>
  <c r="F355"/>
  <c r="C356"/>
  <c r="D356"/>
  <c r="E356"/>
  <c r="F356"/>
  <c r="C357"/>
  <c r="D357"/>
  <c r="E357"/>
  <c r="F357"/>
  <c r="C358"/>
  <c r="D358"/>
  <c r="E358"/>
  <c r="F358"/>
  <c r="C359"/>
  <c r="D359"/>
  <c r="E359"/>
  <c r="F359"/>
  <c r="C360"/>
  <c r="D360"/>
  <c r="E360"/>
  <c r="F360"/>
  <c r="C361"/>
  <c r="D361"/>
  <c r="E361"/>
  <c r="F361"/>
  <c r="C362"/>
  <c r="D362"/>
  <c r="E362"/>
  <c r="F362"/>
  <c r="C363"/>
  <c r="D363"/>
  <c r="E363"/>
  <c r="F363"/>
  <c r="C364"/>
  <c r="D364"/>
  <c r="E364"/>
  <c r="F364"/>
  <c r="C365"/>
  <c r="D365"/>
  <c r="E365"/>
  <c r="F365"/>
  <c r="C366"/>
  <c r="D366"/>
  <c r="E366"/>
  <c r="F366"/>
  <c r="C367"/>
  <c r="D367"/>
  <c r="E367"/>
  <c r="F367"/>
  <c r="C368"/>
  <c r="D368"/>
  <c r="E368"/>
  <c r="F368"/>
  <c r="C369"/>
  <c r="D369"/>
  <c r="E369"/>
  <c r="F369"/>
  <c r="C370"/>
  <c r="D370"/>
  <c r="E370"/>
  <c r="F370"/>
  <c r="C371"/>
  <c r="D371"/>
  <c r="E371"/>
  <c r="F371"/>
  <c r="C372"/>
  <c r="D372"/>
  <c r="E372"/>
  <c r="F372"/>
  <c r="C373"/>
  <c r="D373"/>
  <c r="E373"/>
  <c r="F373"/>
  <c r="C374"/>
  <c r="D374"/>
  <c r="E374"/>
  <c r="F374"/>
  <c r="C375"/>
  <c r="D375"/>
  <c r="E375"/>
  <c r="F375"/>
  <c r="C376"/>
  <c r="D376"/>
  <c r="E376"/>
  <c r="F376"/>
  <c r="C377"/>
  <c r="D377"/>
  <c r="E377"/>
  <c r="F377"/>
  <c r="C378"/>
  <c r="D378"/>
  <c r="E378"/>
  <c r="F378"/>
  <c r="C379"/>
  <c r="D379"/>
  <c r="E379"/>
  <c r="F379"/>
  <c r="C380"/>
  <c r="D380"/>
  <c r="E380"/>
  <c r="F380"/>
  <c r="C381"/>
  <c r="D381"/>
  <c r="E381"/>
  <c r="F381"/>
  <c r="C382"/>
  <c r="D382"/>
  <c r="E382"/>
  <c r="F382"/>
  <c r="C383"/>
  <c r="D383"/>
  <c r="E383"/>
  <c r="F383"/>
  <c r="C384"/>
  <c r="D384"/>
  <c r="E384"/>
  <c r="F384"/>
  <c r="C385"/>
  <c r="D385"/>
  <c r="E385"/>
  <c r="F385"/>
  <c r="C386"/>
  <c r="D386"/>
  <c r="E386"/>
  <c r="F386"/>
  <c r="C387"/>
  <c r="D387"/>
  <c r="E387"/>
  <c r="F387"/>
  <c r="C388"/>
  <c r="D388"/>
  <c r="E388"/>
  <c r="F388"/>
  <c r="C389"/>
  <c r="D389"/>
  <c r="E389"/>
  <c r="F389"/>
  <c r="C390"/>
  <c r="D390"/>
  <c r="E390"/>
  <c r="F390"/>
  <c r="C391"/>
  <c r="D391"/>
  <c r="E391"/>
  <c r="F391"/>
  <c r="C392"/>
  <c r="D392"/>
  <c r="E392"/>
  <c r="F392"/>
  <c r="C393"/>
  <c r="D393"/>
  <c r="E393"/>
  <c r="F393"/>
  <c r="C394"/>
  <c r="D394"/>
  <c r="E394"/>
  <c r="F394"/>
  <c r="C395"/>
  <c r="D395"/>
  <c r="E395"/>
  <c r="F395"/>
  <c r="C396"/>
  <c r="D396"/>
  <c r="E396"/>
  <c r="F396"/>
  <c r="C397"/>
  <c r="D397"/>
  <c r="E397"/>
  <c r="F397"/>
  <c r="C398"/>
  <c r="D398"/>
  <c r="E398"/>
  <c r="F398"/>
  <c r="C399"/>
  <c r="D399"/>
  <c r="E399"/>
  <c r="F399"/>
  <c r="C400"/>
  <c r="D400"/>
  <c r="E400"/>
  <c r="F400"/>
  <c r="C401"/>
  <c r="D401"/>
  <c r="E401"/>
  <c r="F401"/>
  <c r="C402"/>
  <c r="D402"/>
  <c r="E402"/>
  <c r="F402"/>
  <c r="C403"/>
  <c r="D403"/>
  <c r="E403"/>
  <c r="F403"/>
  <c r="C404"/>
  <c r="D404"/>
  <c r="E404"/>
  <c r="F404"/>
  <c r="C405"/>
  <c r="D405"/>
  <c r="E405"/>
  <c r="F405"/>
  <c r="C406"/>
  <c r="D406"/>
  <c r="E406"/>
  <c r="F406"/>
  <c r="C407"/>
  <c r="D407"/>
  <c r="E407"/>
  <c r="F407"/>
  <c r="C408"/>
  <c r="D408"/>
  <c r="E408"/>
  <c r="F408"/>
  <c r="C409"/>
  <c r="D409"/>
  <c r="E409"/>
  <c r="F409"/>
  <c r="C410"/>
  <c r="D410"/>
  <c r="E410"/>
  <c r="F410"/>
  <c r="C411"/>
  <c r="D411"/>
  <c r="E411"/>
  <c r="F411"/>
  <c r="C412"/>
  <c r="D412"/>
  <c r="E412"/>
  <c r="F412"/>
  <c r="C413"/>
  <c r="D413"/>
  <c r="E413"/>
  <c r="F413"/>
  <c r="C48" i="3" l="1"/>
  <c r="D48"/>
  <c r="E48"/>
  <c r="F48"/>
  <c r="K48"/>
  <c r="M48"/>
  <c r="O48"/>
  <c r="S48"/>
  <c r="T48"/>
  <c r="U48"/>
  <c r="V48"/>
  <c r="AA48"/>
  <c r="AC48"/>
  <c r="AE48"/>
  <c r="AI48"/>
  <c r="AJ48"/>
  <c r="C47"/>
  <c r="D47"/>
  <c r="E47"/>
  <c r="H47"/>
  <c r="I47"/>
  <c r="J47"/>
  <c r="L47"/>
  <c r="P47"/>
  <c r="Q47"/>
  <c r="S47"/>
  <c r="T47"/>
  <c r="U47"/>
  <c r="X47"/>
  <c r="Z47"/>
  <c r="AB47"/>
  <c r="AF47"/>
  <c r="AH47"/>
  <c r="AI47"/>
  <c r="AJ47"/>
  <c r="C51"/>
  <c r="G48"/>
  <c r="H48"/>
  <c r="J48"/>
  <c r="L48"/>
  <c r="N48"/>
  <c r="P48"/>
  <c r="Q48"/>
  <c r="W48"/>
  <c r="Y48"/>
  <c r="AD48"/>
  <c r="AF48"/>
  <c r="AH48"/>
  <c r="G47"/>
  <c r="K47"/>
  <c r="M47"/>
  <c r="V47"/>
  <c r="W47"/>
  <c r="AA47"/>
  <c r="AC47"/>
  <c r="AD47"/>
  <c r="C22" i="1"/>
  <c r="D22"/>
  <c r="E22"/>
  <c r="F22"/>
  <c r="C23"/>
  <c r="D23"/>
  <c r="E23"/>
  <c r="F23"/>
  <c r="C24"/>
  <c r="D24"/>
  <c r="E24"/>
  <c r="F24"/>
  <c r="C25"/>
  <c r="D25"/>
  <c r="E25"/>
  <c r="F25"/>
  <c r="C26"/>
  <c r="D26"/>
  <c r="E26"/>
  <c r="F26"/>
  <c r="C27"/>
  <c r="D27"/>
  <c r="E27"/>
  <c r="F27"/>
  <c r="C28"/>
  <c r="D28"/>
  <c r="E28"/>
  <c r="F28"/>
  <c r="C29"/>
  <c r="D29"/>
  <c r="E29"/>
  <c r="F29"/>
  <c r="C30"/>
  <c r="D30"/>
  <c r="E30"/>
  <c r="F30"/>
  <c r="C31"/>
  <c r="D31"/>
  <c r="E31"/>
  <c r="F31"/>
  <c r="C32"/>
  <c r="D32"/>
  <c r="E32"/>
  <c r="F32"/>
  <c r="C33"/>
  <c r="D33"/>
  <c r="E33"/>
  <c r="F33"/>
  <c r="C34"/>
  <c r="D34"/>
  <c r="E34"/>
  <c r="F34"/>
  <c r="C35"/>
  <c r="D35"/>
  <c r="E35"/>
  <c r="F35"/>
  <c r="C36"/>
  <c r="D36"/>
  <c r="E36"/>
  <c r="F36"/>
  <c r="C37"/>
  <c r="D37"/>
  <c r="E37"/>
  <c r="F37"/>
  <c r="C38"/>
  <c r="D38"/>
  <c r="E38"/>
  <c r="F38"/>
  <c r="C39"/>
  <c r="D39"/>
  <c r="E39"/>
  <c r="F39"/>
  <c r="C40"/>
  <c r="D40"/>
  <c r="E40"/>
  <c r="F40"/>
  <c r="C41"/>
  <c r="D41"/>
  <c r="E41"/>
  <c r="F41"/>
  <c r="C42"/>
  <c r="D42"/>
  <c r="E42"/>
  <c r="F42"/>
  <c r="C43"/>
  <c r="D43"/>
  <c r="E43"/>
  <c r="F43"/>
  <c r="C44"/>
  <c r="D44"/>
  <c r="E44"/>
  <c r="F44"/>
  <c r="C45"/>
  <c r="D45"/>
  <c r="E45"/>
  <c r="F45"/>
  <c r="C46"/>
  <c r="D46"/>
  <c r="E46"/>
  <c r="F46"/>
  <c r="C47"/>
  <c r="D47"/>
  <c r="E47"/>
  <c r="F47"/>
  <c r="C48"/>
  <c r="D48"/>
  <c r="E48"/>
  <c r="F48"/>
  <c r="C49"/>
  <c r="D49"/>
  <c r="E49"/>
  <c r="F49"/>
  <c r="C50"/>
  <c r="D50"/>
  <c r="E50"/>
  <c r="F50"/>
  <c r="C51"/>
  <c r="D51"/>
  <c r="E51"/>
  <c r="F51"/>
  <c r="C52"/>
  <c r="D52"/>
  <c r="E52"/>
  <c r="F52"/>
  <c r="C53"/>
  <c r="D53"/>
  <c r="E53"/>
  <c r="F53"/>
  <c r="C54"/>
  <c r="D54"/>
  <c r="E54"/>
  <c r="F54"/>
  <c r="C55"/>
  <c r="D55"/>
  <c r="E55"/>
  <c r="F55"/>
  <c r="C56"/>
  <c r="D56"/>
  <c r="E56"/>
  <c r="F56"/>
  <c r="C57"/>
  <c r="D57"/>
  <c r="E57"/>
  <c r="F57"/>
  <c r="C58"/>
  <c r="D58"/>
  <c r="E58"/>
  <c r="F58"/>
  <c r="C59"/>
  <c r="D59"/>
  <c r="E59"/>
  <c r="F59"/>
  <c r="C60"/>
  <c r="D60"/>
  <c r="E60"/>
  <c r="F60"/>
  <c r="C61"/>
  <c r="D61"/>
  <c r="E61"/>
  <c r="F61"/>
  <c r="C62"/>
  <c r="D62"/>
  <c r="E62"/>
  <c r="F62"/>
  <c r="C63"/>
  <c r="D63"/>
  <c r="E63"/>
  <c r="F63"/>
  <c r="C64"/>
  <c r="D64"/>
  <c r="E64"/>
  <c r="F64"/>
  <c r="C65"/>
  <c r="D65"/>
  <c r="E65"/>
  <c r="F65"/>
  <c r="C66"/>
  <c r="D66"/>
  <c r="E66"/>
  <c r="F66"/>
  <c r="C67"/>
  <c r="D67"/>
  <c r="E67"/>
  <c r="F67"/>
  <c r="C68"/>
  <c r="D68"/>
  <c r="E68"/>
  <c r="F68"/>
  <c r="C69"/>
  <c r="D69"/>
  <c r="E69"/>
  <c r="F69"/>
  <c r="C70"/>
  <c r="D70"/>
  <c r="E70"/>
  <c r="F70"/>
  <c r="C71"/>
  <c r="D71"/>
  <c r="E71"/>
  <c r="F71"/>
  <c r="C72"/>
  <c r="D72"/>
  <c r="E72"/>
  <c r="F72"/>
  <c r="C73"/>
  <c r="D73"/>
  <c r="E73"/>
  <c r="F73"/>
  <c r="C74"/>
  <c r="D74"/>
  <c r="E74"/>
  <c r="F74"/>
  <c r="C75"/>
  <c r="D75"/>
  <c r="E75"/>
  <c r="F75"/>
  <c r="C76"/>
  <c r="D76"/>
  <c r="E76"/>
  <c r="F76"/>
  <c r="C77"/>
  <c r="D77"/>
  <c r="E77"/>
  <c r="F77"/>
  <c r="C78"/>
  <c r="D78"/>
  <c r="E78"/>
  <c r="F78"/>
  <c r="C79"/>
  <c r="D79"/>
  <c r="E79"/>
  <c r="F79"/>
  <c r="C80"/>
  <c r="D80"/>
  <c r="E80"/>
  <c r="F80"/>
  <c r="C81"/>
  <c r="D81"/>
  <c r="E81"/>
  <c r="F81"/>
  <c r="C82"/>
  <c r="D82"/>
  <c r="E82"/>
  <c r="F82"/>
  <c r="C83"/>
  <c r="D83"/>
  <c r="E83"/>
  <c r="F83"/>
  <c r="C84"/>
  <c r="D84"/>
  <c r="E84"/>
  <c r="F84"/>
  <c r="C85"/>
  <c r="D85"/>
  <c r="E85"/>
  <c r="F85"/>
  <c r="C86"/>
  <c r="D86"/>
  <c r="E86"/>
  <c r="F86"/>
  <c r="C87"/>
  <c r="D87"/>
  <c r="E87"/>
  <c r="F87"/>
  <c r="C88"/>
  <c r="D88"/>
  <c r="E88"/>
  <c r="F88"/>
  <c r="C89"/>
  <c r="D89"/>
  <c r="E89"/>
  <c r="F89"/>
  <c r="C90"/>
  <c r="D90"/>
  <c r="E90"/>
  <c r="F90"/>
  <c r="C91"/>
  <c r="D91"/>
  <c r="E91"/>
  <c r="F91"/>
  <c r="C92"/>
  <c r="D92"/>
  <c r="E92"/>
  <c r="F92"/>
  <c r="C93"/>
  <c r="D93"/>
  <c r="E93"/>
  <c r="F93"/>
  <c r="C94"/>
  <c r="D94"/>
  <c r="E94"/>
  <c r="F94"/>
  <c r="C95"/>
  <c r="D95"/>
  <c r="E95"/>
  <c r="F95"/>
  <c r="C96"/>
  <c r="D96"/>
  <c r="E96"/>
  <c r="F96"/>
  <c r="C97"/>
  <c r="D97"/>
  <c r="E97"/>
  <c r="F97"/>
  <c r="C98"/>
  <c r="D98"/>
  <c r="E98"/>
  <c r="F98"/>
  <c r="C99"/>
  <c r="D99"/>
  <c r="E99"/>
  <c r="F99"/>
  <c r="C100"/>
  <c r="D100"/>
  <c r="E100"/>
  <c r="F100"/>
  <c r="C101"/>
  <c r="D101"/>
  <c r="E101"/>
  <c r="F101"/>
  <c r="C102"/>
  <c r="D102"/>
  <c r="E102"/>
  <c r="F102"/>
  <c r="C103"/>
  <c r="D103"/>
  <c r="E103"/>
  <c r="F103"/>
  <c r="C104"/>
  <c r="D104"/>
  <c r="E104"/>
  <c r="F104"/>
  <c r="C105"/>
  <c r="D105"/>
  <c r="E105"/>
  <c r="F105"/>
  <c r="C106"/>
  <c r="D106"/>
  <c r="E106"/>
  <c r="F106"/>
  <c r="C107"/>
  <c r="D107"/>
  <c r="E107"/>
  <c r="F107"/>
  <c r="C108"/>
  <c r="D108"/>
  <c r="E108"/>
  <c r="F108"/>
  <c r="C109"/>
  <c r="D109"/>
  <c r="E109"/>
  <c r="F109"/>
  <c r="C110"/>
  <c r="D110"/>
  <c r="E110"/>
  <c r="F110"/>
  <c r="C111"/>
  <c r="D111"/>
  <c r="E111"/>
  <c r="F111"/>
  <c r="C112"/>
  <c r="D112"/>
  <c r="E112"/>
  <c r="F112"/>
  <c r="C113"/>
  <c r="D113"/>
  <c r="E113"/>
  <c r="F113"/>
  <c r="C114"/>
  <c r="D114"/>
  <c r="E114"/>
  <c r="F114"/>
  <c r="C115"/>
  <c r="D115"/>
  <c r="E115"/>
  <c r="F115"/>
  <c r="C116"/>
  <c r="D116"/>
  <c r="E116"/>
  <c r="F116"/>
  <c r="C117"/>
  <c r="D117"/>
  <c r="E117"/>
  <c r="F117"/>
  <c r="C118"/>
  <c r="D118"/>
  <c r="E118"/>
  <c r="F118"/>
  <c r="C119"/>
  <c r="D119"/>
  <c r="E119"/>
  <c r="F119"/>
  <c r="C120"/>
  <c r="D120"/>
  <c r="E120"/>
  <c r="F120"/>
  <c r="C121"/>
  <c r="D121"/>
  <c r="E121"/>
  <c r="F121"/>
  <c r="C122"/>
  <c r="D122"/>
  <c r="E122"/>
  <c r="F122"/>
  <c r="C123"/>
  <c r="D123"/>
  <c r="E123"/>
  <c r="F123"/>
  <c r="C124"/>
  <c r="D124"/>
  <c r="E124"/>
  <c r="F124"/>
  <c r="C125"/>
  <c r="D125"/>
  <c r="E125"/>
  <c r="F125"/>
  <c r="C126"/>
  <c r="D126"/>
  <c r="E126"/>
  <c r="F126"/>
  <c r="C127"/>
  <c r="D127"/>
  <c r="E127"/>
  <c r="F127"/>
  <c r="C128"/>
  <c r="D128"/>
  <c r="E128"/>
  <c r="F128"/>
  <c r="C129"/>
  <c r="D129"/>
  <c r="E129"/>
  <c r="F129"/>
  <c r="C130"/>
  <c r="D130"/>
  <c r="E130"/>
  <c r="F130"/>
  <c r="C131"/>
  <c r="D131"/>
  <c r="E131"/>
  <c r="F131"/>
  <c r="C132"/>
  <c r="D132"/>
  <c r="E132"/>
  <c r="F132"/>
  <c r="C133"/>
  <c r="D133"/>
  <c r="E133"/>
  <c r="F133"/>
  <c r="C134"/>
  <c r="D134"/>
  <c r="E134"/>
  <c r="F134"/>
  <c r="C135"/>
  <c r="D135"/>
  <c r="E135"/>
  <c r="F135"/>
  <c r="C136"/>
  <c r="D136"/>
  <c r="E136"/>
  <c r="F136"/>
  <c r="C137"/>
  <c r="D137"/>
  <c r="E137"/>
  <c r="F137"/>
  <c r="C138"/>
  <c r="D138"/>
  <c r="E138"/>
  <c r="F138"/>
  <c r="C139"/>
  <c r="D139"/>
  <c r="E139"/>
  <c r="F139"/>
  <c r="C140"/>
  <c r="D140"/>
  <c r="E140"/>
  <c r="F140"/>
  <c r="C141"/>
  <c r="D141"/>
  <c r="E141"/>
  <c r="F141"/>
  <c r="C142"/>
  <c r="D142"/>
  <c r="E142"/>
  <c r="F142"/>
  <c r="C143"/>
  <c r="D143"/>
  <c r="E143"/>
  <c r="F143"/>
  <c r="C144"/>
  <c r="D144"/>
  <c r="E144"/>
  <c r="F144"/>
  <c r="C145"/>
  <c r="D145"/>
  <c r="E145"/>
  <c r="F145"/>
  <c r="C146"/>
  <c r="D146"/>
  <c r="E146"/>
  <c r="F146"/>
  <c r="C147"/>
  <c r="D147"/>
  <c r="E147"/>
  <c r="F147"/>
  <c r="C148"/>
  <c r="D148"/>
  <c r="E148"/>
  <c r="F148"/>
  <c r="C149"/>
  <c r="D149"/>
  <c r="E149"/>
  <c r="F149"/>
  <c r="C150"/>
  <c r="D150"/>
  <c r="E150"/>
  <c r="F150"/>
  <c r="C151"/>
  <c r="D151"/>
  <c r="E151"/>
  <c r="F151"/>
  <c r="C152"/>
  <c r="D152"/>
  <c r="E152"/>
  <c r="F152"/>
  <c r="C153"/>
  <c r="D153"/>
  <c r="E153"/>
  <c r="F153"/>
  <c r="C154"/>
  <c r="D154"/>
  <c r="E154"/>
  <c r="F154"/>
  <c r="C155"/>
  <c r="D155"/>
  <c r="E155"/>
  <c r="F155"/>
  <c r="C156"/>
  <c r="D156"/>
  <c r="E156"/>
  <c r="F156"/>
  <c r="C157"/>
  <c r="D157"/>
  <c r="E157"/>
  <c r="F157"/>
  <c r="C158"/>
  <c r="D158"/>
  <c r="E158"/>
  <c r="F158"/>
  <c r="C159"/>
  <c r="D159"/>
  <c r="E159"/>
  <c r="F159"/>
  <c r="C160"/>
  <c r="D160"/>
  <c r="E160"/>
  <c r="F160"/>
  <c r="C161"/>
  <c r="D161"/>
  <c r="E161"/>
  <c r="F161"/>
  <c r="C162"/>
  <c r="D162"/>
  <c r="E162"/>
  <c r="F162"/>
  <c r="C163"/>
  <c r="D163"/>
  <c r="E163"/>
  <c r="F163"/>
  <c r="C164"/>
  <c r="D164"/>
  <c r="E164"/>
  <c r="F164"/>
  <c r="C165"/>
  <c r="D165"/>
  <c r="E165"/>
  <c r="F165"/>
  <c r="C166"/>
  <c r="D166"/>
  <c r="E166"/>
  <c r="F166"/>
  <c r="C167"/>
  <c r="D167"/>
  <c r="E167"/>
  <c r="F167"/>
  <c r="C168"/>
  <c r="D168"/>
  <c r="E168"/>
  <c r="F168"/>
  <c r="C169"/>
  <c r="D169"/>
  <c r="E169"/>
  <c r="F169"/>
  <c r="C170"/>
  <c r="D170"/>
  <c r="E170"/>
  <c r="F170"/>
  <c r="C171"/>
  <c r="D171"/>
  <c r="E171"/>
  <c r="F171"/>
  <c r="C172"/>
  <c r="D172"/>
  <c r="E172"/>
  <c r="F172"/>
  <c r="C173"/>
  <c r="D173"/>
  <c r="E173"/>
  <c r="F173"/>
  <c r="C174"/>
  <c r="D174"/>
  <c r="E174"/>
  <c r="F174"/>
  <c r="C175"/>
  <c r="D175"/>
  <c r="E175"/>
  <c r="F175"/>
  <c r="C176"/>
  <c r="D176"/>
  <c r="E176"/>
  <c r="F176"/>
  <c r="C177"/>
  <c r="D177"/>
  <c r="E177"/>
  <c r="F177"/>
  <c r="C178"/>
  <c r="D178"/>
  <c r="E178"/>
  <c r="F178"/>
  <c r="C179"/>
  <c r="D179"/>
  <c r="E179"/>
  <c r="F179"/>
  <c r="C180"/>
  <c r="D180"/>
  <c r="E180"/>
  <c r="F180"/>
  <c r="C181"/>
  <c r="D181"/>
  <c r="E181"/>
  <c r="F181"/>
  <c r="C182"/>
  <c r="D182"/>
  <c r="E182"/>
  <c r="F182"/>
  <c r="C183"/>
  <c r="D183"/>
  <c r="E183"/>
  <c r="F183"/>
  <c r="C184"/>
  <c r="D184"/>
  <c r="E184"/>
  <c r="F184"/>
  <c r="C185"/>
  <c r="D185"/>
  <c r="E185"/>
  <c r="F185"/>
  <c r="C186"/>
  <c r="D186"/>
  <c r="E186"/>
  <c r="F186"/>
  <c r="C187"/>
  <c r="D187"/>
  <c r="E187"/>
  <c r="F187"/>
  <c r="C188"/>
  <c r="D188"/>
  <c r="E188"/>
  <c r="F188"/>
  <c r="C189"/>
  <c r="D189"/>
  <c r="E189"/>
  <c r="F189"/>
  <c r="C190"/>
  <c r="D190"/>
  <c r="E190"/>
  <c r="F190"/>
  <c r="C191"/>
  <c r="D191"/>
  <c r="E191"/>
  <c r="F191"/>
  <c r="C192"/>
  <c r="D192"/>
  <c r="E192"/>
  <c r="F192"/>
  <c r="C193"/>
  <c r="D193"/>
  <c r="E193"/>
  <c r="F193"/>
  <c r="C194"/>
  <c r="D194"/>
  <c r="E194"/>
  <c r="F194"/>
  <c r="C195"/>
  <c r="D195"/>
  <c r="E195"/>
  <c r="F195"/>
  <c r="C196"/>
  <c r="D196"/>
  <c r="E196"/>
  <c r="F196"/>
  <c r="C197"/>
  <c r="D197"/>
  <c r="E197"/>
  <c r="F197"/>
  <c r="C198"/>
  <c r="D198"/>
  <c r="E198"/>
  <c r="F198"/>
  <c r="C199"/>
  <c r="D199"/>
  <c r="E199"/>
  <c r="F199"/>
  <c r="C200"/>
  <c r="D200"/>
  <c r="E200"/>
  <c r="F200"/>
  <c r="C201"/>
  <c r="D201"/>
  <c r="E201"/>
  <c r="F201"/>
  <c r="C202"/>
  <c r="D202"/>
  <c r="E202"/>
  <c r="F202"/>
  <c r="C203"/>
  <c r="D203"/>
  <c r="E203"/>
  <c r="F203"/>
  <c r="C204"/>
  <c r="D204"/>
  <c r="E204"/>
  <c r="F204"/>
  <c r="C205"/>
  <c r="D205"/>
  <c r="E205"/>
  <c r="F205"/>
  <c r="C206"/>
  <c r="D206"/>
  <c r="E206"/>
  <c r="F206"/>
  <c r="C207"/>
  <c r="D207"/>
  <c r="E207"/>
  <c r="F207"/>
  <c r="C208"/>
  <c r="D208"/>
  <c r="E208"/>
  <c r="F208"/>
  <c r="C209"/>
  <c r="D209"/>
  <c r="E209"/>
  <c r="F209"/>
  <c r="C210"/>
  <c r="D210"/>
  <c r="E210"/>
  <c r="F210"/>
  <c r="C211"/>
  <c r="D211"/>
  <c r="E211"/>
  <c r="F211"/>
  <c r="C212"/>
  <c r="D212"/>
  <c r="E212"/>
  <c r="F212"/>
  <c r="C213"/>
  <c r="D213"/>
  <c r="E213"/>
  <c r="F213"/>
  <c r="C214"/>
  <c r="D214"/>
  <c r="E214"/>
  <c r="F214"/>
  <c r="C215"/>
  <c r="D215"/>
  <c r="E215"/>
  <c r="F215"/>
  <c r="C216"/>
  <c r="D216"/>
  <c r="E216"/>
  <c r="F216"/>
  <c r="C217"/>
  <c r="D217"/>
  <c r="E217"/>
  <c r="F217"/>
  <c r="C218"/>
  <c r="D218"/>
  <c r="E218"/>
  <c r="F218"/>
  <c r="C219"/>
  <c r="D219"/>
  <c r="E219"/>
  <c r="F219"/>
  <c r="C220"/>
  <c r="D220"/>
  <c r="E220"/>
  <c r="F220"/>
  <c r="C221"/>
  <c r="D221"/>
  <c r="E221"/>
  <c r="F221"/>
  <c r="C222"/>
  <c r="D222"/>
  <c r="E222"/>
  <c r="F222"/>
  <c r="C223"/>
  <c r="D223"/>
  <c r="E223"/>
  <c r="F223"/>
  <c r="C224"/>
  <c r="D224"/>
  <c r="E224"/>
  <c r="F224"/>
  <c r="C225"/>
  <c r="D225"/>
  <c r="E225"/>
  <c r="F225"/>
  <c r="C226"/>
  <c r="D226"/>
  <c r="E226"/>
  <c r="F226"/>
  <c r="C227"/>
  <c r="D227"/>
  <c r="E227"/>
  <c r="F227"/>
  <c r="C228"/>
  <c r="D228"/>
  <c r="E228"/>
  <c r="F228"/>
  <c r="C229"/>
  <c r="D229"/>
  <c r="E229"/>
  <c r="F229"/>
  <c r="C230"/>
  <c r="D230"/>
  <c r="E230"/>
  <c r="F230"/>
  <c r="C231"/>
  <c r="D231"/>
  <c r="E231"/>
  <c r="F231"/>
  <c r="C232"/>
  <c r="D232"/>
  <c r="E232"/>
  <c r="F232"/>
  <c r="C233"/>
  <c r="D233"/>
  <c r="E233"/>
  <c r="F233"/>
  <c r="C234"/>
  <c r="D234"/>
  <c r="E234"/>
  <c r="F234"/>
  <c r="C235"/>
  <c r="D235"/>
  <c r="E235"/>
  <c r="F235"/>
  <c r="C236"/>
  <c r="D236"/>
  <c r="E236"/>
  <c r="F236"/>
  <c r="C237"/>
  <c r="D237"/>
  <c r="E237"/>
  <c r="F237"/>
  <c r="C238"/>
  <c r="D238"/>
  <c r="E238"/>
  <c r="F238"/>
  <c r="C239"/>
  <c r="D239"/>
  <c r="E239"/>
  <c r="F239"/>
  <c r="C240"/>
  <c r="D240"/>
  <c r="E240"/>
  <c r="F240"/>
  <c r="C241"/>
  <c r="D241"/>
  <c r="E241"/>
  <c r="F241"/>
  <c r="C242"/>
  <c r="D242"/>
  <c r="E242"/>
  <c r="F242"/>
  <c r="C243"/>
  <c r="D243"/>
  <c r="E243"/>
  <c r="F243"/>
  <c r="C244"/>
  <c r="D244"/>
  <c r="E244"/>
  <c r="F244"/>
  <c r="C245"/>
  <c r="D245"/>
  <c r="E245"/>
  <c r="F245"/>
  <c r="C246"/>
  <c r="D246"/>
  <c r="E246"/>
  <c r="F246"/>
  <c r="C247"/>
  <c r="D247"/>
  <c r="E247"/>
  <c r="F247"/>
  <c r="C248"/>
  <c r="D248"/>
  <c r="E248"/>
  <c r="F248"/>
  <c r="C249"/>
  <c r="D249"/>
  <c r="E249"/>
  <c r="F249"/>
  <c r="C250"/>
  <c r="D250"/>
  <c r="E250"/>
  <c r="F250"/>
  <c r="C251"/>
  <c r="D251"/>
  <c r="E251"/>
  <c r="F251"/>
  <c r="C252"/>
  <c r="D252"/>
  <c r="E252"/>
  <c r="F252"/>
  <c r="C253"/>
  <c r="D253"/>
  <c r="E253"/>
  <c r="F253"/>
  <c r="F21"/>
  <c r="E21"/>
  <c r="D21"/>
  <c r="C21"/>
  <c r="A31" i="3"/>
  <c r="A18"/>
  <c r="A4"/>
  <c r="I48"/>
  <c r="X48"/>
  <c r="Z48"/>
  <c r="AG48"/>
  <c r="N47"/>
  <c r="Y47"/>
  <c r="C49"/>
  <c r="A45"/>
  <c r="AB48"/>
  <c r="R47"/>
  <c r="AG47"/>
  <c r="F47"/>
  <c r="R48"/>
  <c r="O47"/>
  <c r="AE47"/>
  <c r="E428" i="2"/>
  <c r="D34" i="3" s="1"/>
  <c r="F428" i="2"/>
  <c r="E34" i="3" s="1"/>
  <c r="G428" i="2"/>
  <c r="F34" i="3" s="1"/>
  <c r="H428" i="2"/>
  <c r="G34" i="3" s="1"/>
  <c r="I428" i="2"/>
  <c r="H34" i="3" s="1"/>
  <c r="J428" i="2"/>
  <c r="I34" i="3" s="1"/>
  <c r="K428" i="2"/>
  <c r="J34" i="3" s="1"/>
  <c r="L428" i="2"/>
  <c r="K34" i="3" s="1"/>
  <c r="M428" i="2"/>
  <c r="L34" i="3" s="1"/>
  <c r="N428" i="2"/>
  <c r="M34" i="3" s="1"/>
  <c r="O428" i="2"/>
  <c r="N34" i="3" s="1"/>
  <c r="P428" i="2"/>
  <c r="O34" i="3" s="1"/>
  <c r="Q428" i="2"/>
  <c r="P34" i="3" s="1"/>
  <c r="R428" i="2"/>
  <c r="Q34" i="3" s="1"/>
  <c r="S428" i="2"/>
  <c r="R34" i="3" s="1"/>
  <c r="T428" i="2"/>
  <c r="S34" i="3" s="1"/>
  <c r="U428" i="2"/>
  <c r="T34" i="3" s="1"/>
  <c r="V428" i="2"/>
  <c r="U34" i="3" s="1"/>
  <c r="W428" i="2"/>
  <c r="V34" i="3" s="1"/>
  <c r="X428" i="2"/>
  <c r="W34" i="3" s="1"/>
  <c r="Y428" i="2"/>
  <c r="X34" i="3" s="1"/>
  <c r="Z428" i="2"/>
  <c r="Y34" i="3" s="1"/>
  <c r="AA428" i="2"/>
  <c r="Z34" i="3" s="1"/>
  <c r="AB428" i="2"/>
  <c r="AA34" i="3" s="1"/>
  <c r="AC428" i="2"/>
  <c r="AB34" i="3" s="1"/>
  <c r="AD428" i="2"/>
  <c r="AC34" i="3" s="1"/>
  <c r="AE428" i="2"/>
  <c r="AD34" i="3" s="1"/>
  <c r="AF428" i="2"/>
  <c r="AE34" i="3" s="1"/>
  <c r="AG428" i="2"/>
  <c r="AF34" i="3" s="1"/>
  <c r="AH428" i="2"/>
  <c r="AG34" i="3" s="1"/>
  <c r="AI428" i="2"/>
  <c r="AH34" i="3" s="1"/>
  <c r="AJ428" i="2"/>
  <c r="AI34" i="3" s="1"/>
  <c r="AK428" i="2"/>
  <c r="AJ34" i="3" s="1"/>
  <c r="AL428" i="2"/>
  <c r="AM428"/>
  <c r="C33" i="3" s="1"/>
  <c r="AN428" i="2"/>
  <c r="D33" i="3" s="1"/>
  <c r="AO428" i="2"/>
  <c r="E33" i="3" s="1"/>
  <c r="AP428" i="2"/>
  <c r="F33" i="3" s="1"/>
  <c r="AQ428" i="2"/>
  <c r="G33" i="3" s="1"/>
  <c r="AR428" i="2"/>
  <c r="H33" i="3" s="1"/>
  <c r="AS428" i="2"/>
  <c r="I33" i="3" s="1"/>
  <c r="AT428" i="2"/>
  <c r="J33" i="3" s="1"/>
  <c r="AU428" i="2"/>
  <c r="K33" i="3" s="1"/>
  <c r="AV428" i="2"/>
  <c r="L33" i="3" s="1"/>
  <c r="AW428" i="2"/>
  <c r="M33" i="3" s="1"/>
  <c r="AX428" i="2"/>
  <c r="N33" i="3" s="1"/>
  <c r="AY428" i="2"/>
  <c r="O33" i="3" s="1"/>
  <c r="AZ428" i="2"/>
  <c r="P33" i="3" s="1"/>
  <c r="BA428" i="2"/>
  <c r="Q33" i="3" s="1"/>
  <c r="BB428" i="2"/>
  <c r="R33" i="3" s="1"/>
  <c r="BC428" i="2"/>
  <c r="S33" i="3" s="1"/>
  <c r="BD428" i="2"/>
  <c r="T33" i="3" s="1"/>
  <c r="BE428" i="2"/>
  <c r="U33" i="3" s="1"/>
  <c r="BF428" i="2"/>
  <c r="V33" i="3" s="1"/>
  <c r="BG428" i="2"/>
  <c r="W33" i="3" s="1"/>
  <c r="BH428" i="2"/>
  <c r="X33" i="3" s="1"/>
  <c r="BI428" i="2"/>
  <c r="Y33" i="3" s="1"/>
  <c r="BJ428" i="2"/>
  <c r="Z33" i="3" s="1"/>
  <c r="BK428" i="2"/>
  <c r="AA33" i="3" s="1"/>
  <c r="BL428" i="2"/>
  <c r="AB33" i="3" s="1"/>
  <c r="BM428" i="2"/>
  <c r="AC33" i="3" s="1"/>
  <c r="BN428" i="2"/>
  <c r="AD33" i="3" s="1"/>
  <c r="BO428" i="2"/>
  <c r="AE33" i="3" s="1"/>
  <c r="BP428" i="2"/>
  <c r="AF33" i="3" s="1"/>
  <c r="BQ428" i="2"/>
  <c r="AG33" i="3" s="1"/>
  <c r="BR428" i="2"/>
  <c r="AH33" i="3" s="1"/>
  <c r="BS428" i="2"/>
  <c r="AI33" i="3" s="1"/>
  <c r="BT428" i="2"/>
  <c r="AJ33" i="3" s="1"/>
  <c r="BU428" i="2"/>
  <c r="C35" i="3" s="1"/>
  <c r="BV428" i="2"/>
  <c r="BW428"/>
  <c r="BX428"/>
  <c r="BY428"/>
  <c r="BZ428"/>
  <c r="CA428"/>
  <c r="D428"/>
  <c r="C34" i="3" s="1"/>
  <c r="CA427" i="2"/>
  <c r="E427"/>
  <c r="D21" i="3" s="1"/>
  <c r="F427" i="2"/>
  <c r="E21" i="3" s="1"/>
  <c r="G427" i="2"/>
  <c r="F21" i="3" s="1"/>
  <c r="H427" i="2"/>
  <c r="G21" i="3" s="1"/>
  <c r="I427" i="2"/>
  <c r="H21" i="3" s="1"/>
  <c r="J427" i="2"/>
  <c r="I21" i="3" s="1"/>
  <c r="K427" i="2"/>
  <c r="J21" i="3" s="1"/>
  <c r="L427" i="2"/>
  <c r="K21" i="3" s="1"/>
  <c r="M427" i="2"/>
  <c r="L21" i="3" s="1"/>
  <c r="N427" i="2"/>
  <c r="M21" i="3" s="1"/>
  <c r="O427" i="2"/>
  <c r="N21" i="3" s="1"/>
  <c r="P427" i="2"/>
  <c r="O21" i="3" s="1"/>
  <c r="Q427" i="2"/>
  <c r="R427"/>
  <c r="Q21" i="3" s="1"/>
  <c r="S427" i="2"/>
  <c r="R21" i="3" s="1"/>
  <c r="T427" i="2"/>
  <c r="S21" i="3" s="1"/>
  <c r="U427" i="2"/>
  <c r="T21" i="3" s="1"/>
  <c r="V427" i="2"/>
  <c r="U21" i="3" s="1"/>
  <c r="W427" i="2"/>
  <c r="V21" i="3" s="1"/>
  <c r="X427" i="2"/>
  <c r="W21" i="3" s="1"/>
  <c r="Y427" i="2"/>
  <c r="X21" i="3" s="1"/>
  <c r="Z427" i="2"/>
  <c r="Y21" i="3" s="1"/>
  <c r="AA427" i="2"/>
  <c r="Z21" i="3" s="1"/>
  <c r="AB427" i="2"/>
  <c r="AA21" i="3" s="1"/>
  <c r="AC427" i="2"/>
  <c r="AB21" i="3" s="1"/>
  <c r="AD427" i="2"/>
  <c r="AC21" i="3" s="1"/>
  <c r="AE427" i="2"/>
  <c r="AD21" i="3" s="1"/>
  <c r="AF427" i="2"/>
  <c r="AE21" i="3" s="1"/>
  <c r="AG427" i="2"/>
  <c r="AF21" i="3" s="1"/>
  <c r="AH427" i="2"/>
  <c r="AG21" i="3" s="1"/>
  <c r="AI427" i="2"/>
  <c r="AH21" i="3" s="1"/>
  <c r="AJ427" i="2"/>
  <c r="AI21" i="3" s="1"/>
  <c r="AK427" i="2"/>
  <c r="AJ21" i="3" s="1"/>
  <c r="AL427" i="2"/>
  <c r="AM427"/>
  <c r="C20" i="3" s="1"/>
  <c r="AN427" i="2"/>
  <c r="D20" i="3" s="1"/>
  <c r="AO427" i="2"/>
  <c r="E20" i="3" s="1"/>
  <c r="AP427" i="2"/>
  <c r="F20" i="3" s="1"/>
  <c r="AQ427" i="2"/>
  <c r="G20" i="3" s="1"/>
  <c r="AR427" i="2"/>
  <c r="H20" i="3" s="1"/>
  <c r="AS427" i="2"/>
  <c r="I20" i="3" s="1"/>
  <c r="AT427" i="2"/>
  <c r="J20" i="3" s="1"/>
  <c r="AU427" i="2"/>
  <c r="AV427"/>
  <c r="L20" i="3" s="1"/>
  <c r="AW427" i="2"/>
  <c r="M20" i="3" s="1"/>
  <c r="AX427" i="2"/>
  <c r="N20" i="3" s="1"/>
  <c r="AY427" i="2"/>
  <c r="O20" i="3" s="1"/>
  <c r="AZ427" i="2"/>
  <c r="P20" i="3" s="1"/>
  <c r="BA427" i="2"/>
  <c r="Q20" i="3" s="1"/>
  <c r="BB427" i="2"/>
  <c r="R20" i="3" s="1"/>
  <c r="BC427" i="2"/>
  <c r="S20" i="3" s="1"/>
  <c r="BD427" i="2"/>
  <c r="T20" i="3" s="1"/>
  <c r="BE427" i="2"/>
  <c r="BF427"/>
  <c r="V20" i="3" s="1"/>
  <c r="BG427" i="2"/>
  <c r="W20" i="3" s="1"/>
  <c r="BH427" i="2"/>
  <c r="X20" i="3" s="1"/>
  <c r="BI427" i="2"/>
  <c r="Y20" i="3" s="1"/>
  <c r="BJ427" i="2"/>
  <c r="Z20" i="3" s="1"/>
  <c r="BK427" i="2"/>
  <c r="AA20" i="3" s="1"/>
  <c r="BL427" i="2"/>
  <c r="AB20" i="3" s="1"/>
  <c r="BM427" i="2"/>
  <c r="AC20" i="3" s="1"/>
  <c r="BN427" i="2"/>
  <c r="AD20" i="3" s="1"/>
  <c r="BO427" i="2"/>
  <c r="AE20" i="3" s="1"/>
  <c r="BP427" i="2"/>
  <c r="AF20" i="3" s="1"/>
  <c r="BQ427" i="2"/>
  <c r="AG20" i="3" s="1"/>
  <c r="BR427" i="2"/>
  <c r="AH20" i="3" s="1"/>
  <c r="BS427" i="2"/>
  <c r="AI20" i="3" s="1"/>
  <c r="BT427" i="2"/>
  <c r="AJ20" i="3" s="1"/>
  <c r="BU427" i="2"/>
  <c r="C22" i="3" s="1"/>
  <c r="BV427" i="2"/>
  <c r="BW427"/>
  <c r="BX427"/>
  <c r="BY427"/>
  <c r="BZ427"/>
  <c r="D427"/>
  <c r="C21" i="3" s="1"/>
  <c r="E426" i="2"/>
  <c r="D7" i="3" s="1"/>
  <c r="F426" i="2"/>
  <c r="G426"/>
  <c r="F7" i="3" s="1"/>
  <c r="H426" i="2"/>
  <c r="G7" i="3" s="1"/>
  <c r="I426" i="2"/>
  <c r="H7" i="3" s="1"/>
  <c r="J426" i="2"/>
  <c r="I7" i="3" s="1"/>
  <c r="K426" i="2"/>
  <c r="L426"/>
  <c r="M426"/>
  <c r="L7" i="3" s="1"/>
  <c r="N426" i="2"/>
  <c r="M7" i="3" s="1"/>
  <c r="O426" i="2"/>
  <c r="N7" i="3" s="1"/>
  <c r="P426" i="2"/>
  <c r="O7" i="3" s="1"/>
  <c r="Q426" i="2"/>
  <c r="P7" i="3" s="1"/>
  <c r="R426" i="2"/>
  <c r="Q7" i="3" s="1"/>
  <c r="S426" i="2"/>
  <c r="R7" i="3" s="1"/>
  <c r="T426" i="2"/>
  <c r="S7" i="3" s="1"/>
  <c r="U426" i="2"/>
  <c r="T7" i="3" s="1"/>
  <c r="V426" i="2"/>
  <c r="U7" i="3" s="1"/>
  <c r="W426" i="2"/>
  <c r="V7" i="3" s="1"/>
  <c r="X426" i="2"/>
  <c r="W7" i="3" s="1"/>
  <c r="Y426" i="2"/>
  <c r="X7" i="3" s="1"/>
  <c r="Z426" i="2"/>
  <c r="Y7" i="3" s="1"/>
  <c r="AA426" i="2"/>
  <c r="Z7" i="3" s="1"/>
  <c r="AB426" i="2"/>
  <c r="AA7" i="3" s="1"/>
  <c r="AC426" i="2"/>
  <c r="AB7" i="3" s="1"/>
  <c r="AD426" i="2"/>
  <c r="AC7" i="3" s="1"/>
  <c r="AE426" i="2"/>
  <c r="AD7" i="3" s="1"/>
  <c r="AF426" i="2"/>
  <c r="AE7" i="3" s="1"/>
  <c r="AG426" i="2"/>
  <c r="AF7" i="3" s="1"/>
  <c r="AH426" i="2"/>
  <c r="AG7" i="3" s="1"/>
  <c r="AI426" i="2"/>
  <c r="AH7" i="3" s="1"/>
  <c r="AJ426" i="2"/>
  <c r="AI7" i="3" s="1"/>
  <c r="AK426" i="2"/>
  <c r="AJ7" i="3" s="1"/>
  <c r="AL426" i="2"/>
  <c r="AM426"/>
  <c r="C6" i="3" s="1"/>
  <c r="AN426" i="2"/>
  <c r="D6" i="3" s="1"/>
  <c r="AO426" i="2"/>
  <c r="E6" i="3" s="1"/>
  <c r="AP426" i="2"/>
  <c r="F6" i="3" s="1"/>
  <c r="AQ426" i="2"/>
  <c r="G6" i="3" s="1"/>
  <c r="AR426" i="2"/>
  <c r="H6" i="3" s="1"/>
  <c r="AS426" i="2"/>
  <c r="I6" i="3" s="1"/>
  <c r="AT426" i="2"/>
  <c r="J6" i="3" s="1"/>
  <c r="AU426" i="2"/>
  <c r="K6" i="3" s="1"/>
  <c r="AV426" i="2"/>
  <c r="L6" i="3" s="1"/>
  <c r="AW426" i="2"/>
  <c r="M6" i="3" s="1"/>
  <c r="AX426" i="2"/>
  <c r="N6" i="3" s="1"/>
  <c r="AY426" i="2"/>
  <c r="O6" i="3" s="1"/>
  <c r="AZ426" i="2"/>
  <c r="P6" i="3" s="1"/>
  <c r="BA426" i="2"/>
  <c r="Q6" i="3" s="1"/>
  <c r="BB426" i="2"/>
  <c r="R6" i="3" s="1"/>
  <c r="BC426" i="2"/>
  <c r="S6" i="3" s="1"/>
  <c r="BD426" i="2"/>
  <c r="T6" i="3" s="1"/>
  <c r="BE426" i="2"/>
  <c r="U6" i="3" s="1"/>
  <c r="BF426" i="2"/>
  <c r="V6" i="3" s="1"/>
  <c r="BG426" i="2"/>
  <c r="W6" i="3" s="1"/>
  <c r="BH426" i="2"/>
  <c r="X6" i="3" s="1"/>
  <c r="BI426" i="2"/>
  <c r="Y6" i="3" s="1"/>
  <c r="BJ426" i="2"/>
  <c r="Z6" i="3" s="1"/>
  <c r="BK426" i="2"/>
  <c r="AA6" i="3" s="1"/>
  <c r="BL426" i="2"/>
  <c r="AB6" i="3" s="1"/>
  <c r="BM426" i="2"/>
  <c r="AC6" i="3" s="1"/>
  <c r="BN426" i="2"/>
  <c r="AD6" i="3" s="1"/>
  <c r="BO426" i="2"/>
  <c r="AE6" i="3" s="1"/>
  <c r="BP426" i="2"/>
  <c r="AF6" i="3" s="1"/>
  <c r="BQ426" i="2"/>
  <c r="AG6" i="3" s="1"/>
  <c r="BR426" i="2"/>
  <c r="AH6" i="3" s="1"/>
  <c r="BS426" i="2"/>
  <c r="AI6" i="3" s="1"/>
  <c r="BT426" i="2"/>
  <c r="AJ6" i="3" s="1"/>
  <c r="BU426" i="2"/>
  <c r="C8" i="3" s="1"/>
  <c r="BV426" i="2"/>
  <c r="BW426"/>
  <c r="BX426"/>
  <c r="BY426"/>
  <c r="BZ426"/>
  <c r="CA426"/>
  <c r="D426"/>
  <c r="C7" i="3" s="1"/>
  <c r="J7"/>
  <c r="K7"/>
  <c r="E7"/>
  <c r="P21"/>
  <c r="K20"/>
  <c r="U20"/>
  <c r="E51" l="1"/>
  <c r="P53" s="1"/>
  <c r="P54" s="1"/>
  <c r="Y39"/>
  <c r="Y40" s="1"/>
  <c r="AG39"/>
  <c r="AG40" s="1"/>
  <c r="J39"/>
  <c r="J40" s="1"/>
  <c r="S39"/>
  <c r="S40" s="1"/>
  <c r="F39"/>
  <c r="F40" s="1"/>
  <c r="AA39"/>
  <c r="AA40" s="1"/>
  <c r="R39"/>
  <c r="R40" s="1"/>
  <c r="D39"/>
  <c r="D40" s="1"/>
  <c r="E39"/>
  <c r="E40" s="1"/>
  <c r="N39"/>
  <c r="N40" s="1"/>
  <c r="G39"/>
  <c r="G40" s="1"/>
  <c r="Z39"/>
  <c r="Z40" s="1"/>
  <c r="L39"/>
  <c r="L40" s="1"/>
  <c r="M39"/>
  <c r="M40" s="1"/>
  <c r="V39"/>
  <c r="V40" s="1"/>
  <c r="O39"/>
  <c r="O40" s="1"/>
  <c r="AJ39"/>
  <c r="AJ40" s="1"/>
  <c r="AH39"/>
  <c r="AH40" s="1"/>
  <c r="T39"/>
  <c r="T40" s="1"/>
  <c r="AC39"/>
  <c r="AC40" s="1"/>
  <c r="AD39"/>
  <c r="AD40" s="1"/>
  <c r="W39"/>
  <c r="W40" s="1"/>
  <c r="C39"/>
  <c r="C40" s="1"/>
  <c r="AB39"/>
  <c r="AB40" s="1"/>
  <c r="AE39"/>
  <c r="AE40" s="1"/>
  <c r="I39"/>
  <c r="I40" s="1"/>
  <c r="P39"/>
  <c r="P40" s="1"/>
  <c r="Q39"/>
  <c r="Q40" s="1"/>
  <c r="AF39"/>
  <c r="AF40" s="1"/>
  <c r="K39"/>
  <c r="K40" s="1"/>
  <c r="AI39"/>
  <c r="AI40" s="1"/>
  <c r="H39"/>
  <c r="H40" s="1"/>
  <c r="F26"/>
  <c r="F27" s="1"/>
  <c r="N26"/>
  <c r="N27" s="1"/>
  <c r="V26"/>
  <c r="V27" s="1"/>
  <c r="AD26"/>
  <c r="AD27" s="1"/>
  <c r="C26"/>
  <c r="C27" s="1"/>
  <c r="AC26"/>
  <c r="AC27" s="1"/>
  <c r="M26"/>
  <c r="M27" s="1"/>
  <c r="E26"/>
  <c r="E27" s="1"/>
  <c r="D26"/>
  <c r="D27" s="1"/>
  <c r="L26"/>
  <c r="L27" s="1"/>
  <c r="T26"/>
  <c r="T27" s="1"/>
  <c r="AB26"/>
  <c r="AB27" s="1"/>
  <c r="AJ26"/>
  <c r="AJ27" s="1"/>
  <c r="K26"/>
  <c r="K27" s="1"/>
  <c r="S26"/>
  <c r="S27" s="1"/>
  <c r="AA26"/>
  <c r="AA27" s="1"/>
  <c r="AI26"/>
  <c r="AI27" s="1"/>
  <c r="J26"/>
  <c r="J27" s="1"/>
  <c r="R26"/>
  <c r="R27" s="1"/>
  <c r="Z26"/>
  <c r="Z27" s="1"/>
  <c r="AH26"/>
  <c r="AH27" s="1"/>
  <c r="I26"/>
  <c r="I27" s="1"/>
  <c r="Q26"/>
  <c r="Q27" s="1"/>
  <c r="Y26"/>
  <c r="Y27" s="1"/>
  <c r="AG26"/>
  <c r="AG27" s="1"/>
  <c r="H26"/>
  <c r="H27" s="1"/>
  <c r="P26"/>
  <c r="P27" s="1"/>
  <c r="AF26"/>
  <c r="AF27" s="1"/>
  <c r="G26"/>
  <c r="G27" s="1"/>
  <c r="O26"/>
  <c r="O27" s="1"/>
  <c r="W26"/>
  <c r="W27" s="1"/>
  <c r="AE26"/>
  <c r="AE27" s="1"/>
  <c r="E12"/>
  <c r="F12"/>
  <c r="H12"/>
  <c r="L12"/>
  <c r="M12"/>
  <c r="N12"/>
  <c r="O12"/>
  <c r="P12"/>
  <c r="Q12"/>
  <c r="T12"/>
  <c r="V12"/>
  <c r="C12"/>
  <c r="H53" l="1"/>
  <c r="H54" s="1"/>
  <c r="I53"/>
  <c r="I54" s="1"/>
  <c r="F53"/>
  <c r="F54" s="1"/>
  <c r="G53"/>
  <c r="G54" s="1"/>
  <c r="M53"/>
  <c r="M54" s="1"/>
  <c r="E53"/>
  <c r="E54" s="1"/>
  <c r="AA53"/>
  <c r="AA54" s="1"/>
  <c r="C53"/>
  <c r="C54" s="1"/>
  <c r="AJ53"/>
  <c r="AJ54" s="1"/>
  <c r="AH53"/>
  <c r="AH54" s="1"/>
  <c r="O53"/>
  <c r="O54" s="1"/>
  <c r="W53"/>
  <c r="W54" s="1"/>
  <c r="AI53"/>
  <c r="AI54" s="1"/>
  <c r="Z53"/>
  <c r="Z54" s="1"/>
  <c r="K53"/>
  <c r="K54" s="1"/>
  <c r="D53"/>
  <c r="D54" s="1"/>
  <c r="N53"/>
  <c r="N54" s="1"/>
  <c r="J53"/>
  <c r="J54" s="1"/>
  <c r="AC53"/>
  <c r="AC54" s="1"/>
  <c r="S53"/>
  <c r="S54" s="1"/>
  <c r="T53"/>
  <c r="T54" s="1"/>
  <c r="AD53"/>
  <c r="AD54" s="1"/>
  <c r="AG53"/>
  <c r="AG54" s="1"/>
  <c r="AB53"/>
  <c r="AB54" s="1"/>
  <c r="V53"/>
  <c r="V54" s="1"/>
  <c r="L53"/>
  <c r="L54" s="1"/>
  <c r="Y53"/>
  <c r="Y54" s="1"/>
  <c r="AF53"/>
  <c r="AF54" s="1"/>
  <c r="R53"/>
  <c r="R54" s="1"/>
  <c r="AE53"/>
  <c r="AE54" s="1"/>
  <c r="Q53"/>
  <c r="Q54" s="1"/>
  <c r="D12"/>
  <c r="G12"/>
  <c r="I12"/>
  <c r="R12"/>
  <c r="J12"/>
  <c r="S12"/>
  <c r="K12"/>
  <c r="AD12" l="1"/>
  <c r="D13"/>
  <c r="AE12"/>
  <c r="AF12"/>
  <c r="W12"/>
  <c r="AG12"/>
  <c r="Y12"/>
  <c r="AH12"/>
  <c r="Z12"/>
  <c r="AI12"/>
  <c r="AA12"/>
  <c r="AJ12"/>
  <c r="AB12"/>
  <c r="AC12"/>
  <c r="C13" l="1"/>
  <c r="L13" l="1"/>
  <c r="AB13"/>
  <c r="AJ13"/>
  <c r="T13"/>
  <c r="Q13"/>
  <c r="AI13"/>
  <c r="J13"/>
  <c r="AH13"/>
  <c r="AD13"/>
  <c r="I13"/>
  <c r="AF13"/>
  <c r="O13"/>
  <c r="AE13"/>
  <c r="AA13"/>
  <c r="M13"/>
  <c r="AC13"/>
  <c r="E13"/>
  <c r="Z13"/>
  <c r="Y13"/>
  <c r="K13"/>
  <c r="F13"/>
  <c r="W13"/>
  <c r="P13"/>
  <c r="R13"/>
  <c r="H13"/>
  <c r="S13"/>
  <c r="V13"/>
  <c r="N13"/>
  <c r="AG13"/>
  <c r="G13"/>
</calcChain>
</file>

<file path=xl/connections.xml><?xml version="1.0" encoding="utf-8"?>
<connections xmlns="http://schemas.openxmlformats.org/spreadsheetml/2006/main">
  <connection id="1" name="Best_calibration_12.6._end" type="6" refreshedVersion="3" background="1" saveData="1">
    <textPr codePage="65001" sourceFile="G:\01_Newton_manekyn\00_kalibrace_klimakomora_VUT_8-2013\05_Calibration_8.8.2013_winter_clothing\01_kalibrace_manekyna_klimakomora_VUT_8-08-2013-winter-clothing.csv" thousands=" " comma="1">
      <textFields count="7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<sst xmlns="http://schemas.openxmlformats.org/spreadsheetml/2006/main" count="536" uniqueCount="153">
  <si>
    <t>[Test Data]</t>
  </si>
  <si>
    <t>Format 2</t>
  </si>
  <si>
    <t>Experiment Type:</t>
  </si>
  <si>
    <t>dry</t>
  </si>
  <si>
    <t>Test Date:</t>
  </si>
  <si>
    <t>Logging Interval (min)</t>
  </si>
  <si>
    <t>Datafile:</t>
  </si>
  <si>
    <t>Comments:</t>
  </si>
  <si>
    <t>Device Name</t>
  </si>
  <si>
    <t>Face</t>
  </si>
  <si>
    <t>Head</t>
  </si>
  <si>
    <t>R Up Arm Fr</t>
  </si>
  <si>
    <t>R Up Arm Bk</t>
  </si>
  <si>
    <t>L Up Arm Fr</t>
  </si>
  <si>
    <t>L Up Arm Bk</t>
  </si>
  <si>
    <t>R Forearm Fr</t>
  </si>
  <si>
    <t>R Forearm Bk</t>
  </si>
  <si>
    <t>L Forearm Fr</t>
  </si>
  <si>
    <t>L Forearm Bk</t>
  </si>
  <si>
    <t>R Hand</t>
  </si>
  <si>
    <t>L Hand</t>
  </si>
  <si>
    <t>Upper Chest</t>
  </si>
  <si>
    <t>Shoulders</t>
  </si>
  <si>
    <t>Stomach</t>
  </si>
  <si>
    <t>Mid Back</t>
  </si>
  <si>
    <t>Waist</t>
  </si>
  <si>
    <t>Lower Back</t>
  </si>
  <si>
    <t>R Up Thigh Fr</t>
  </si>
  <si>
    <t>R Up Thigh Grd</t>
  </si>
  <si>
    <t>R Up Thigh Bk</t>
  </si>
  <si>
    <t>L Up Thigh Fr</t>
  </si>
  <si>
    <t>L Up Thigh Grd</t>
  </si>
  <si>
    <t>L Up Thigh Bk</t>
  </si>
  <si>
    <t>R Lwr Thigh Fr</t>
  </si>
  <si>
    <t>R Lwr Thigh Bk</t>
  </si>
  <si>
    <t>L Lwr Thigh Fr</t>
  </si>
  <si>
    <t>L Lwr Thigh Bk</t>
  </si>
  <si>
    <t>R Calf Fr</t>
  </si>
  <si>
    <t>R Calf Bk</t>
  </si>
  <si>
    <t>L Calf Fr</t>
  </si>
  <si>
    <t>L Calf Bk</t>
  </si>
  <si>
    <t>R Foot</t>
  </si>
  <si>
    <t>L Foot</t>
  </si>
  <si>
    <t>All Zones (standing)</t>
  </si>
  <si>
    <t>All Zones (sitting)</t>
  </si>
  <si>
    <t>RCT0</t>
  </si>
  <si>
    <t>degC.m2/W</t>
  </si>
  <si>
    <t>fcl</t>
  </si>
  <si>
    <t>m2/m2</t>
  </si>
  <si>
    <t>Surface Area</t>
  </si>
  <si>
    <t>m2</t>
  </si>
  <si>
    <t>Parallel RCT0</t>
  </si>
  <si>
    <t>Region fcl</t>
  </si>
  <si>
    <t>Není číslo</t>
  </si>
  <si>
    <t>Head Post</t>
  </si>
  <si>
    <t>Ambient</t>
  </si>
  <si>
    <t>Time</t>
  </si>
  <si>
    <t>Clock</t>
  </si>
  <si>
    <t>Average Surface Temp</t>
  </si>
  <si>
    <t>Heat Flux Generated</t>
  </si>
  <si>
    <t>Avg Amb Temp</t>
  </si>
  <si>
    <t>Amb 1</t>
  </si>
  <si>
    <t>Amb 2</t>
  </si>
  <si>
    <t>RH</t>
  </si>
  <si>
    <t>Windspeed</t>
  </si>
  <si>
    <t>Avg Walking Speed</t>
  </si>
  <si>
    <t>Heater Power</t>
  </si>
  <si>
    <t>EventText</t>
  </si>
  <si>
    <t>Seconds</t>
  </si>
  <si>
    <t>degC</t>
  </si>
  <si>
    <t>W/m2</t>
  </si>
  <si>
    <t>%RH</t>
  </si>
  <si>
    <t>m/sec</t>
  </si>
  <si>
    <t>dspm</t>
  </si>
  <si>
    <t>surface [m2]</t>
  </si>
  <si>
    <t>AVG heat flux [W/m2]</t>
  </si>
  <si>
    <t>Tempreture of element</t>
  </si>
  <si>
    <t>Ambient temp</t>
  </si>
  <si>
    <t>h0[W/m2K]</t>
  </si>
  <si>
    <t>datum</t>
  </si>
  <si>
    <t>čas</t>
  </si>
  <si>
    <t>Data for comfort zones diagram</t>
  </si>
  <si>
    <t>Manikin Newton RAW data</t>
  </si>
  <si>
    <t>SystemEventText</t>
  </si>
  <si>
    <t>RCT [degC.m2/W]</t>
  </si>
  <si>
    <t>°C</t>
  </si>
  <si>
    <t>typ měření</t>
  </si>
  <si>
    <t>plánovaný postup</t>
  </si>
  <si>
    <t>čas relativní</t>
  </si>
  <si>
    <t xml:space="preserve">čas reálný </t>
  </si>
  <si>
    <t>popis akce</t>
  </si>
  <si>
    <t>předpokládaný stav na konci</t>
  </si>
  <si>
    <t>datové výstupy</t>
  </si>
  <si>
    <t>poznámky</t>
  </si>
  <si>
    <t>poloha čidel teploty vzduchu logovaná do log souboru manekýna</t>
  </si>
  <si>
    <t>výstupní data - celkem tři soubory</t>
  </si>
  <si>
    <t>nalogovaná dat pro kalibraci</t>
  </si>
  <si>
    <t>log soubor manekýna - záznam dat z experimentu</t>
  </si>
  <si>
    <t>DATE</t>
  </si>
  <si>
    <t>m/s</t>
  </si>
  <si>
    <t>%rH</t>
  </si>
  <si>
    <t xml:space="preserve">AVG 10 min - set 1 - </t>
  </si>
  <si>
    <t xml:space="preserve">AVG 10 min - set 3 - </t>
  </si>
  <si>
    <t xml:space="preserve">AVG 10 min  - set 2 - </t>
  </si>
  <si>
    <t>at the end of calibration measurement</t>
  </si>
  <si>
    <t>avg</t>
  </si>
  <si>
    <t>C</t>
  </si>
  <si>
    <t>Ambient temp 10 [C]</t>
  </si>
  <si>
    <t>Ambient temp 60 [C]</t>
  </si>
  <si>
    <t>Ambient temp 110 [C]</t>
  </si>
  <si>
    <t>RCTcal [degC.m2/W]</t>
  </si>
  <si>
    <t>hcal [W/m2K]</t>
  </si>
  <si>
    <t>kalibrační měření  při teplotě 24 C v poloze sedící, ale zavěšeno na držáku</t>
  </si>
  <si>
    <r>
      <rPr>
        <b/>
        <sz val="14"/>
        <color rgb="FFFF0000"/>
        <rFont val="Calibri"/>
        <family val="2"/>
        <charset val="238"/>
      </rPr>
      <t>°</t>
    </r>
    <r>
      <rPr>
        <b/>
        <sz val="14"/>
        <color rgb="FFFF0000"/>
        <rFont val="Calibri"/>
        <family val="2"/>
        <charset val="238"/>
        <scheme val="minor"/>
      </rPr>
      <t>C</t>
    </r>
  </si>
  <si>
    <t>konec meření</t>
  </si>
  <si>
    <t>Kalibrovaný oděv:</t>
  </si>
  <si>
    <t>amb1 u podlahy, amb2 + windspeed ve výšce 1,1, a ve výšce 0,8m RH sonda</t>
  </si>
  <si>
    <t>Manikin Newton - calibration - climate chamber VUT</t>
  </si>
  <si>
    <t>------</t>
  </si>
  <si>
    <t>TESTO 435 - log</t>
  </si>
  <si>
    <t>Testo 735 - log</t>
  </si>
  <si>
    <t>Temperatures of walls and RH+t upstream of the manikin</t>
  </si>
  <si>
    <t>Newt - air temperature</t>
  </si>
  <si>
    <t>Newt - air speed</t>
  </si>
  <si>
    <t>Newt - RH</t>
  </si>
  <si>
    <t>zahájení měření a logování pro kalibraci</t>
  </si>
  <si>
    <t>log RH+t a teplot stropu a podlahy</t>
  </si>
  <si>
    <t>log teplot stěn</t>
  </si>
  <si>
    <r>
      <t xml:space="preserve">data pro kalibraci v prostředí 24 </t>
    </r>
    <r>
      <rPr>
        <sz val="11"/>
        <color theme="1"/>
        <rFont val="Calibri"/>
        <family val="2"/>
        <charset val="238"/>
      </rPr>
      <t>°</t>
    </r>
    <r>
      <rPr>
        <sz val="11"/>
        <color theme="1"/>
        <rFont val="Calibri"/>
        <family val="2"/>
        <charset val="238"/>
        <scheme val="minor"/>
      </rPr>
      <t>C</t>
    </r>
  </si>
  <si>
    <t xml:space="preserve"> seated manikin</t>
  </si>
  <si>
    <t>00:00-04:00</t>
  </si>
  <si>
    <t>nahřátý manekýn a vychlazená komora na 24C</t>
  </si>
  <si>
    <t>04:00-05:00</t>
  </si>
  <si>
    <t>Skutečný průběh měření - 8-8-2013</t>
  </si>
  <si>
    <t>Testo_735_log_calibration_8-8-2013-light-summer.vi2</t>
  </si>
  <si>
    <t>clothing hcal calibration with manikin ISO 14505-2</t>
  </si>
  <si>
    <t>AVG temperature in calibration period 14:15-14:45</t>
  </si>
  <si>
    <t>AVG temperature of walls at teh end of period 14:15-14:45</t>
  </si>
  <si>
    <t>Indoor environment  - climate chamber  VUT - 8-8-2013 - data from manikin</t>
  </si>
  <si>
    <t>C:\Program Files\ThermDac8.2\DEV_NO BREATHING\Klimakomora_VUT_testy\05_Calibration_8.8.2013_winter_clothing\00_kalibrace_manekyna_klimakomora_VUT_8-08-2013-winter-clothing.csv</t>
  </si>
  <si>
    <t>Postup měření - kalibrace Newtona - 8.8.2013 - klimakomora VUT D5 - winter clothing</t>
  </si>
  <si>
    <t>zapnutí a nahřívání manekýna, klimakomora vypnuta</t>
  </si>
  <si>
    <t>manekýn predehraty z predesleho mereni</t>
  </si>
  <si>
    <t xml:space="preserve">zapnutí a regulace manekýna </t>
  </si>
  <si>
    <t xml:space="preserve">dosažena stabilizace manekyna, stabilní teplota vzduchu 26,0 C, steny hlásí neco kolem 26 C, strop a podlaha cca 26,1 C. </t>
  </si>
  <si>
    <t>konec mereni - dosažená teplota v komoře je stabilních cca 26 a teplota stěn 26,0 C</t>
  </si>
  <si>
    <t>Tričko + mikina NeTME + boxerky + ponožky + boty (Baťa) + manžestrové kalhoty</t>
  </si>
  <si>
    <t>00_kalibrace_manekyna_klimakomora_VUT_8-08-2013-winter_clothing.xlsx</t>
  </si>
  <si>
    <t>Testo_435_log_calibration_8-8-2013-winter.vi2</t>
  </si>
  <si>
    <t>Testo_735_log_calibration_8-8-2013-winter.vi2</t>
  </si>
  <si>
    <t>AVG 30 min - set 4 - 15:45-16:15</t>
  </si>
  <si>
    <t>15:45 až 16:15</t>
  </si>
  <si>
    <t>Cham_test Log 5</t>
  </si>
</sst>
</file>

<file path=xl/styles.xml><?xml version="1.0" encoding="utf-8"?>
<styleSheet xmlns="http://schemas.openxmlformats.org/spreadsheetml/2006/main">
  <numFmts count="3">
    <numFmt numFmtId="164" formatCode="0.000"/>
    <numFmt numFmtId="165" formatCode="0.0"/>
    <numFmt numFmtId="166" formatCode="0.0000"/>
  </numFmts>
  <fonts count="22">
    <font>
      <sz val="11"/>
      <color theme="1"/>
      <name val="Calibri"/>
      <family val="2"/>
      <charset val="238"/>
      <scheme val="minor"/>
    </font>
    <font>
      <b/>
      <u/>
      <sz val="14"/>
      <color theme="1"/>
      <name val="Calibri"/>
      <family val="2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1"/>
      <color rgb="FF00B050"/>
      <name val="Calibri"/>
      <family val="2"/>
      <charset val="238"/>
      <scheme val="minor"/>
    </font>
    <font>
      <sz val="11"/>
      <color rgb="FF00B050"/>
      <name val="Calibri"/>
      <family val="2"/>
      <charset val="238"/>
      <scheme val="minor"/>
    </font>
    <font>
      <sz val="14"/>
      <color rgb="FFFF0000"/>
      <name val="Calibri"/>
      <family val="2"/>
      <charset val="238"/>
      <scheme val="minor"/>
    </font>
    <font>
      <b/>
      <u/>
      <sz val="14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  <font>
      <u/>
      <sz val="11"/>
      <color rgb="FFFF0000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6"/>
      <color rgb="FFFF0000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6"/>
      <color rgb="FFFF0000"/>
      <name val="Calibri"/>
      <family val="2"/>
      <charset val="238"/>
      <scheme val="minor"/>
    </font>
    <font>
      <b/>
      <sz val="14"/>
      <color rgb="FFFF0000"/>
      <name val="Calibri"/>
      <family val="2"/>
      <charset val="238"/>
    </font>
    <font>
      <sz val="11"/>
      <color rgb="FF000000"/>
      <name val="Calibri"/>
      <family val="2"/>
      <charset val="238"/>
      <scheme val="minor"/>
    </font>
    <font>
      <sz val="11"/>
      <color theme="1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55">
    <xf numFmtId="0" fontId="0" fillId="0" borderId="0" xfId="0"/>
    <xf numFmtId="14" fontId="0" fillId="0" borderId="0" xfId="0" applyNumberFormat="1"/>
    <xf numFmtId="0" fontId="1" fillId="0" borderId="0" xfId="0" applyFont="1"/>
    <xf numFmtId="21" fontId="0" fillId="0" borderId="0" xfId="0" applyNumberFormat="1"/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2" xfId="0" applyBorder="1"/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0" xfId="0" applyFill="1" applyBorder="1"/>
    <xf numFmtId="0" fontId="0" fillId="2" borderId="5" xfId="0" applyFill="1" applyBorder="1"/>
    <xf numFmtId="0" fontId="0" fillId="3" borderId="1" xfId="0" applyFill="1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0" xfId="0" applyFill="1" applyBorder="1"/>
    <xf numFmtId="0" fontId="0" fillId="3" borderId="5" xfId="0" applyFill="1" applyBorder="1"/>
    <xf numFmtId="0" fontId="0" fillId="4" borderId="1" xfId="0" applyFill="1" applyBorder="1"/>
    <xf numFmtId="0" fontId="0" fillId="4" borderId="2" xfId="0" applyFill="1" applyBorder="1"/>
    <xf numFmtId="0" fontId="0" fillId="4" borderId="3" xfId="0" applyFill="1" applyBorder="1"/>
    <xf numFmtId="0" fontId="0" fillId="4" borderId="4" xfId="0" applyFill="1" applyBorder="1"/>
    <xf numFmtId="0" fontId="0" fillId="4" borderId="0" xfId="0" applyFill="1" applyBorder="1"/>
    <xf numFmtId="0" fontId="0" fillId="4" borderId="5" xfId="0" applyFill="1" applyBorder="1"/>
    <xf numFmtId="0" fontId="4" fillId="0" borderId="0" xfId="0" applyFont="1"/>
    <xf numFmtId="0" fontId="0" fillId="0" borderId="0" xfId="0" applyBorder="1"/>
    <xf numFmtId="0" fontId="0" fillId="0" borderId="1" xfId="0" applyBorder="1"/>
    <xf numFmtId="0" fontId="0" fillId="0" borderId="6" xfId="0" applyBorder="1"/>
    <xf numFmtId="0" fontId="8" fillId="0" borderId="0" xfId="0" applyFont="1"/>
    <xf numFmtId="0" fontId="0" fillId="0" borderId="3" xfId="0" applyBorder="1"/>
    <xf numFmtId="0" fontId="0" fillId="0" borderId="4" xfId="0" applyBorder="1"/>
    <xf numFmtId="0" fontId="0" fillId="0" borderId="5" xfId="0" applyBorder="1"/>
    <xf numFmtId="20" fontId="0" fillId="0" borderId="0" xfId="0" applyNumberFormat="1" applyBorder="1" applyAlignment="1">
      <alignment horizontal="center"/>
    </xf>
    <xf numFmtId="0" fontId="5" fillId="0" borderId="0" xfId="0" applyFont="1" applyBorder="1"/>
    <xf numFmtId="0" fontId="3" fillId="0" borderId="0" xfId="0" applyFont="1" applyBorder="1" applyAlignment="1">
      <alignment horizontal="center"/>
    </xf>
    <xf numFmtId="165" fontId="3" fillId="0" borderId="0" xfId="0" applyNumberFormat="1" applyFont="1" applyBorder="1" applyAlignment="1">
      <alignment horizontal="center"/>
    </xf>
    <xf numFmtId="165" fontId="6" fillId="0" borderId="0" xfId="0" applyNumberFormat="1" applyFont="1" applyBorder="1" applyAlignment="1">
      <alignment horizontal="center"/>
    </xf>
    <xf numFmtId="14" fontId="0" fillId="0" borderId="0" xfId="0" applyNumberFormat="1" applyBorder="1"/>
    <xf numFmtId="21" fontId="0" fillId="0" borderId="0" xfId="0" applyNumberFormat="1" applyBorder="1"/>
    <xf numFmtId="0" fontId="0" fillId="0" borderId="7" xfId="0" applyBorder="1"/>
    <xf numFmtId="0" fontId="0" fillId="0" borderId="8" xfId="0" applyBorder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166" fontId="0" fillId="0" borderId="5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5" xfId="0" applyNumberFormat="1" applyBorder="1" applyAlignment="1">
      <alignment horizontal="center"/>
    </xf>
    <xf numFmtId="14" fontId="0" fillId="0" borderId="0" xfId="0" applyNumberFormat="1" applyBorder="1" applyAlignment="1">
      <alignment horizontal="center"/>
    </xf>
    <xf numFmtId="0" fontId="2" fillId="0" borderId="0" xfId="0" applyFont="1" applyBorder="1" applyAlignment="1">
      <alignment horizontal="center"/>
    </xf>
    <xf numFmtId="20" fontId="0" fillId="0" borderId="0" xfId="0" applyNumberFormat="1" applyBorder="1"/>
    <xf numFmtId="21" fontId="0" fillId="0" borderId="0" xfId="0" applyNumberFormat="1" applyBorder="1" applyAlignment="1">
      <alignment horizontal="center"/>
    </xf>
    <xf numFmtId="165" fontId="0" fillId="0" borderId="0" xfId="0" applyNumberFormat="1"/>
    <xf numFmtId="0" fontId="2" fillId="0" borderId="0" xfId="0" applyFont="1" applyBorder="1"/>
    <xf numFmtId="0" fontId="0" fillId="0" borderId="0" xfId="0" applyFill="1" applyBorder="1"/>
    <xf numFmtId="0" fontId="9" fillId="0" borderId="0" xfId="0" applyFont="1"/>
    <xf numFmtId="0" fontId="0" fillId="0" borderId="0" xfId="0" applyAlignment="1">
      <alignment horizontal="left"/>
    </xf>
    <xf numFmtId="165" fontId="2" fillId="0" borderId="0" xfId="0" applyNumberFormat="1" applyFont="1" applyAlignment="1">
      <alignment horizontal="center"/>
    </xf>
    <xf numFmtId="0" fontId="0" fillId="0" borderId="9" xfId="0" applyBorder="1"/>
    <xf numFmtId="14" fontId="0" fillId="0" borderId="10" xfId="0" applyNumberFormat="1" applyBorder="1"/>
    <xf numFmtId="0" fontId="0" fillId="0" borderId="11" xfId="0" applyBorder="1"/>
    <xf numFmtId="0" fontId="0" fillId="0" borderId="12" xfId="0" applyBorder="1"/>
    <xf numFmtId="0" fontId="0" fillId="0" borderId="10" xfId="0" applyBorder="1"/>
    <xf numFmtId="0" fontId="0" fillId="0" borderId="13" xfId="0" applyBorder="1"/>
    <xf numFmtId="0" fontId="0" fillId="0" borderId="14" xfId="0" applyBorder="1"/>
    <xf numFmtId="165" fontId="0" fillId="0" borderId="1" xfId="0" applyNumberFormat="1" applyBorder="1" applyAlignment="1">
      <alignment horizontal="center"/>
    </xf>
    <xf numFmtId="21" fontId="0" fillId="0" borderId="2" xfId="0" applyNumberFormat="1" applyBorder="1" applyAlignment="1">
      <alignment horizontal="center"/>
    </xf>
    <xf numFmtId="165" fontId="0" fillId="0" borderId="2" xfId="0" applyNumberForma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165" fontId="0" fillId="0" borderId="4" xfId="0" applyNumberFormat="1" applyBorder="1" applyAlignment="1">
      <alignment horizontal="center"/>
    </xf>
    <xf numFmtId="0" fontId="0" fillId="0" borderId="5" xfId="0" applyBorder="1" applyAlignment="1">
      <alignment horizontal="center"/>
    </xf>
    <xf numFmtId="0" fontId="10" fillId="0" borderId="0" xfId="0" applyFont="1"/>
    <xf numFmtId="0" fontId="11" fillId="0" borderId="15" xfId="0" applyFont="1" applyBorder="1"/>
    <xf numFmtId="0" fontId="11" fillId="0" borderId="16" xfId="0" applyFont="1" applyBorder="1" applyAlignment="1">
      <alignment horizontal="center"/>
    </xf>
    <xf numFmtId="0" fontId="11" fillId="0" borderId="17" xfId="0" applyFont="1" applyBorder="1"/>
    <xf numFmtId="0" fontId="11" fillId="0" borderId="16" xfId="0" applyFont="1" applyBorder="1"/>
    <xf numFmtId="0" fontId="0" fillId="0" borderId="18" xfId="0" applyBorder="1"/>
    <xf numFmtId="20" fontId="0" fillId="0" borderId="0" xfId="0" applyNumberFormat="1" applyAlignment="1">
      <alignment horizontal="center"/>
    </xf>
    <xf numFmtId="20" fontId="0" fillId="0" borderId="7" xfId="0" applyNumberFormat="1" applyBorder="1" applyAlignment="1">
      <alignment horizontal="center"/>
    </xf>
    <xf numFmtId="0" fontId="0" fillId="0" borderId="19" xfId="0" applyBorder="1"/>
    <xf numFmtId="0" fontId="12" fillId="0" borderId="0" xfId="0" applyFont="1" applyBorder="1"/>
    <xf numFmtId="0" fontId="2" fillId="0" borderId="0" xfId="0" applyFont="1"/>
    <xf numFmtId="0" fontId="11" fillId="0" borderId="20" xfId="0" applyFont="1" applyBorder="1" applyAlignment="1">
      <alignment horizontal="center"/>
    </xf>
    <xf numFmtId="0" fontId="11" fillId="0" borderId="20" xfId="0" applyFont="1" applyBorder="1"/>
    <xf numFmtId="20" fontId="0" fillId="0" borderId="18" xfId="0" applyNumberFormat="1" applyBorder="1" applyAlignment="1">
      <alignment horizontal="center"/>
    </xf>
    <xf numFmtId="0" fontId="0" fillId="0" borderId="21" xfId="0" applyBorder="1" applyAlignment="1">
      <alignment wrapText="1"/>
    </xf>
    <xf numFmtId="0" fontId="0" fillId="0" borderId="21" xfId="0" applyBorder="1"/>
    <xf numFmtId="20" fontId="0" fillId="0" borderId="22" xfId="0" applyNumberFormat="1" applyBorder="1" applyAlignment="1">
      <alignment horizontal="center"/>
    </xf>
    <xf numFmtId="0" fontId="0" fillId="0" borderId="23" xfId="0" applyBorder="1" applyAlignment="1">
      <alignment wrapText="1"/>
    </xf>
    <xf numFmtId="0" fontId="13" fillId="0" borderId="0" xfId="0" applyFont="1"/>
    <xf numFmtId="0" fontId="2" fillId="0" borderId="11" xfId="0" applyFont="1" applyBorder="1"/>
    <xf numFmtId="0" fontId="2" fillId="0" borderId="24" xfId="0" applyFont="1" applyBorder="1"/>
    <xf numFmtId="0" fontId="2" fillId="0" borderId="25" xfId="0" applyFont="1" applyBorder="1"/>
    <xf numFmtId="0" fontId="0" fillId="0" borderId="26" xfId="0" applyBorder="1"/>
    <xf numFmtId="0" fontId="0" fillId="0" borderId="23" xfId="0" applyBorder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1" fillId="0" borderId="0" xfId="0" applyFont="1" applyBorder="1"/>
    <xf numFmtId="0" fontId="3" fillId="0" borderId="9" xfId="0" applyFont="1" applyBorder="1"/>
    <xf numFmtId="0" fontId="0" fillId="5" borderId="1" xfId="0" applyFill="1" applyBorder="1"/>
    <xf numFmtId="0" fontId="2" fillId="5" borderId="2" xfId="0" applyFont="1" applyFill="1" applyBorder="1" applyAlignment="1">
      <alignment horizontal="center"/>
    </xf>
    <xf numFmtId="0" fontId="2" fillId="5" borderId="3" xfId="0" applyFont="1" applyFill="1" applyBorder="1" applyAlignment="1">
      <alignment horizontal="center"/>
    </xf>
    <xf numFmtId="0" fontId="0" fillId="5" borderId="4" xfId="0" applyFill="1" applyBorder="1"/>
    <xf numFmtId="166" fontId="0" fillId="5" borderId="0" xfId="0" applyNumberFormat="1" applyFill="1" applyBorder="1" applyAlignment="1">
      <alignment horizontal="center"/>
    </xf>
    <xf numFmtId="166" fontId="0" fillId="5" borderId="5" xfId="0" applyNumberFormat="1" applyFill="1" applyBorder="1" applyAlignment="1">
      <alignment horizontal="center"/>
    </xf>
    <xf numFmtId="165" fontId="0" fillId="5" borderId="0" xfId="0" applyNumberFormat="1" applyFill="1" applyBorder="1" applyAlignment="1">
      <alignment horizontal="center"/>
    </xf>
    <xf numFmtId="0" fontId="0" fillId="5" borderId="0" xfId="0" applyFill="1" applyBorder="1"/>
    <xf numFmtId="0" fontId="0" fillId="5" borderId="5" xfId="0" applyFill="1" applyBorder="1"/>
    <xf numFmtId="165" fontId="0" fillId="5" borderId="5" xfId="0" applyNumberFormat="1" applyFill="1" applyBorder="1" applyAlignment="1">
      <alignment horizontal="center"/>
    </xf>
    <xf numFmtId="164" fontId="0" fillId="5" borderId="0" xfId="0" applyNumberFormat="1" applyFill="1" applyBorder="1" applyAlignment="1">
      <alignment horizontal="center"/>
    </xf>
    <xf numFmtId="2" fontId="0" fillId="5" borderId="0" xfId="0" applyNumberFormat="1" applyFill="1" applyBorder="1" applyAlignment="1">
      <alignment horizontal="center"/>
    </xf>
    <xf numFmtId="2" fontId="0" fillId="5" borderId="5" xfId="0" applyNumberFormat="1" applyFill="1" applyBorder="1" applyAlignment="1">
      <alignment horizontal="center"/>
    </xf>
    <xf numFmtId="0" fontId="0" fillId="5" borderId="6" xfId="0" applyFill="1" applyBorder="1"/>
    <xf numFmtId="165" fontId="0" fillId="5" borderId="7" xfId="0" applyNumberFormat="1" applyFill="1" applyBorder="1" applyAlignment="1">
      <alignment horizontal="center"/>
    </xf>
    <xf numFmtId="165" fontId="0" fillId="5" borderId="8" xfId="0" applyNumberFormat="1" applyFill="1" applyBorder="1" applyAlignment="1">
      <alignment horizontal="center"/>
    </xf>
    <xf numFmtId="0" fontId="2" fillId="5" borderId="0" xfId="0" applyFont="1" applyFill="1" applyBorder="1" applyAlignment="1">
      <alignment horizontal="center"/>
    </xf>
    <xf numFmtId="0" fontId="0" fillId="5" borderId="0" xfId="0" applyFill="1" applyBorder="1" applyAlignment="1">
      <alignment horizontal="left"/>
    </xf>
    <xf numFmtId="0" fontId="0" fillId="5" borderId="0" xfId="0" applyFill="1" applyBorder="1" applyAlignment="1">
      <alignment horizontal="center"/>
    </xf>
    <xf numFmtId="164" fontId="7" fillId="5" borderId="0" xfId="0" applyNumberFormat="1" applyFont="1" applyFill="1" applyBorder="1" applyAlignment="1">
      <alignment horizontal="center"/>
    </xf>
    <xf numFmtId="165" fontId="2" fillId="0" borderId="0" xfId="0" applyNumberFormat="1" applyFont="1" applyBorder="1" applyAlignment="1">
      <alignment horizontal="center"/>
    </xf>
    <xf numFmtId="0" fontId="0" fillId="0" borderId="0" xfId="0" applyNumberFormat="1"/>
    <xf numFmtId="0" fontId="0" fillId="0" borderId="0" xfId="0" applyNumberFormat="1" applyAlignment="1">
      <alignment horizontal="center"/>
    </xf>
    <xf numFmtId="0" fontId="9" fillId="0" borderId="4" xfId="0" applyFont="1" applyBorder="1"/>
    <xf numFmtId="0" fontId="18" fillId="0" borderId="0" xfId="0" applyFont="1" applyAlignment="1">
      <alignment horizontal="left" readingOrder="1"/>
    </xf>
    <xf numFmtId="0" fontId="6" fillId="0" borderId="1" xfId="0" applyFont="1" applyBorder="1"/>
    <xf numFmtId="2" fontId="6" fillId="0" borderId="6" xfId="0" applyNumberFormat="1" applyFont="1" applyBorder="1" applyAlignment="1">
      <alignment horizontal="center"/>
    </xf>
    <xf numFmtId="0" fontId="20" fillId="0" borderId="0" xfId="0" applyFont="1"/>
    <xf numFmtId="0" fontId="0" fillId="0" borderId="24" xfId="0" applyBorder="1"/>
    <xf numFmtId="0" fontId="0" fillId="0" borderId="27" xfId="0" applyBorder="1"/>
    <xf numFmtId="14" fontId="0" fillId="0" borderId="0" xfId="0" applyNumberFormat="1" applyFill="1" applyBorder="1"/>
    <xf numFmtId="21" fontId="0" fillId="0" borderId="0" xfId="0" applyNumberFormat="1" applyFill="1" applyBorder="1"/>
    <xf numFmtId="14" fontId="0" fillId="0" borderId="7" xfId="0" applyNumberFormat="1" applyBorder="1"/>
    <xf numFmtId="21" fontId="0" fillId="0" borderId="7" xfId="0" applyNumberFormat="1" applyBorder="1"/>
    <xf numFmtId="165" fontId="2" fillId="0" borderId="4" xfId="0" applyNumberFormat="1" applyFon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165" fontId="18" fillId="0" borderId="0" xfId="0" applyNumberFormat="1" applyFont="1" applyAlignment="1">
      <alignment horizontal="left"/>
    </xf>
    <xf numFmtId="0" fontId="6" fillId="0" borderId="2" xfId="0" applyFont="1" applyBorder="1"/>
    <xf numFmtId="0" fontId="6" fillId="0" borderId="7" xfId="0" applyFont="1" applyBorder="1" applyAlignment="1">
      <alignment horizontal="center"/>
    </xf>
    <xf numFmtId="2" fontId="0" fillId="0" borderId="0" xfId="0" applyNumberFormat="1" applyBorder="1"/>
    <xf numFmtId="2" fontId="0" fillId="0" borderId="7" xfId="0" applyNumberFormat="1" applyBorder="1"/>
    <xf numFmtId="20" fontId="0" fillId="0" borderId="4" xfId="0" applyNumberFormat="1" applyBorder="1" applyAlignment="1">
      <alignment horizontal="left"/>
    </xf>
    <xf numFmtId="20" fontId="17" fillId="0" borderId="10" xfId="0" applyNumberFormat="1" applyFont="1" applyBorder="1" applyAlignment="1">
      <alignment horizontal="center"/>
    </xf>
    <xf numFmtId="20" fontId="0" fillId="0" borderId="21" xfId="0" applyNumberFormat="1" applyBorder="1" applyAlignment="1">
      <alignment horizontal="center"/>
    </xf>
    <xf numFmtId="20" fontId="0" fillId="0" borderId="20" xfId="0" applyNumberFormat="1" applyBorder="1" applyAlignment="1">
      <alignment horizontal="center"/>
    </xf>
    <xf numFmtId="0" fontId="0" fillId="0" borderId="14" xfId="0" applyBorder="1" applyAlignment="1">
      <alignment wrapText="1"/>
    </xf>
    <xf numFmtId="21" fontId="0" fillId="0" borderId="0" xfId="0" applyNumberFormat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/>
            </a:pPr>
            <a:r>
              <a:rPr lang="cs-CZ"/>
              <a:t>Indoor environment  - climate chamber</a:t>
            </a:r>
            <a:r>
              <a:rPr lang="cs-CZ" baseline="0"/>
              <a:t>  VUT - 8-8-2013</a:t>
            </a:r>
            <a:endParaRPr lang="cs-CZ"/>
          </a:p>
        </c:rich>
      </c:tx>
      <c:layout>
        <c:manualLayout>
          <c:xMode val="edge"/>
          <c:yMode val="edge"/>
          <c:x val="0.22732109651719948"/>
          <c:y val="1.1582427760762883E-2"/>
        </c:manualLayout>
      </c:layout>
    </c:title>
    <c:plotArea>
      <c:layout>
        <c:manualLayout>
          <c:layoutTarget val="inner"/>
          <c:xMode val="edge"/>
          <c:yMode val="edge"/>
          <c:x val="5.8879219550237782E-2"/>
          <c:y val="9.7750450085483762E-2"/>
          <c:w val="0.88660439493181786"/>
          <c:h val="0.85569513527427354"/>
        </c:manualLayout>
      </c:layout>
      <c:scatterChart>
        <c:scatterStyle val="smoothMarker"/>
        <c:ser>
          <c:idx val="1"/>
          <c:order val="1"/>
          <c:tx>
            <c:strRef>
              <c:f>Ambient_environment_TESTO!$E$19</c:f>
              <c:strCache>
                <c:ptCount val="1"/>
                <c:pt idx="0">
                  <c:v>Newt - air temperature</c:v>
                </c:pt>
              </c:strCache>
            </c:strRef>
          </c:tx>
          <c:xVal>
            <c:numRef>
              <c:f>Ambient_environment_TESTO!$C$21:$C$2084</c:f>
              <c:numCache>
                <c:formatCode>h:mm:ss</c:formatCode>
                <c:ptCount val="2064"/>
                <c:pt idx="0">
                  <c:v>0.63206018518518514</c:v>
                </c:pt>
                <c:pt idx="1">
                  <c:v>0.63217592592592597</c:v>
                </c:pt>
                <c:pt idx="2">
                  <c:v>0.6322916666666667</c:v>
                </c:pt>
                <c:pt idx="3">
                  <c:v>0.63240740740740742</c:v>
                </c:pt>
                <c:pt idx="4">
                  <c:v>0.63252314814814814</c:v>
                </c:pt>
                <c:pt idx="5">
                  <c:v>0.63263888888888886</c:v>
                </c:pt>
                <c:pt idx="6">
                  <c:v>0.63275462962962969</c:v>
                </c:pt>
                <c:pt idx="7">
                  <c:v>0.63287037037037031</c:v>
                </c:pt>
                <c:pt idx="8">
                  <c:v>0.63298611111111114</c:v>
                </c:pt>
                <c:pt idx="9">
                  <c:v>0.63310185185185186</c:v>
                </c:pt>
                <c:pt idx="10">
                  <c:v>0.63321759259259258</c:v>
                </c:pt>
                <c:pt idx="11">
                  <c:v>0.6333333333333333</c:v>
                </c:pt>
                <c:pt idx="12">
                  <c:v>0.63344907407407403</c:v>
                </c:pt>
                <c:pt idx="13">
                  <c:v>0.63356481481481486</c:v>
                </c:pt>
                <c:pt idx="14">
                  <c:v>0.63368055555555558</c:v>
                </c:pt>
                <c:pt idx="15">
                  <c:v>0.6337962962962963</c:v>
                </c:pt>
                <c:pt idx="16">
                  <c:v>0.63391203703703702</c:v>
                </c:pt>
                <c:pt idx="17">
                  <c:v>0.63402777777777775</c:v>
                </c:pt>
                <c:pt idx="18">
                  <c:v>0.63414351851851858</c:v>
                </c:pt>
                <c:pt idx="19">
                  <c:v>0.63425925925925919</c:v>
                </c:pt>
                <c:pt idx="20">
                  <c:v>0.63437500000000002</c:v>
                </c:pt>
                <c:pt idx="21">
                  <c:v>0.63449074074074074</c:v>
                </c:pt>
                <c:pt idx="22">
                  <c:v>0.63460648148148147</c:v>
                </c:pt>
                <c:pt idx="23">
                  <c:v>0.63472222222222219</c:v>
                </c:pt>
                <c:pt idx="24">
                  <c:v>0.63483796296296291</c:v>
                </c:pt>
                <c:pt idx="25">
                  <c:v>0.63495370370370374</c:v>
                </c:pt>
                <c:pt idx="26">
                  <c:v>0.63506944444444446</c:v>
                </c:pt>
                <c:pt idx="27">
                  <c:v>0.63518518518518519</c:v>
                </c:pt>
                <c:pt idx="28">
                  <c:v>0.63530092592592591</c:v>
                </c:pt>
                <c:pt idx="29">
                  <c:v>0.63541666666666663</c:v>
                </c:pt>
                <c:pt idx="30">
                  <c:v>0.63553240740740746</c:v>
                </c:pt>
                <c:pt idx="31">
                  <c:v>0.63564814814814818</c:v>
                </c:pt>
                <c:pt idx="32">
                  <c:v>0.63576388888888891</c:v>
                </c:pt>
                <c:pt idx="33">
                  <c:v>0.63587962962962963</c:v>
                </c:pt>
                <c:pt idx="34">
                  <c:v>0.63599537037037035</c:v>
                </c:pt>
                <c:pt idx="35">
                  <c:v>0.63611111111111118</c:v>
                </c:pt>
                <c:pt idx="36">
                  <c:v>0.63622685185185179</c:v>
                </c:pt>
                <c:pt idx="37">
                  <c:v>0.63634259259259263</c:v>
                </c:pt>
                <c:pt idx="38">
                  <c:v>0.63645833333333335</c:v>
                </c:pt>
                <c:pt idx="39">
                  <c:v>0.63657407407407407</c:v>
                </c:pt>
                <c:pt idx="40">
                  <c:v>0.63668981481481479</c:v>
                </c:pt>
                <c:pt idx="41">
                  <c:v>0.63680555555555551</c:v>
                </c:pt>
                <c:pt idx="42">
                  <c:v>0.63692129629629635</c:v>
                </c:pt>
                <c:pt idx="43">
                  <c:v>0.63703703703703707</c:v>
                </c:pt>
                <c:pt idx="44">
                  <c:v>0.63715277777777779</c:v>
                </c:pt>
                <c:pt idx="45">
                  <c:v>0.63726851851851851</c:v>
                </c:pt>
                <c:pt idx="46">
                  <c:v>0.63738425925925923</c:v>
                </c:pt>
                <c:pt idx="47">
                  <c:v>0.63750000000000007</c:v>
                </c:pt>
                <c:pt idx="48">
                  <c:v>0.63761574074074068</c:v>
                </c:pt>
                <c:pt idx="49">
                  <c:v>0.63773148148148151</c:v>
                </c:pt>
                <c:pt idx="50">
                  <c:v>0.63784722222222223</c:v>
                </c:pt>
                <c:pt idx="51">
                  <c:v>0.63796296296296295</c:v>
                </c:pt>
                <c:pt idx="52">
                  <c:v>0.63807870370370368</c:v>
                </c:pt>
                <c:pt idx="53">
                  <c:v>0.6381944444444444</c:v>
                </c:pt>
                <c:pt idx="54">
                  <c:v>0.63831018518518523</c:v>
                </c:pt>
                <c:pt idx="55">
                  <c:v>0.63842592592592595</c:v>
                </c:pt>
                <c:pt idx="56">
                  <c:v>0.63854166666666667</c:v>
                </c:pt>
                <c:pt idx="57">
                  <c:v>0.6386574074074074</c:v>
                </c:pt>
                <c:pt idx="58">
                  <c:v>0.63877314814814812</c:v>
                </c:pt>
                <c:pt idx="59">
                  <c:v>0.63888888888888895</c:v>
                </c:pt>
                <c:pt idx="60">
                  <c:v>0.63900462962962956</c:v>
                </c:pt>
                <c:pt idx="61">
                  <c:v>0.63912037037037039</c:v>
                </c:pt>
                <c:pt idx="62">
                  <c:v>0.63923611111111112</c:v>
                </c:pt>
                <c:pt idx="63">
                  <c:v>0.63935185185185184</c:v>
                </c:pt>
                <c:pt idx="64">
                  <c:v>0.63946759259259256</c:v>
                </c:pt>
                <c:pt idx="65">
                  <c:v>0.63958333333333328</c:v>
                </c:pt>
                <c:pt idx="66">
                  <c:v>0.63969907407407411</c:v>
                </c:pt>
                <c:pt idx="67">
                  <c:v>0.63981481481481484</c:v>
                </c:pt>
                <c:pt idx="68">
                  <c:v>0.63993055555555556</c:v>
                </c:pt>
                <c:pt idx="69">
                  <c:v>0.64004629629629628</c:v>
                </c:pt>
                <c:pt idx="70">
                  <c:v>0.640162037037037</c:v>
                </c:pt>
                <c:pt idx="71">
                  <c:v>0.64027777777777783</c:v>
                </c:pt>
                <c:pt idx="72">
                  <c:v>0.64039351851851845</c:v>
                </c:pt>
                <c:pt idx="73">
                  <c:v>0.64050925925925928</c:v>
                </c:pt>
                <c:pt idx="74">
                  <c:v>0.640625</c:v>
                </c:pt>
                <c:pt idx="75">
                  <c:v>0.64074074074074072</c:v>
                </c:pt>
                <c:pt idx="76">
                  <c:v>0.64085648148148155</c:v>
                </c:pt>
                <c:pt idx="77">
                  <c:v>0.64097222222222217</c:v>
                </c:pt>
                <c:pt idx="78">
                  <c:v>0.641087962962963</c:v>
                </c:pt>
                <c:pt idx="79">
                  <c:v>0.64120370370370372</c:v>
                </c:pt>
                <c:pt idx="80">
                  <c:v>0.64131944444444444</c:v>
                </c:pt>
                <c:pt idx="81">
                  <c:v>0.64143518518518516</c:v>
                </c:pt>
                <c:pt idx="82">
                  <c:v>0.64155092592592589</c:v>
                </c:pt>
                <c:pt idx="83">
                  <c:v>0.64166666666666672</c:v>
                </c:pt>
                <c:pt idx="84">
                  <c:v>0.64178240740740744</c:v>
                </c:pt>
                <c:pt idx="85">
                  <c:v>0.64189814814814816</c:v>
                </c:pt>
                <c:pt idx="86">
                  <c:v>0.64201388888888888</c:v>
                </c:pt>
                <c:pt idx="87">
                  <c:v>0.64212962962962961</c:v>
                </c:pt>
                <c:pt idx="88">
                  <c:v>0.64225694444444448</c:v>
                </c:pt>
                <c:pt idx="89">
                  <c:v>0.6423726851851852</c:v>
                </c:pt>
                <c:pt idx="90">
                  <c:v>0.64248842592592592</c:v>
                </c:pt>
                <c:pt idx="91">
                  <c:v>0.64260416666666664</c:v>
                </c:pt>
                <c:pt idx="92">
                  <c:v>0.64271990740740736</c:v>
                </c:pt>
                <c:pt idx="93">
                  <c:v>0.6428356481481482</c:v>
                </c:pt>
                <c:pt idx="94">
                  <c:v>0.64295138888888892</c:v>
                </c:pt>
                <c:pt idx="95">
                  <c:v>0.64306712962962964</c:v>
                </c:pt>
                <c:pt idx="96">
                  <c:v>0.64318287037037036</c:v>
                </c:pt>
                <c:pt idx="97">
                  <c:v>0.64329861111111108</c:v>
                </c:pt>
                <c:pt idx="98">
                  <c:v>0.64341435185185192</c:v>
                </c:pt>
                <c:pt idx="99">
                  <c:v>0.64353009259259253</c:v>
                </c:pt>
                <c:pt idx="100">
                  <c:v>0.64364583333333336</c:v>
                </c:pt>
                <c:pt idx="101">
                  <c:v>0.64376157407407408</c:v>
                </c:pt>
                <c:pt idx="102">
                  <c:v>0.64387731481481481</c:v>
                </c:pt>
                <c:pt idx="103">
                  <c:v>0.64399305555555553</c:v>
                </c:pt>
                <c:pt idx="104">
                  <c:v>0.64410879629629625</c:v>
                </c:pt>
                <c:pt idx="105">
                  <c:v>0.64422453703703708</c:v>
                </c:pt>
                <c:pt idx="106">
                  <c:v>0.6443402777777778</c:v>
                </c:pt>
                <c:pt idx="107">
                  <c:v>0.64445601851851853</c:v>
                </c:pt>
                <c:pt idx="108">
                  <c:v>0.64457175925925925</c:v>
                </c:pt>
                <c:pt idx="109">
                  <c:v>0.64468749999999997</c:v>
                </c:pt>
                <c:pt idx="110">
                  <c:v>0.6448032407407408</c:v>
                </c:pt>
                <c:pt idx="111">
                  <c:v>0.64491898148148141</c:v>
                </c:pt>
                <c:pt idx="112">
                  <c:v>0.64503472222222225</c:v>
                </c:pt>
                <c:pt idx="113">
                  <c:v>0.64515046296296297</c:v>
                </c:pt>
                <c:pt idx="114">
                  <c:v>0.64526620370370369</c:v>
                </c:pt>
                <c:pt idx="115">
                  <c:v>0.64538194444444441</c:v>
                </c:pt>
                <c:pt idx="116">
                  <c:v>0.64549768518518513</c:v>
                </c:pt>
                <c:pt idx="117">
                  <c:v>0.64561342592592597</c:v>
                </c:pt>
                <c:pt idx="118">
                  <c:v>0.64572916666666669</c:v>
                </c:pt>
                <c:pt idx="119">
                  <c:v>0.64584490740740741</c:v>
                </c:pt>
                <c:pt idx="120">
                  <c:v>0.64596064814814813</c:v>
                </c:pt>
                <c:pt idx="121">
                  <c:v>0.64607638888888885</c:v>
                </c:pt>
                <c:pt idx="122">
                  <c:v>0.64619212962962969</c:v>
                </c:pt>
                <c:pt idx="123">
                  <c:v>0.6463078703703703</c:v>
                </c:pt>
                <c:pt idx="124">
                  <c:v>0.64642361111111113</c:v>
                </c:pt>
                <c:pt idx="125">
                  <c:v>0.64653935185185185</c:v>
                </c:pt>
                <c:pt idx="126">
                  <c:v>0.64665509259259257</c:v>
                </c:pt>
                <c:pt idx="127">
                  <c:v>0.64677083333333341</c:v>
                </c:pt>
                <c:pt idx="128">
                  <c:v>0.64688657407407402</c:v>
                </c:pt>
                <c:pt idx="129">
                  <c:v>0.64700231481481485</c:v>
                </c:pt>
                <c:pt idx="130">
                  <c:v>0.64711805555555557</c:v>
                </c:pt>
                <c:pt idx="131">
                  <c:v>0.64723379629629629</c:v>
                </c:pt>
                <c:pt idx="132">
                  <c:v>0.64734953703703701</c:v>
                </c:pt>
                <c:pt idx="133">
                  <c:v>0.64746527777777774</c:v>
                </c:pt>
                <c:pt idx="134">
                  <c:v>0.64758101851851857</c:v>
                </c:pt>
                <c:pt idx="135">
                  <c:v>0.64769675925925929</c:v>
                </c:pt>
                <c:pt idx="136">
                  <c:v>0.64781250000000001</c:v>
                </c:pt>
                <c:pt idx="137">
                  <c:v>0.64792824074074074</c:v>
                </c:pt>
                <c:pt idx="138">
                  <c:v>0.64804398148148146</c:v>
                </c:pt>
                <c:pt idx="139">
                  <c:v>0.64815972222222229</c:v>
                </c:pt>
                <c:pt idx="140">
                  <c:v>0.6482754629629629</c:v>
                </c:pt>
                <c:pt idx="141">
                  <c:v>0.64839120370370373</c:v>
                </c:pt>
                <c:pt idx="142">
                  <c:v>0.64850694444444446</c:v>
                </c:pt>
                <c:pt idx="143">
                  <c:v>0.64862268518518518</c:v>
                </c:pt>
                <c:pt idx="144">
                  <c:v>0.6487384259259259</c:v>
                </c:pt>
                <c:pt idx="145">
                  <c:v>0.64885416666666662</c:v>
                </c:pt>
                <c:pt idx="146">
                  <c:v>0.64896990740740745</c:v>
                </c:pt>
                <c:pt idx="147">
                  <c:v>0.64908564814814818</c:v>
                </c:pt>
                <c:pt idx="148">
                  <c:v>0.6492013888888889</c:v>
                </c:pt>
                <c:pt idx="149">
                  <c:v>0.64931712962962962</c:v>
                </c:pt>
                <c:pt idx="150">
                  <c:v>0.64943287037037034</c:v>
                </c:pt>
                <c:pt idx="151">
                  <c:v>0.64954861111111117</c:v>
                </c:pt>
                <c:pt idx="152">
                  <c:v>0.64966435185185178</c:v>
                </c:pt>
                <c:pt idx="153">
                  <c:v>0.64978009259259262</c:v>
                </c:pt>
                <c:pt idx="154">
                  <c:v>0.64989583333333334</c:v>
                </c:pt>
                <c:pt idx="155">
                  <c:v>0.65001157407407406</c:v>
                </c:pt>
                <c:pt idx="156">
                  <c:v>0.65012731481481478</c:v>
                </c:pt>
                <c:pt idx="157">
                  <c:v>0.6502430555555555</c:v>
                </c:pt>
                <c:pt idx="158">
                  <c:v>0.65035879629629634</c:v>
                </c:pt>
                <c:pt idx="159">
                  <c:v>0.65047453703703706</c:v>
                </c:pt>
                <c:pt idx="160">
                  <c:v>0.65059027777777778</c:v>
                </c:pt>
                <c:pt idx="161">
                  <c:v>0.6507060185185185</c:v>
                </c:pt>
                <c:pt idx="162">
                  <c:v>0.65082175925925922</c:v>
                </c:pt>
                <c:pt idx="163">
                  <c:v>0.65093750000000006</c:v>
                </c:pt>
                <c:pt idx="164">
                  <c:v>0.65105324074074067</c:v>
                </c:pt>
                <c:pt idx="165">
                  <c:v>0.6511689814814815</c:v>
                </c:pt>
                <c:pt idx="166">
                  <c:v>0.65128472222222222</c:v>
                </c:pt>
                <c:pt idx="167">
                  <c:v>0.65140046296296295</c:v>
                </c:pt>
                <c:pt idx="168">
                  <c:v>0.65151620370370367</c:v>
                </c:pt>
                <c:pt idx="169">
                  <c:v>0.65163194444444439</c:v>
                </c:pt>
                <c:pt idx="170">
                  <c:v>0.65174768518518522</c:v>
                </c:pt>
                <c:pt idx="171">
                  <c:v>0.65186342592592594</c:v>
                </c:pt>
                <c:pt idx="172">
                  <c:v>0.65197916666666667</c:v>
                </c:pt>
                <c:pt idx="173">
                  <c:v>0.65209490740740739</c:v>
                </c:pt>
                <c:pt idx="174">
                  <c:v>0.65221064814814811</c:v>
                </c:pt>
                <c:pt idx="175">
                  <c:v>0.65232638888888894</c:v>
                </c:pt>
                <c:pt idx="176">
                  <c:v>0.65244212962962966</c:v>
                </c:pt>
                <c:pt idx="177">
                  <c:v>0.65255787037037039</c:v>
                </c:pt>
                <c:pt idx="178">
                  <c:v>0.65267361111111111</c:v>
                </c:pt>
                <c:pt idx="179">
                  <c:v>0.65278935185185183</c:v>
                </c:pt>
                <c:pt idx="180">
                  <c:v>0.65290509259259266</c:v>
                </c:pt>
                <c:pt idx="181">
                  <c:v>0.65302083333333327</c:v>
                </c:pt>
                <c:pt idx="182">
                  <c:v>0.65313657407407411</c:v>
                </c:pt>
                <c:pt idx="183">
                  <c:v>0.65325231481481483</c:v>
                </c:pt>
                <c:pt idx="184">
                  <c:v>0.65336805555555555</c:v>
                </c:pt>
                <c:pt idx="185">
                  <c:v>0.65348379629629627</c:v>
                </c:pt>
                <c:pt idx="186">
                  <c:v>0.65359953703703699</c:v>
                </c:pt>
                <c:pt idx="187">
                  <c:v>0.65371527777777783</c:v>
                </c:pt>
                <c:pt idx="188">
                  <c:v>0.65383101851851855</c:v>
                </c:pt>
                <c:pt idx="189">
                  <c:v>0.65394675925925927</c:v>
                </c:pt>
                <c:pt idx="190">
                  <c:v>0.65406249999999999</c:v>
                </c:pt>
                <c:pt idx="191">
                  <c:v>0.65417824074074071</c:v>
                </c:pt>
                <c:pt idx="192">
                  <c:v>0.65429398148148155</c:v>
                </c:pt>
                <c:pt idx="193">
                  <c:v>0.65440972222222216</c:v>
                </c:pt>
                <c:pt idx="194">
                  <c:v>0.65452546296296299</c:v>
                </c:pt>
                <c:pt idx="195">
                  <c:v>0.65464120370370371</c:v>
                </c:pt>
                <c:pt idx="196">
                  <c:v>0.65475694444444443</c:v>
                </c:pt>
                <c:pt idx="197">
                  <c:v>0.65487268518518515</c:v>
                </c:pt>
                <c:pt idx="198">
                  <c:v>0.65498842592592588</c:v>
                </c:pt>
                <c:pt idx="199">
                  <c:v>0.65510416666666671</c:v>
                </c:pt>
                <c:pt idx="200">
                  <c:v>0.65521990740740743</c:v>
                </c:pt>
                <c:pt idx="201">
                  <c:v>0.65533564814814815</c:v>
                </c:pt>
                <c:pt idx="202">
                  <c:v>0.65545138888888888</c:v>
                </c:pt>
                <c:pt idx="203">
                  <c:v>0.6555671296296296</c:v>
                </c:pt>
                <c:pt idx="204">
                  <c:v>0.65568287037037043</c:v>
                </c:pt>
                <c:pt idx="205">
                  <c:v>0.65579861111111104</c:v>
                </c:pt>
                <c:pt idx="206">
                  <c:v>0.65591435185185187</c:v>
                </c:pt>
                <c:pt idx="207">
                  <c:v>0.6560300925925926</c:v>
                </c:pt>
                <c:pt idx="208">
                  <c:v>0.65615740740740736</c:v>
                </c:pt>
                <c:pt idx="209">
                  <c:v>0.65627314814814819</c:v>
                </c:pt>
                <c:pt idx="210">
                  <c:v>0.65638888888888891</c:v>
                </c:pt>
                <c:pt idx="211">
                  <c:v>0.65650462962962963</c:v>
                </c:pt>
                <c:pt idx="212">
                  <c:v>0.65662037037037035</c:v>
                </c:pt>
                <c:pt idx="213">
                  <c:v>0.65673611111111108</c:v>
                </c:pt>
                <c:pt idx="214">
                  <c:v>0.65685185185185191</c:v>
                </c:pt>
                <c:pt idx="215">
                  <c:v>0.65696759259259252</c:v>
                </c:pt>
                <c:pt idx="216">
                  <c:v>0.65708333333333335</c:v>
                </c:pt>
                <c:pt idx="217">
                  <c:v>0.65719907407407407</c:v>
                </c:pt>
                <c:pt idx="218">
                  <c:v>0.6573148148148148</c:v>
                </c:pt>
                <c:pt idx="219">
                  <c:v>0.65743055555555563</c:v>
                </c:pt>
                <c:pt idx="220">
                  <c:v>0.65754629629629624</c:v>
                </c:pt>
                <c:pt idx="221">
                  <c:v>0.65766203703703707</c:v>
                </c:pt>
                <c:pt idx="222">
                  <c:v>0.65777777777777779</c:v>
                </c:pt>
                <c:pt idx="223">
                  <c:v>0.65789351851851852</c:v>
                </c:pt>
                <c:pt idx="224">
                  <c:v>0.65800925925925924</c:v>
                </c:pt>
                <c:pt idx="225">
                  <c:v>0.65812499999999996</c:v>
                </c:pt>
                <c:pt idx="226">
                  <c:v>0.65824074074074079</c:v>
                </c:pt>
                <c:pt idx="227">
                  <c:v>0.65835648148148151</c:v>
                </c:pt>
                <c:pt idx="228">
                  <c:v>0.65847222222222224</c:v>
                </c:pt>
                <c:pt idx="229">
                  <c:v>0.65858796296296296</c:v>
                </c:pt>
                <c:pt idx="230">
                  <c:v>0.65870370370370368</c:v>
                </c:pt>
                <c:pt idx="231">
                  <c:v>0.65881944444444451</c:v>
                </c:pt>
                <c:pt idx="232">
                  <c:v>0.65893518518518512</c:v>
                </c:pt>
                <c:pt idx="233">
                  <c:v>0.65905092592592596</c:v>
                </c:pt>
                <c:pt idx="234">
                  <c:v>0.65916666666666668</c:v>
                </c:pt>
                <c:pt idx="235">
                  <c:v>0.6592824074074074</c:v>
                </c:pt>
                <c:pt idx="236">
                  <c:v>0.65939814814814812</c:v>
                </c:pt>
                <c:pt idx="237">
                  <c:v>0.65951388888888884</c:v>
                </c:pt>
                <c:pt idx="238">
                  <c:v>0.65962962962962968</c:v>
                </c:pt>
                <c:pt idx="239">
                  <c:v>0.6597453703703704</c:v>
                </c:pt>
                <c:pt idx="240">
                  <c:v>0.65986111111111112</c:v>
                </c:pt>
                <c:pt idx="241">
                  <c:v>0.65997685185185184</c:v>
                </c:pt>
                <c:pt idx="242">
                  <c:v>0.66009259259259256</c:v>
                </c:pt>
                <c:pt idx="243">
                  <c:v>0.6602083333333334</c:v>
                </c:pt>
                <c:pt idx="244">
                  <c:v>0.66032407407407401</c:v>
                </c:pt>
                <c:pt idx="245">
                  <c:v>0.66043981481481484</c:v>
                </c:pt>
                <c:pt idx="246">
                  <c:v>0.66055555555555556</c:v>
                </c:pt>
                <c:pt idx="247">
                  <c:v>0.66067129629629628</c:v>
                </c:pt>
                <c:pt idx="248">
                  <c:v>0.66078703703703701</c:v>
                </c:pt>
                <c:pt idx="249">
                  <c:v>0.66090277777777773</c:v>
                </c:pt>
                <c:pt idx="250">
                  <c:v>0.66101851851851856</c:v>
                </c:pt>
                <c:pt idx="251">
                  <c:v>0.66113425925925928</c:v>
                </c:pt>
                <c:pt idx="252">
                  <c:v>0.66125</c:v>
                </c:pt>
                <c:pt idx="253">
                  <c:v>0.66136574074074073</c:v>
                </c:pt>
                <c:pt idx="254">
                  <c:v>0.66148148148148145</c:v>
                </c:pt>
                <c:pt idx="255">
                  <c:v>0.66159722222222228</c:v>
                </c:pt>
                <c:pt idx="256">
                  <c:v>0.66171296296296289</c:v>
                </c:pt>
                <c:pt idx="257">
                  <c:v>0.66182870370370372</c:v>
                </c:pt>
                <c:pt idx="258">
                  <c:v>0.66194444444444445</c:v>
                </c:pt>
                <c:pt idx="259">
                  <c:v>0.66206018518518517</c:v>
                </c:pt>
                <c:pt idx="260">
                  <c:v>0.66217592592592589</c:v>
                </c:pt>
                <c:pt idx="261">
                  <c:v>0.66229166666666661</c:v>
                </c:pt>
                <c:pt idx="262">
                  <c:v>0.66240740740740744</c:v>
                </c:pt>
                <c:pt idx="263">
                  <c:v>0.66252314814814817</c:v>
                </c:pt>
                <c:pt idx="264">
                  <c:v>0.66263888888888889</c:v>
                </c:pt>
                <c:pt idx="265">
                  <c:v>0.66275462962962961</c:v>
                </c:pt>
                <c:pt idx="266">
                  <c:v>0.66287037037037033</c:v>
                </c:pt>
                <c:pt idx="267">
                  <c:v>0.66298611111111116</c:v>
                </c:pt>
                <c:pt idx="268">
                  <c:v>0.66310185185185189</c:v>
                </c:pt>
                <c:pt idx="269">
                  <c:v>0.66321759259259261</c:v>
                </c:pt>
                <c:pt idx="270">
                  <c:v>0.66333333333333333</c:v>
                </c:pt>
                <c:pt idx="271">
                  <c:v>0.66344907407407405</c:v>
                </c:pt>
                <c:pt idx="272">
                  <c:v>0.66356481481481489</c:v>
                </c:pt>
                <c:pt idx="273">
                  <c:v>0.6636805555555555</c:v>
                </c:pt>
                <c:pt idx="274">
                  <c:v>0.66379629629629633</c:v>
                </c:pt>
                <c:pt idx="275">
                  <c:v>0.66391203703703705</c:v>
                </c:pt>
                <c:pt idx="276">
                  <c:v>0.66402777777777777</c:v>
                </c:pt>
                <c:pt idx="277">
                  <c:v>0.66414351851851849</c:v>
                </c:pt>
                <c:pt idx="278">
                  <c:v>0.66425925925925922</c:v>
                </c:pt>
                <c:pt idx="279">
                  <c:v>0.66437500000000005</c:v>
                </c:pt>
                <c:pt idx="280">
                  <c:v>0.66449074074074077</c:v>
                </c:pt>
                <c:pt idx="281">
                  <c:v>0.66460648148148149</c:v>
                </c:pt>
                <c:pt idx="282">
                  <c:v>0.66472222222222221</c:v>
                </c:pt>
                <c:pt idx="283">
                  <c:v>0.66483796296296294</c:v>
                </c:pt>
                <c:pt idx="284">
                  <c:v>0.66495370370370377</c:v>
                </c:pt>
                <c:pt idx="285">
                  <c:v>0.66506944444444438</c:v>
                </c:pt>
                <c:pt idx="286">
                  <c:v>0.66518518518518521</c:v>
                </c:pt>
                <c:pt idx="287">
                  <c:v>0.66530092592592593</c:v>
                </c:pt>
                <c:pt idx="288">
                  <c:v>0.66541666666666666</c:v>
                </c:pt>
                <c:pt idx="289">
                  <c:v>0.66553240740740738</c:v>
                </c:pt>
                <c:pt idx="290">
                  <c:v>0.6656481481481481</c:v>
                </c:pt>
                <c:pt idx="291">
                  <c:v>0.66576388888888893</c:v>
                </c:pt>
                <c:pt idx="292">
                  <c:v>0.66587962962962965</c:v>
                </c:pt>
                <c:pt idx="293">
                  <c:v>0.66599537037037038</c:v>
                </c:pt>
                <c:pt idx="294">
                  <c:v>0.6661111111111111</c:v>
                </c:pt>
                <c:pt idx="295">
                  <c:v>0.66622685185185182</c:v>
                </c:pt>
                <c:pt idx="296">
                  <c:v>0.66634259259259265</c:v>
                </c:pt>
                <c:pt idx="297">
                  <c:v>0.66645833333333326</c:v>
                </c:pt>
                <c:pt idx="298">
                  <c:v>0.6665740740740741</c:v>
                </c:pt>
                <c:pt idx="299">
                  <c:v>0.66668981481481471</c:v>
                </c:pt>
                <c:pt idx="300">
                  <c:v>0.66680555555555554</c:v>
                </c:pt>
                <c:pt idx="301">
                  <c:v>0.66692129629629626</c:v>
                </c:pt>
                <c:pt idx="302">
                  <c:v>0.66703703703703709</c:v>
                </c:pt>
                <c:pt idx="303">
                  <c:v>0.66715277777777782</c:v>
                </c:pt>
                <c:pt idx="304">
                  <c:v>0.66726851851851843</c:v>
                </c:pt>
                <c:pt idx="305">
                  <c:v>0.66738425925925926</c:v>
                </c:pt>
                <c:pt idx="306">
                  <c:v>0.66749999999999998</c:v>
                </c:pt>
                <c:pt idx="307">
                  <c:v>0.6676157407407407</c:v>
                </c:pt>
                <c:pt idx="308">
                  <c:v>0.66773148148148154</c:v>
                </c:pt>
                <c:pt idx="309">
                  <c:v>0.66784722222222215</c:v>
                </c:pt>
                <c:pt idx="310">
                  <c:v>0.66796296296296298</c:v>
                </c:pt>
                <c:pt idx="311">
                  <c:v>0.6680787037037037</c:v>
                </c:pt>
                <c:pt idx="312">
                  <c:v>0.66819444444444442</c:v>
                </c:pt>
                <c:pt idx="313">
                  <c:v>0.66831018518518526</c:v>
                </c:pt>
                <c:pt idx="314">
                  <c:v>0.66842592592592587</c:v>
                </c:pt>
                <c:pt idx="315">
                  <c:v>0.6685416666666667</c:v>
                </c:pt>
                <c:pt idx="316">
                  <c:v>0.66865740740740742</c:v>
                </c:pt>
                <c:pt idx="317">
                  <c:v>0.66877314814814814</c:v>
                </c:pt>
                <c:pt idx="318">
                  <c:v>0.66888888888888898</c:v>
                </c:pt>
                <c:pt idx="319">
                  <c:v>0.66900462962962959</c:v>
                </c:pt>
                <c:pt idx="320">
                  <c:v>0.66912037037037031</c:v>
                </c:pt>
                <c:pt idx="321">
                  <c:v>0.66923611111111114</c:v>
                </c:pt>
                <c:pt idx="322">
                  <c:v>0.66935185185185186</c:v>
                </c:pt>
                <c:pt idx="323">
                  <c:v>0.6694675925925927</c:v>
                </c:pt>
                <c:pt idx="324">
                  <c:v>0.66958333333333331</c:v>
                </c:pt>
                <c:pt idx="325">
                  <c:v>0.66969907407407403</c:v>
                </c:pt>
                <c:pt idx="326">
                  <c:v>0.66981481481481486</c:v>
                </c:pt>
                <c:pt idx="327">
                  <c:v>0.66994212962962962</c:v>
                </c:pt>
                <c:pt idx="328">
                  <c:v>0.67005787037037035</c:v>
                </c:pt>
                <c:pt idx="329">
                  <c:v>0.67017361111111118</c:v>
                </c:pt>
                <c:pt idx="330">
                  <c:v>0.6702893518518519</c:v>
                </c:pt>
                <c:pt idx="331">
                  <c:v>0.67040509259259251</c:v>
                </c:pt>
                <c:pt idx="332">
                  <c:v>0.67052083333333334</c:v>
                </c:pt>
                <c:pt idx="333">
                  <c:v>0.67063657407407407</c:v>
                </c:pt>
                <c:pt idx="334">
                  <c:v>0.67075231481481479</c:v>
                </c:pt>
                <c:pt idx="335">
                  <c:v>0.67086805555555562</c:v>
                </c:pt>
                <c:pt idx="336">
                  <c:v>0.67098379629629623</c:v>
                </c:pt>
                <c:pt idx="337">
                  <c:v>0.67109953703703706</c:v>
                </c:pt>
                <c:pt idx="338">
                  <c:v>0.67121527777777779</c:v>
                </c:pt>
                <c:pt idx="339">
                  <c:v>0.67133101851851851</c:v>
                </c:pt>
                <c:pt idx="340">
                  <c:v>0.67144675925925934</c:v>
                </c:pt>
                <c:pt idx="341">
                  <c:v>0.67156249999999995</c:v>
                </c:pt>
                <c:pt idx="342">
                  <c:v>0.67167824074074067</c:v>
                </c:pt>
                <c:pt idx="343">
                  <c:v>0.67179398148148151</c:v>
                </c:pt>
                <c:pt idx="344">
                  <c:v>0.67190972222222223</c:v>
                </c:pt>
                <c:pt idx="345">
                  <c:v>0.67202546296296306</c:v>
                </c:pt>
                <c:pt idx="346">
                  <c:v>0.67214120370370367</c:v>
                </c:pt>
                <c:pt idx="347">
                  <c:v>0.67225694444444439</c:v>
                </c:pt>
                <c:pt idx="348">
                  <c:v>0.67237268518518523</c:v>
                </c:pt>
                <c:pt idx="349">
                  <c:v>0.67248842592592595</c:v>
                </c:pt>
                <c:pt idx="350">
                  <c:v>0.67260416666666656</c:v>
                </c:pt>
                <c:pt idx="351">
                  <c:v>0.67271990740740739</c:v>
                </c:pt>
                <c:pt idx="352">
                  <c:v>0.67283564814814811</c:v>
                </c:pt>
                <c:pt idx="353">
                  <c:v>0.67295138888888895</c:v>
                </c:pt>
                <c:pt idx="354">
                  <c:v>0.67306712962962967</c:v>
                </c:pt>
                <c:pt idx="355">
                  <c:v>0.67318287037037028</c:v>
                </c:pt>
                <c:pt idx="356">
                  <c:v>0.67329861111111111</c:v>
                </c:pt>
                <c:pt idx="357">
                  <c:v>0.67341435185185183</c:v>
                </c:pt>
                <c:pt idx="358">
                  <c:v>0.67353009259259267</c:v>
                </c:pt>
                <c:pt idx="359">
                  <c:v>0.67364583333333339</c:v>
                </c:pt>
                <c:pt idx="360">
                  <c:v>0.673761574074074</c:v>
                </c:pt>
                <c:pt idx="361">
                  <c:v>0.67387731481481483</c:v>
                </c:pt>
                <c:pt idx="362">
                  <c:v>0.67399305555555555</c:v>
                </c:pt>
                <c:pt idx="363">
                  <c:v>0.67410879629629628</c:v>
                </c:pt>
                <c:pt idx="364">
                  <c:v>0.67422453703703711</c:v>
                </c:pt>
                <c:pt idx="365">
                  <c:v>0.67434027777777772</c:v>
                </c:pt>
                <c:pt idx="366">
                  <c:v>0.67445601851851855</c:v>
                </c:pt>
                <c:pt idx="367">
                  <c:v>0.67457175925925927</c:v>
                </c:pt>
                <c:pt idx="368">
                  <c:v>0.6746875</c:v>
                </c:pt>
                <c:pt idx="369">
                  <c:v>0.67480324074074083</c:v>
                </c:pt>
                <c:pt idx="370">
                  <c:v>0.67491898148148144</c:v>
                </c:pt>
                <c:pt idx="371">
                  <c:v>0.67503472222222216</c:v>
                </c:pt>
                <c:pt idx="372">
                  <c:v>0.67515046296296299</c:v>
                </c:pt>
                <c:pt idx="373">
                  <c:v>0.67526620370370372</c:v>
                </c:pt>
                <c:pt idx="374">
                  <c:v>0.67538194444444455</c:v>
                </c:pt>
                <c:pt idx="375">
                  <c:v>0.67549768518518516</c:v>
                </c:pt>
                <c:pt idx="376">
                  <c:v>0.67561342592592588</c:v>
                </c:pt>
                <c:pt idx="377">
                  <c:v>0.67572916666666671</c:v>
                </c:pt>
                <c:pt idx="378">
                  <c:v>0.67584490740740744</c:v>
                </c:pt>
                <c:pt idx="379">
                  <c:v>0.67596064814814805</c:v>
                </c:pt>
                <c:pt idx="380">
                  <c:v>0.67607638888888888</c:v>
                </c:pt>
                <c:pt idx="381">
                  <c:v>0.6761921296296296</c:v>
                </c:pt>
                <c:pt idx="382">
                  <c:v>0.67630787037037043</c:v>
                </c:pt>
                <c:pt idx="383">
                  <c:v>0.67642361111111116</c:v>
                </c:pt>
                <c:pt idx="384">
                  <c:v>0.67653935185185177</c:v>
                </c:pt>
                <c:pt idx="385">
                  <c:v>0.6766550925925926</c:v>
                </c:pt>
                <c:pt idx="386">
                  <c:v>0.67677083333333332</c:v>
                </c:pt>
                <c:pt idx="387">
                  <c:v>0.67688657407407404</c:v>
                </c:pt>
                <c:pt idx="388">
                  <c:v>0.67700231481481488</c:v>
                </c:pt>
                <c:pt idx="389">
                  <c:v>0.67711805555555549</c:v>
                </c:pt>
                <c:pt idx="390">
                  <c:v>0.67723379629629632</c:v>
                </c:pt>
                <c:pt idx="391">
                  <c:v>0.67734953703703704</c:v>
                </c:pt>
                <c:pt idx="392">
                  <c:v>0.67746527777777776</c:v>
                </c:pt>
              </c:numCache>
            </c:numRef>
          </c:xVal>
          <c:yVal>
            <c:numRef>
              <c:f>Ambient_environment_TESTO!$E$21:$E$2084</c:f>
              <c:numCache>
                <c:formatCode>General</c:formatCode>
                <c:ptCount val="2064"/>
                <c:pt idx="0">
                  <c:v>26.5</c:v>
                </c:pt>
                <c:pt idx="1">
                  <c:v>26.5</c:v>
                </c:pt>
                <c:pt idx="2">
                  <c:v>26.49</c:v>
                </c:pt>
                <c:pt idx="3">
                  <c:v>26.49</c:v>
                </c:pt>
                <c:pt idx="4">
                  <c:v>26.48</c:v>
                </c:pt>
                <c:pt idx="5">
                  <c:v>26.48</c:v>
                </c:pt>
                <c:pt idx="6">
                  <c:v>26.48</c:v>
                </c:pt>
                <c:pt idx="7">
                  <c:v>26.47</c:v>
                </c:pt>
                <c:pt idx="8">
                  <c:v>26.46</c:v>
                </c:pt>
                <c:pt idx="9">
                  <c:v>26.46</c:v>
                </c:pt>
                <c:pt idx="10">
                  <c:v>26.46</c:v>
                </c:pt>
                <c:pt idx="11">
                  <c:v>26.45</c:v>
                </c:pt>
                <c:pt idx="12">
                  <c:v>26.45</c:v>
                </c:pt>
                <c:pt idx="13">
                  <c:v>26.45</c:v>
                </c:pt>
                <c:pt idx="14">
                  <c:v>26.44</c:v>
                </c:pt>
                <c:pt idx="15">
                  <c:v>26.44</c:v>
                </c:pt>
                <c:pt idx="16">
                  <c:v>26.44</c:v>
                </c:pt>
                <c:pt idx="17">
                  <c:v>26.43</c:v>
                </c:pt>
                <c:pt idx="18">
                  <c:v>26.43</c:v>
                </c:pt>
                <c:pt idx="19">
                  <c:v>26.43</c:v>
                </c:pt>
                <c:pt idx="20">
                  <c:v>26.42</c:v>
                </c:pt>
                <c:pt idx="21">
                  <c:v>26.42</c:v>
                </c:pt>
                <c:pt idx="22">
                  <c:v>26.41</c:v>
                </c:pt>
                <c:pt idx="23">
                  <c:v>26.41</c:v>
                </c:pt>
                <c:pt idx="24">
                  <c:v>26.4</c:v>
                </c:pt>
                <c:pt idx="25">
                  <c:v>26.4</c:v>
                </c:pt>
                <c:pt idx="26">
                  <c:v>26.39</c:v>
                </c:pt>
                <c:pt idx="27">
                  <c:v>26.39</c:v>
                </c:pt>
                <c:pt idx="28">
                  <c:v>26.39</c:v>
                </c:pt>
                <c:pt idx="29">
                  <c:v>26.38</c:v>
                </c:pt>
                <c:pt idx="30">
                  <c:v>26.38</c:v>
                </c:pt>
                <c:pt idx="31">
                  <c:v>26.38</c:v>
                </c:pt>
                <c:pt idx="32">
                  <c:v>26.37</c:v>
                </c:pt>
                <c:pt idx="33">
                  <c:v>26.37</c:v>
                </c:pt>
                <c:pt idx="34">
                  <c:v>26.36</c:v>
                </c:pt>
                <c:pt idx="35">
                  <c:v>26.36</c:v>
                </c:pt>
                <c:pt idx="36">
                  <c:v>26.35</c:v>
                </c:pt>
                <c:pt idx="37">
                  <c:v>26.35</c:v>
                </c:pt>
                <c:pt idx="38">
                  <c:v>26.35</c:v>
                </c:pt>
                <c:pt idx="39">
                  <c:v>26.34</c:v>
                </c:pt>
                <c:pt idx="40">
                  <c:v>26.34</c:v>
                </c:pt>
                <c:pt idx="41">
                  <c:v>26.33</c:v>
                </c:pt>
                <c:pt idx="42">
                  <c:v>26.33</c:v>
                </c:pt>
                <c:pt idx="43">
                  <c:v>26.33</c:v>
                </c:pt>
                <c:pt idx="44">
                  <c:v>26.32</c:v>
                </c:pt>
                <c:pt idx="45">
                  <c:v>26.32</c:v>
                </c:pt>
                <c:pt idx="46">
                  <c:v>26.32</c:v>
                </c:pt>
                <c:pt idx="47">
                  <c:v>26.31</c:v>
                </c:pt>
                <c:pt idx="48">
                  <c:v>26.31</c:v>
                </c:pt>
                <c:pt idx="49">
                  <c:v>26.31</c:v>
                </c:pt>
                <c:pt idx="50">
                  <c:v>26.3</c:v>
                </c:pt>
                <c:pt idx="51">
                  <c:v>26.3</c:v>
                </c:pt>
                <c:pt idx="52">
                  <c:v>26.3</c:v>
                </c:pt>
                <c:pt idx="53">
                  <c:v>26.3</c:v>
                </c:pt>
                <c:pt idx="54">
                  <c:v>26.29</c:v>
                </c:pt>
                <c:pt idx="55">
                  <c:v>26.29</c:v>
                </c:pt>
                <c:pt idx="56">
                  <c:v>26.29</c:v>
                </c:pt>
                <c:pt idx="57">
                  <c:v>26.29</c:v>
                </c:pt>
                <c:pt idx="58">
                  <c:v>26.28</c:v>
                </c:pt>
                <c:pt idx="59">
                  <c:v>26.28</c:v>
                </c:pt>
                <c:pt idx="60">
                  <c:v>26.28</c:v>
                </c:pt>
                <c:pt idx="61">
                  <c:v>26.28</c:v>
                </c:pt>
                <c:pt idx="62">
                  <c:v>26.27</c:v>
                </c:pt>
                <c:pt idx="63">
                  <c:v>26.27</c:v>
                </c:pt>
                <c:pt idx="64">
                  <c:v>26.27</c:v>
                </c:pt>
                <c:pt idx="65">
                  <c:v>26.27</c:v>
                </c:pt>
                <c:pt idx="66">
                  <c:v>26.27</c:v>
                </c:pt>
                <c:pt idx="67">
                  <c:v>26.26</c:v>
                </c:pt>
                <c:pt idx="68">
                  <c:v>26.26</c:v>
                </c:pt>
                <c:pt idx="69">
                  <c:v>26.26</c:v>
                </c:pt>
                <c:pt idx="70">
                  <c:v>26.25</c:v>
                </c:pt>
                <c:pt idx="71">
                  <c:v>26.25</c:v>
                </c:pt>
                <c:pt idx="72">
                  <c:v>26.25</c:v>
                </c:pt>
                <c:pt idx="73">
                  <c:v>26.25</c:v>
                </c:pt>
                <c:pt idx="74">
                  <c:v>26.24</c:v>
                </c:pt>
                <c:pt idx="75">
                  <c:v>26.24</c:v>
                </c:pt>
                <c:pt idx="76">
                  <c:v>26.24</c:v>
                </c:pt>
                <c:pt idx="77">
                  <c:v>26.24</c:v>
                </c:pt>
                <c:pt idx="78">
                  <c:v>26.24</c:v>
                </c:pt>
                <c:pt idx="79">
                  <c:v>26.24</c:v>
                </c:pt>
                <c:pt idx="80">
                  <c:v>26.23</c:v>
                </c:pt>
                <c:pt idx="81">
                  <c:v>26.23</c:v>
                </c:pt>
                <c:pt idx="82">
                  <c:v>26.23</c:v>
                </c:pt>
                <c:pt idx="83">
                  <c:v>26.23</c:v>
                </c:pt>
                <c:pt idx="84">
                  <c:v>26.23</c:v>
                </c:pt>
                <c:pt idx="85">
                  <c:v>26.22</c:v>
                </c:pt>
                <c:pt idx="86">
                  <c:v>26.22</c:v>
                </c:pt>
                <c:pt idx="87">
                  <c:v>26.22</c:v>
                </c:pt>
                <c:pt idx="88">
                  <c:v>26.22</c:v>
                </c:pt>
                <c:pt idx="89">
                  <c:v>26.22</c:v>
                </c:pt>
                <c:pt idx="90">
                  <c:v>26.21</c:v>
                </c:pt>
                <c:pt idx="91">
                  <c:v>26.21</c:v>
                </c:pt>
                <c:pt idx="92">
                  <c:v>26.21</c:v>
                </c:pt>
                <c:pt idx="93">
                  <c:v>26.21</c:v>
                </c:pt>
                <c:pt idx="94">
                  <c:v>26.21</c:v>
                </c:pt>
                <c:pt idx="95">
                  <c:v>26.21</c:v>
                </c:pt>
                <c:pt idx="96">
                  <c:v>26.21</c:v>
                </c:pt>
                <c:pt idx="97">
                  <c:v>26.21</c:v>
                </c:pt>
                <c:pt idx="98">
                  <c:v>26.21</c:v>
                </c:pt>
                <c:pt idx="99">
                  <c:v>26.2</c:v>
                </c:pt>
                <c:pt idx="100">
                  <c:v>26.2</c:v>
                </c:pt>
                <c:pt idx="101">
                  <c:v>26.2</c:v>
                </c:pt>
                <c:pt idx="102">
                  <c:v>26.2</c:v>
                </c:pt>
                <c:pt idx="103">
                  <c:v>26.2</c:v>
                </c:pt>
                <c:pt idx="104">
                  <c:v>26.2</c:v>
                </c:pt>
                <c:pt idx="105">
                  <c:v>26.19</c:v>
                </c:pt>
                <c:pt idx="106">
                  <c:v>26.19</c:v>
                </c:pt>
                <c:pt idx="107">
                  <c:v>26.19</c:v>
                </c:pt>
                <c:pt idx="108">
                  <c:v>26.19</c:v>
                </c:pt>
                <c:pt idx="109">
                  <c:v>26.19</c:v>
                </c:pt>
                <c:pt idx="110">
                  <c:v>26.19</c:v>
                </c:pt>
                <c:pt idx="111">
                  <c:v>26.19</c:v>
                </c:pt>
                <c:pt idx="112">
                  <c:v>26.18</c:v>
                </c:pt>
                <c:pt idx="113">
                  <c:v>26.18</c:v>
                </c:pt>
                <c:pt idx="114">
                  <c:v>26.18</c:v>
                </c:pt>
                <c:pt idx="115">
                  <c:v>26.18</c:v>
                </c:pt>
                <c:pt idx="116">
                  <c:v>26.18</c:v>
                </c:pt>
                <c:pt idx="117">
                  <c:v>26.18</c:v>
                </c:pt>
                <c:pt idx="118">
                  <c:v>26.18</c:v>
                </c:pt>
                <c:pt idx="119">
                  <c:v>26.17</c:v>
                </c:pt>
                <c:pt idx="120">
                  <c:v>26.17</c:v>
                </c:pt>
                <c:pt idx="121">
                  <c:v>26.17</c:v>
                </c:pt>
                <c:pt idx="122">
                  <c:v>26.17</c:v>
                </c:pt>
                <c:pt idx="123">
                  <c:v>26.17</c:v>
                </c:pt>
                <c:pt idx="124">
                  <c:v>26.17</c:v>
                </c:pt>
                <c:pt idx="125">
                  <c:v>26.17</c:v>
                </c:pt>
                <c:pt idx="126">
                  <c:v>26.16</c:v>
                </c:pt>
                <c:pt idx="127">
                  <c:v>26.16</c:v>
                </c:pt>
                <c:pt idx="128">
                  <c:v>26.16</c:v>
                </c:pt>
                <c:pt idx="129">
                  <c:v>26.16</c:v>
                </c:pt>
                <c:pt idx="130">
                  <c:v>26.16</c:v>
                </c:pt>
                <c:pt idx="131">
                  <c:v>26.16</c:v>
                </c:pt>
                <c:pt idx="132">
                  <c:v>26.16</c:v>
                </c:pt>
                <c:pt idx="133">
                  <c:v>26.16</c:v>
                </c:pt>
                <c:pt idx="134">
                  <c:v>26.16</c:v>
                </c:pt>
                <c:pt idx="135">
                  <c:v>26.16</c:v>
                </c:pt>
                <c:pt idx="136">
                  <c:v>26.16</c:v>
                </c:pt>
                <c:pt idx="137">
                  <c:v>26.16</c:v>
                </c:pt>
                <c:pt idx="138">
                  <c:v>26.15</c:v>
                </c:pt>
                <c:pt idx="139">
                  <c:v>26.15</c:v>
                </c:pt>
                <c:pt idx="140">
                  <c:v>26.15</c:v>
                </c:pt>
                <c:pt idx="141">
                  <c:v>26.15</c:v>
                </c:pt>
                <c:pt idx="142">
                  <c:v>26.15</c:v>
                </c:pt>
                <c:pt idx="143">
                  <c:v>26.14</c:v>
                </c:pt>
                <c:pt idx="144">
                  <c:v>26.14</c:v>
                </c:pt>
                <c:pt idx="145">
                  <c:v>26.14</c:v>
                </c:pt>
                <c:pt idx="146">
                  <c:v>26.14</c:v>
                </c:pt>
                <c:pt idx="147">
                  <c:v>26.14</c:v>
                </c:pt>
                <c:pt idx="148">
                  <c:v>26.14</c:v>
                </c:pt>
                <c:pt idx="149">
                  <c:v>26.14</c:v>
                </c:pt>
                <c:pt idx="150">
                  <c:v>26.14</c:v>
                </c:pt>
                <c:pt idx="151">
                  <c:v>26.14</c:v>
                </c:pt>
                <c:pt idx="152">
                  <c:v>26.14</c:v>
                </c:pt>
                <c:pt idx="153">
                  <c:v>26.14</c:v>
                </c:pt>
                <c:pt idx="154">
                  <c:v>26.13</c:v>
                </c:pt>
                <c:pt idx="155">
                  <c:v>26.13</c:v>
                </c:pt>
                <c:pt idx="156">
                  <c:v>26.13</c:v>
                </c:pt>
                <c:pt idx="157">
                  <c:v>26.13</c:v>
                </c:pt>
                <c:pt idx="158">
                  <c:v>26.13</c:v>
                </c:pt>
                <c:pt idx="159">
                  <c:v>26.13</c:v>
                </c:pt>
                <c:pt idx="160">
                  <c:v>26.13</c:v>
                </c:pt>
                <c:pt idx="161">
                  <c:v>26.13</c:v>
                </c:pt>
                <c:pt idx="162">
                  <c:v>26.13</c:v>
                </c:pt>
                <c:pt idx="163">
                  <c:v>26.13</c:v>
                </c:pt>
                <c:pt idx="164">
                  <c:v>26.13</c:v>
                </c:pt>
                <c:pt idx="165">
                  <c:v>26.12</c:v>
                </c:pt>
                <c:pt idx="166">
                  <c:v>26.12</c:v>
                </c:pt>
                <c:pt idx="167">
                  <c:v>26.12</c:v>
                </c:pt>
                <c:pt idx="168">
                  <c:v>26.12</c:v>
                </c:pt>
                <c:pt idx="169">
                  <c:v>26.12</c:v>
                </c:pt>
                <c:pt idx="170">
                  <c:v>26.12</c:v>
                </c:pt>
                <c:pt idx="171">
                  <c:v>26.12</c:v>
                </c:pt>
                <c:pt idx="172">
                  <c:v>26.12</c:v>
                </c:pt>
                <c:pt idx="173">
                  <c:v>26.12</c:v>
                </c:pt>
                <c:pt idx="174">
                  <c:v>26.12</c:v>
                </c:pt>
                <c:pt idx="175">
                  <c:v>26.11</c:v>
                </c:pt>
                <c:pt idx="176">
                  <c:v>26.11</c:v>
                </c:pt>
                <c:pt idx="177">
                  <c:v>26.11</c:v>
                </c:pt>
                <c:pt idx="178">
                  <c:v>26.11</c:v>
                </c:pt>
                <c:pt idx="179">
                  <c:v>26.11</c:v>
                </c:pt>
                <c:pt idx="180">
                  <c:v>26.11</c:v>
                </c:pt>
                <c:pt idx="181">
                  <c:v>26.11</c:v>
                </c:pt>
                <c:pt idx="182">
                  <c:v>26.11</c:v>
                </c:pt>
                <c:pt idx="183">
                  <c:v>26.11</c:v>
                </c:pt>
                <c:pt idx="184">
                  <c:v>26.11</c:v>
                </c:pt>
                <c:pt idx="185">
                  <c:v>26.11</c:v>
                </c:pt>
                <c:pt idx="186">
                  <c:v>26.11</c:v>
                </c:pt>
                <c:pt idx="187">
                  <c:v>26.11</c:v>
                </c:pt>
                <c:pt idx="188">
                  <c:v>26.11</c:v>
                </c:pt>
                <c:pt idx="189">
                  <c:v>26.11</c:v>
                </c:pt>
                <c:pt idx="190">
                  <c:v>26.11</c:v>
                </c:pt>
                <c:pt idx="191">
                  <c:v>26.1</c:v>
                </c:pt>
                <c:pt idx="192">
                  <c:v>26.11</c:v>
                </c:pt>
                <c:pt idx="193">
                  <c:v>26.11</c:v>
                </c:pt>
                <c:pt idx="194">
                  <c:v>26.11</c:v>
                </c:pt>
                <c:pt idx="195">
                  <c:v>26.11</c:v>
                </c:pt>
                <c:pt idx="196">
                  <c:v>26.11</c:v>
                </c:pt>
                <c:pt idx="197">
                  <c:v>26.11</c:v>
                </c:pt>
                <c:pt idx="198">
                  <c:v>26.11</c:v>
                </c:pt>
                <c:pt idx="199">
                  <c:v>26.1</c:v>
                </c:pt>
                <c:pt idx="200">
                  <c:v>26.1</c:v>
                </c:pt>
                <c:pt idx="201">
                  <c:v>26.1</c:v>
                </c:pt>
                <c:pt idx="202">
                  <c:v>26.1</c:v>
                </c:pt>
                <c:pt idx="203">
                  <c:v>26.1</c:v>
                </c:pt>
                <c:pt idx="204">
                  <c:v>26.1</c:v>
                </c:pt>
                <c:pt idx="205">
                  <c:v>26.1</c:v>
                </c:pt>
                <c:pt idx="206">
                  <c:v>26.1</c:v>
                </c:pt>
                <c:pt idx="207">
                  <c:v>26.1</c:v>
                </c:pt>
                <c:pt idx="208">
                  <c:v>26.1</c:v>
                </c:pt>
                <c:pt idx="209">
                  <c:v>26.1</c:v>
                </c:pt>
                <c:pt idx="210">
                  <c:v>26.1</c:v>
                </c:pt>
                <c:pt idx="211">
                  <c:v>26.1</c:v>
                </c:pt>
                <c:pt idx="212">
                  <c:v>26.1</c:v>
                </c:pt>
                <c:pt idx="213">
                  <c:v>26.1</c:v>
                </c:pt>
                <c:pt idx="214">
                  <c:v>26.1</c:v>
                </c:pt>
                <c:pt idx="215">
                  <c:v>26.1</c:v>
                </c:pt>
                <c:pt idx="216">
                  <c:v>26.1</c:v>
                </c:pt>
                <c:pt idx="217">
                  <c:v>26.1</c:v>
                </c:pt>
                <c:pt idx="218">
                  <c:v>26.1</c:v>
                </c:pt>
                <c:pt idx="219">
                  <c:v>26.1</c:v>
                </c:pt>
                <c:pt idx="220">
                  <c:v>26.1</c:v>
                </c:pt>
                <c:pt idx="221">
                  <c:v>26.1</c:v>
                </c:pt>
                <c:pt idx="222">
                  <c:v>26.1</c:v>
                </c:pt>
                <c:pt idx="223">
                  <c:v>26.1</c:v>
                </c:pt>
                <c:pt idx="224">
                  <c:v>26.1</c:v>
                </c:pt>
                <c:pt idx="225">
                  <c:v>26.09</c:v>
                </c:pt>
                <c:pt idx="226">
                  <c:v>26.09</c:v>
                </c:pt>
                <c:pt idx="227">
                  <c:v>26.09</c:v>
                </c:pt>
                <c:pt idx="228">
                  <c:v>26.09</c:v>
                </c:pt>
                <c:pt idx="229">
                  <c:v>26.09</c:v>
                </c:pt>
                <c:pt idx="230">
                  <c:v>26.09</c:v>
                </c:pt>
                <c:pt idx="231">
                  <c:v>26.09</c:v>
                </c:pt>
                <c:pt idx="232">
                  <c:v>26.09</c:v>
                </c:pt>
                <c:pt idx="233">
                  <c:v>26.09</c:v>
                </c:pt>
                <c:pt idx="234">
                  <c:v>26.09</c:v>
                </c:pt>
                <c:pt idx="235">
                  <c:v>26.1</c:v>
                </c:pt>
                <c:pt idx="236">
                  <c:v>26.1</c:v>
                </c:pt>
                <c:pt idx="237">
                  <c:v>26.09</c:v>
                </c:pt>
                <c:pt idx="238">
                  <c:v>26.09</c:v>
                </c:pt>
                <c:pt idx="239">
                  <c:v>26.1</c:v>
                </c:pt>
                <c:pt idx="240">
                  <c:v>26.09</c:v>
                </c:pt>
                <c:pt idx="241">
                  <c:v>26.09</c:v>
                </c:pt>
                <c:pt idx="242">
                  <c:v>26.09</c:v>
                </c:pt>
                <c:pt idx="243">
                  <c:v>26.09</c:v>
                </c:pt>
                <c:pt idx="244">
                  <c:v>26.09</c:v>
                </c:pt>
                <c:pt idx="245">
                  <c:v>26.09</c:v>
                </c:pt>
                <c:pt idx="246">
                  <c:v>26.09</c:v>
                </c:pt>
                <c:pt idx="247">
                  <c:v>26.09</c:v>
                </c:pt>
                <c:pt idx="248">
                  <c:v>26.09</c:v>
                </c:pt>
                <c:pt idx="249">
                  <c:v>26.09</c:v>
                </c:pt>
                <c:pt idx="250">
                  <c:v>26.09</c:v>
                </c:pt>
                <c:pt idx="251">
                  <c:v>26.09</c:v>
                </c:pt>
                <c:pt idx="252">
                  <c:v>26.09</c:v>
                </c:pt>
                <c:pt idx="253">
                  <c:v>26.09</c:v>
                </c:pt>
                <c:pt idx="254">
                  <c:v>26.08</c:v>
                </c:pt>
                <c:pt idx="255">
                  <c:v>26.08</c:v>
                </c:pt>
                <c:pt idx="256">
                  <c:v>26.08</c:v>
                </c:pt>
                <c:pt idx="257">
                  <c:v>26.08</c:v>
                </c:pt>
                <c:pt idx="258">
                  <c:v>26.08</c:v>
                </c:pt>
                <c:pt idx="259">
                  <c:v>26.08</c:v>
                </c:pt>
                <c:pt idx="260">
                  <c:v>26.08</c:v>
                </c:pt>
                <c:pt idx="261">
                  <c:v>26.08</c:v>
                </c:pt>
                <c:pt idx="262">
                  <c:v>26.08</c:v>
                </c:pt>
                <c:pt idx="263">
                  <c:v>26.08</c:v>
                </c:pt>
                <c:pt idx="264">
                  <c:v>26.07</c:v>
                </c:pt>
                <c:pt idx="265">
                  <c:v>26.07</c:v>
                </c:pt>
                <c:pt idx="266">
                  <c:v>26.07</c:v>
                </c:pt>
                <c:pt idx="267">
                  <c:v>26.07</c:v>
                </c:pt>
                <c:pt idx="268">
                  <c:v>26.07</c:v>
                </c:pt>
                <c:pt idx="269">
                  <c:v>26.07</c:v>
                </c:pt>
                <c:pt idx="270">
                  <c:v>26.07</c:v>
                </c:pt>
                <c:pt idx="271">
                  <c:v>26.07</c:v>
                </c:pt>
                <c:pt idx="272">
                  <c:v>26.07</c:v>
                </c:pt>
                <c:pt idx="273">
                  <c:v>26.07</c:v>
                </c:pt>
                <c:pt idx="274">
                  <c:v>26.07</c:v>
                </c:pt>
                <c:pt idx="275">
                  <c:v>26.07</c:v>
                </c:pt>
                <c:pt idx="276">
                  <c:v>26.07</c:v>
                </c:pt>
                <c:pt idx="277">
                  <c:v>26.07</c:v>
                </c:pt>
                <c:pt idx="278">
                  <c:v>26.07</c:v>
                </c:pt>
                <c:pt idx="279">
                  <c:v>26.07</c:v>
                </c:pt>
                <c:pt idx="280">
                  <c:v>26.07</c:v>
                </c:pt>
                <c:pt idx="281">
                  <c:v>26.07</c:v>
                </c:pt>
                <c:pt idx="282">
                  <c:v>26.07</c:v>
                </c:pt>
                <c:pt idx="283">
                  <c:v>26.07</c:v>
                </c:pt>
                <c:pt idx="284">
                  <c:v>26.07</c:v>
                </c:pt>
                <c:pt idx="285">
                  <c:v>26.07</c:v>
                </c:pt>
                <c:pt idx="286">
                  <c:v>26.07</c:v>
                </c:pt>
                <c:pt idx="287">
                  <c:v>26.07</c:v>
                </c:pt>
                <c:pt idx="288">
                  <c:v>26.07</c:v>
                </c:pt>
                <c:pt idx="289">
                  <c:v>26.07</c:v>
                </c:pt>
                <c:pt idx="290">
                  <c:v>26.07</c:v>
                </c:pt>
                <c:pt idx="291">
                  <c:v>26.07</c:v>
                </c:pt>
                <c:pt idx="292">
                  <c:v>26.07</c:v>
                </c:pt>
                <c:pt idx="293">
                  <c:v>26.07</c:v>
                </c:pt>
                <c:pt idx="294">
                  <c:v>26.07</c:v>
                </c:pt>
                <c:pt idx="295">
                  <c:v>26.07</c:v>
                </c:pt>
                <c:pt idx="296">
                  <c:v>26.07</c:v>
                </c:pt>
                <c:pt idx="297">
                  <c:v>26.07</c:v>
                </c:pt>
                <c:pt idx="298">
                  <c:v>26.07</c:v>
                </c:pt>
                <c:pt idx="299">
                  <c:v>26.07</c:v>
                </c:pt>
                <c:pt idx="300">
                  <c:v>26.07</c:v>
                </c:pt>
                <c:pt idx="301">
                  <c:v>26.07</c:v>
                </c:pt>
                <c:pt idx="302">
                  <c:v>26.07</c:v>
                </c:pt>
                <c:pt idx="303">
                  <c:v>26.07</c:v>
                </c:pt>
                <c:pt idx="304">
                  <c:v>26.07</c:v>
                </c:pt>
                <c:pt idx="305">
                  <c:v>26.07</c:v>
                </c:pt>
                <c:pt idx="306">
                  <c:v>26.07</c:v>
                </c:pt>
                <c:pt idx="307">
                  <c:v>26.07</c:v>
                </c:pt>
                <c:pt idx="308">
                  <c:v>26.07</c:v>
                </c:pt>
                <c:pt idx="309">
                  <c:v>26.07</c:v>
                </c:pt>
                <c:pt idx="310">
                  <c:v>26.07</c:v>
                </c:pt>
                <c:pt idx="311">
                  <c:v>26.07</c:v>
                </c:pt>
                <c:pt idx="312">
                  <c:v>26.07</c:v>
                </c:pt>
                <c:pt idx="313">
                  <c:v>26.06</c:v>
                </c:pt>
                <c:pt idx="314">
                  <c:v>26.06</c:v>
                </c:pt>
                <c:pt idx="315">
                  <c:v>26.06</c:v>
                </c:pt>
                <c:pt idx="316">
                  <c:v>26.06</c:v>
                </c:pt>
                <c:pt idx="317">
                  <c:v>26.06</c:v>
                </c:pt>
                <c:pt idx="318">
                  <c:v>26.06</c:v>
                </c:pt>
                <c:pt idx="319">
                  <c:v>26.06</c:v>
                </c:pt>
                <c:pt idx="320">
                  <c:v>26.06</c:v>
                </c:pt>
                <c:pt idx="321">
                  <c:v>26.06</c:v>
                </c:pt>
                <c:pt idx="322">
                  <c:v>26.06</c:v>
                </c:pt>
                <c:pt idx="323">
                  <c:v>26.06</c:v>
                </c:pt>
                <c:pt idx="324">
                  <c:v>26.06</c:v>
                </c:pt>
                <c:pt idx="325">
                  <c:v>26.06</c:v>
                </c:pt>
                <c:pt idx="326">
                  <c:v>26.06</c:v>
                </c:pt>
                <c:pt idx="327">
                  <c:v>26.06</c:v>
                </c:pt>
                <c:pt idx="328">
                  <c:v>26.06</c:v>
                </c:pt>
                <c:pt idx="329">
                  <c:v>26.06</c:v>
                </c:pt>
                <c:pt idx="330">
                  <c:v>26.06</c:v>
                </c:pt>
                <c:pt idx="331">
                  <c:v>26.06</c:v>
                </c:pt>
                <c:pt idx="332">
                  <c:v>26.06</c:v>
                </c:pt>
                <c:pt idx="333">
                  <c:v>26.06</c:v>
                </c:pt>
                <c:pt idx="334">
                  <c:v>26.06</c:v>
                </c:pt>
                <c:pt idx="335">
                  <c:v>26.06</c:v>
                </c:pt>
                <c:pt idx="336">
                  <c:v>26.06</c:v>
                </c:pt>
                <c:pt idx="337">
                  <c:v>26.06</c:v>
                </c:pt>
                <c:pt idx="338">
                  <c:v>26.06</c:v>
                </c:pt>
                <c:pt idx="339">
                  <c:v>26.06</c:v>
                </c:pt>
                <c:pt idx="340">
                  <c:v>26.06</c:v>
                </c:pt>
                <c:pt idx="341">
                  <c:v>26.06</c:v>
                </c:pt>
                <c:pt idx="342">
                  <c:v>26.06</c:v>
                </c:pt>
                <c:pt idx="343">
                  <c:v>26.06</c:v>
                </c:pt>
                <c:pt idx="344">
                  <c:v>26.05</c:v>
                </c:pt>
                <c:pt idx="345">
                  <c:v>26.05</c:v>
                </c:pt>
                <c:pt idx="346">
                  <c:v>26.05</c:v>
                </c:pt>
                <c:pt idx="347">
                  <c:v>26.05</c:v>
                </c:pt>
                <c:pt idx="348">
                  <c:v>26.05</c:v>
                </c:pt>
                <c:pt idx="349">
                  <c:v>26.05</c:v>
                </c:pt>
                <c:pt idx="350">
                  <c:v>26.05</c:v>
                </c:pt>
                <c:pt idx="351">
                  <c:v>26.05</c:v>
                </c:pt>
                <c:pt idx="352">
                  <c:v>26.05</c:v>
                </c:pt>
                <c:pt idx="353">
                  <c:v>26.05</c:v>
                </c:pt>
                <c:pt idx="354">
                  <c:v>26.05</c:v>
                </c:pt>
                <c:pt idx="355">
                  <c:v>26.05</c:v>
                </c:pt>
                <c:pt idx="356">
                  <c:v>26.05</c:v>
                </c:pt>
                <c:pt idx="357">
                  <c:v>26.04</c:v>
                </c:pt>
                <c:pt idx="358">
                  <c:v>26.04</c:v>
                </c:pt>
                <c:pt idx="359">
                  <c:v>26.04</c:v>
                </c:pt>
                <c:pt idx="360">
                  <c:v>26.04</c:v>
                </c:pt>
                <c:pt idx="361">
                  <c:v>26.04</c:v>
                </c:pt>
                <c:pt idx="362">
                  <c:v>26.04</c:v>
                </c:pt>
                <c:pt idx="363">
                  <c:v>26.04</c:v>
                </c:pt>
                <c:pt idx="364">
                  <c:v>26.04</c:v>
                </c:pt>
                <c:pt idx="365">
                  <c:v>26.04</c:v>
                </c:pt>
                <c:pt idx="366">
                  <c:v>26.04</c:v>
                </c:pt>
                <c:pt idx="367">
                  <c:v>26.04</c:v>
                </c:pt>
                <c:pt idx="368">
                  <c:v>26.04</c:v>
                </c:pt>
                <c:pt idx="369">
                  <c:v>26.03</c:v>
                </c:pt>
                <c:pt idx="370">
                  <c:v>26.03</c:v>
                </c:pt>
                <c:pt idx="371">
                  <c:v>26.03</c:v>
                </c:pt>
                <c:pt idx="372">
                  <c:v>26.03</c:v>
                </c:pt>
                <c:pt idx="373">
                  <c:v>26.03</c:v>
                </c:pt>
                <c:pt idx="374">
                  <c:v>26.03</c:v>
                </c:pt>
                <c:pt idx="375">
                  <c:v>26.03</c:v>
                </c:pt>
                <c:pt idx="376">
                  <c:v>26.03</c:v>
                </c:pt>
                <c:pt idx="377">
                  <c:v>26.03</c:v>
                </c:pt>
                <c:pt idx="378">
                  <c:v>26.03</c:v>
                </c:pt>
                <c:pt idx="379">
                  <c:v>26.03</c:v>
                </c:pt>
                <c:pt idx="380">
                  <c:v>26.03</c:v>
                </c:pt>
                <c:pt idx="381">
                  <c:v>26.03</c:v>
                </c:pt>
                <c:pt idx="382">
                  <c:v>26.03</c:v>
                </c:pt>
                <c:pt idx="383">
                  <c:v>26.03</c:v>
                </c:pt>
                <c:pt idx="384">
                  <c:v>26.03</c:v>
                </c:pt>
                <c:pt idx="385">
                  <c:v>26.03</c:v>
                </c:pt>
                <c:pt idx="386">
                  <c:v>26.03</c:v>
                </c:pt>
                <c:pt idx="387">
                  <c:v>26.03</c:v>
                </c:pt>
                <c:pt idx="388">
                  <c:v>26.03</c:v>
                </c:pt>
                <c:pt idx="389">
                  <c:v>26.03</c:v>
                </c:pt>
                <c:pt idx="390">
                  <c:v>26.03</c:v>
                </c:pt>
                <c:pt idx="391">
                  <c:v>26.03</c:v>
                </c:pt>
                <c:pt idx="392">
                  <c:v>26.03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Ambient_environment_TESTO!$F$19</c:f>
              <c:strCache>
                <c:ptCount val="1"/>
                <c:pt idx="0">
                  <c:v>Newt - RH</c:v>
                </c:pt>
              </c:strCache>
            </c:strRef>
          </c:tx>
          <c:xVal>
            <c:numRef>
              <c:f>Ambient_environment_TESTO!$C$21:$C$2084</c:f>
              <c:numCache>
                <c:formatCode>h:mm:ss</c:formatCode>
                <c:ptCount val="2064"/>
                <c:pt idx="0">
                  <c:v>0.63206018518518514</c:v>
                </c:pt>
                <c:pt idx="1">
                  <c:v>0.63217592592592597</c:v>
                </c:pt>
                <c:pt idx="2">
                  <c:v>0.6322916666666667</c:v>
                </c:pt>
                <c:pt idx="3">
                  <c:v>0.63240740740740742</c:v>
                </c:pt>
                <c:pt idx="4">
                  <c:v>0.63252314814814814</c:v>
                </c:pt>
                <c:pt idx="5">
                  <c:v>0.63263888888888886</c:v>
                </c:pt>
                <c:pt idx="6">
                  <c:v>0.63275462962962969</c:v>
                </c:pt>
                <c:pt idx="7">
                  <c:v>0.63287037037037031</c:v>
                </c:pt>
                <c:pt idx="8">
                  <c:v>0.63298611111111114</c:v>
                </c:pt>
                <c:pt idx="9">
                  <c:v>0.63310185185185186</c:v>
                </c:pt>
                <c:pt idx="10">
                  <c:v>0.63321759259259258</c:v>
                </c:pt>
                <c:pt idx="11">
                  <c:v>0.6333333333333333</c:v>
                </c:pt>
                <c:pt idx="12">
                  <c:v>0.63344907407407403</c:v>
                </c:pt>
                <c:pt idx="13">
                  <c:v>0.63356481481481486</c:v>
                </c:pt>
                <c:pt idx="14">
                  <c:v>0.63368055555555558</c:v>
                </c:pt>
                <c:pt idx="15">
                  <c:v>0.6337962962962963</c:v>
                </c:pt>
                <c:pt idx="16">
                  <c:v>0.63391203703703702</c:v>
                </c:pt>
                <c:pt idx="17">
                  <c:v>0.63402777777777775</c:v>
                </c:pt>
                <c:pt idx="18">
                  <c:v>0.63414351851851858</c:v>
                </c:pt>
                <c:pt idx="19">
                  <c:v>0.63425925925925919</c:v>
                </c:pt>
                <c:pt idx="20">
                  <c:v>0.63437500000000002</c:v>
                </c:pt>
                <c:pt idx="21">
                  <c:v>0.63449074074074074</c:v>
                </c:pt>
                <c:pt idx="22">
                  <c:v>0.63460648148148147</c:v>
                </c:pt>
                <c:pt idx="23">
                  <c:v>0.63472222222222219</c:v>
                </c:pt>
                <c:pt idx="24">
                  <c:v>0.63483796296296291</c:v>
                </c:pt>
                <c:pt idx="25">
                  <c:v>0.63495370370370374</c:v>
                </c:pt>
                <c:pt idx="26">
                  <c:v>0.63506944444444446</c:v>
                </c:pt>
                <c:pt idx="27">
                  <c:v>0.63518518518518519</c:v>
                </c:pt>
                <c:pt idx="28">
                  <c:v>0.63530092592592591</c:v>
                </c:pt>
                <c:pt idx="29">
                  <c:v>0.63541666666666663</c:v>
                </c:pt>
                <c:pt idx="30">
                  <c:v>0.63553240740740746</c:v>
                </c:pt>
                <c:pt idx="31">
                  <c:v>0.63564814814814818</c:v>
                </c:pt>
                <c:pt idx="32">
                  <c:v>0.63576388888888891</c:v>
                </c:pt>
                <c:pt idx="33">
                  <c:v>0.63587962962962963</c:v>
                </c:pt>
                <c:pt idx="34">
                  <c:v>0.63599537037037035</c:v>
                </c:pt>
                <c:pt idx="35">
                  <c:v>0.63611111111111118</c:v>
                </c:pt>
                <c:pt idx="36">
                  <c:v>0.63622685185185179</c:v>
                </c:pt>
                <c:pt idx="37">
                  <c:v>0.63634259259259263</c:v>
                </c:pt>
                <c:pt idx="38">
                  <c:v>0.63645833333333335</c:v>
                </c:pt>
                <c:pt idx="39">
                  <c:v>0.63657407407407407</c:v>
                </c:pt>
                <c:pt idx="40">
                  <c:v>0.63668981481481479</c:v>
                </c:pt>
                <c:pt idx="41">
                  <c:v>0.63680555555555551</c:v>
                </c:pt>
                <c:pt idx="42">
                  <c:v>0.63692129629629635</c:v>
                </c:pt>
                <c:pt idx="43">
                  <c:v>0.63703703703703707</c:v>
                </c:pt>
                <c:pt idx="44">
                  <c:v>0.63715277777777779</c:v>
                </c:pt>
                <c:pt idx="45">
                  <c:v>0.63726851851851851</c:v>
                </c:pt>
                <c:pt idx="46">
                  <c:v>0.63738425925925923</c:v>
                </c:pt>
                <c:pt idx="47">
                  <c:v>0.63750000000000007</c:v>
                </c:pt>
                <c:pt idx="48">
                  <c:v>0.63761574074074068</c:v>
                </c:pt>
                <c:pt idx="49">
                  <c:v>0.63773148148148151</c:v>
                </c:pt>
                <c:pt idx="50">
                  <c:v>0.63784722222222223</c:v>
                </c:pt>
                <c:pt idx="51">
                  <c:v>0.63796296296296295</c:v>
                </c:pt>
                <c:pt idx="52">
                  <c:v>0.63807870370370368</c:v>
                </c:pt>
                <c:pt idx="53">
                  <c:v>0.6381944444444444</c:v>
                </c:pt>
                <c:pt idx="54">
                  <c:v>0.63831018518518523</c:v>
                </c:pt>
                <c:pt idx="55">
                  <c:v>0.63842592592592595</c:v>
                </c:pt>
                <c:pt idx="56">
                  <c:v>0.63854166666666667</c:v>
                </c:pt>
                <c:pt idx="57">
                  <c:v>0.6386574074074074</c:v>
                </c:pt>
                <c:pt idx="58">
                  <c:v>0.63877314814814812</c:v>
                </c:pt>
                <c:pt idx="59">
                  <c:v>0.63888888888888895</c:v>
                </c:pt>
                <c:pt idx="60">
                  <c:v>0.63900462962962956</c:v>
                </c:pt>
                <c:pt idx="61">
                  <c:v>0.63912037037037039</c:v>
                </c:pt>
                <c:pt idx="62">
                  <c:v>0.63923611111111112</c:v>
                </c:pt>
                <c:pt idx="63">
                  <c:v>0.63935185185185184</c:v>
                </c:pt>
                <c:pt idx="64">
                  <c:v>0.63946759259259256</c:v>
                </c:pt>
                <c:pt idx="65">
                  <c:v>0.63958333333333328</c:v>
                </c:pt>
                <c:pt idx="66">
                  <c:v>0.63969907407407411</c:v>
                </c:pt>
                <c:pt idx="67">
                  <c:v>0.63981481481481484</c:v>
                </c:pt>
                <c:pt idx="68">
                  <c:v>0.63993055555555556</c:v>
                </c:pt>
                <c:pt idx="69">
                  <c:v>0.64004629629629628</c:v>
                </c:pt>
                <c:pt idx="70">
                  <c:v>0.640162037037037</c:v>
                </c:pt>
                <c:pt idx="71">
                  <c:v>0.64027777777777783</c:v>
                </c:pt>
                <c:pt idx="72">
                  <c:v>0.64039351851851845</c:v>
                </c:pt>
                <c:pt idx="73">
                  <c:v>0.64050925925925928</c:v>
                </c:pt>
                <c:pt idx="74">
                  <c:v>0.640625</c:v>
                </c:pt>
                <c:pt idx="75">
                  <c:v>0.64074074074074072</c:v>
                </c:pt>
                <c:pt idx="76">
                  <c:v>0.64085648148148155</c:v>
                </c:pt>
                <c:pt idx="77">
                  <c:v>0.64097222222222217</c:v>
                </c:pt>
                <c:pt idx="78">
                  <c:v>0.641087962962963</c:v>
                </c:pt>
                <c:pt idx="79">
                  <c:v>0.64120370370370372</c:v>
                </c:pt>
                <c:pt idx="80">
                  <c:v>0.64131944444444444</c:v>
                </c:pt>
                <c:pt idx="81">
                  <c:v>0.64143518518518516</c:v>
                </c:pt>
                <c:pt idx="82">
                  <c:v>0.64155092592592589</c:v>
                </c:pt>
                <c:pt idx="83">
                  <c:v>0.64166666666666672</c:v>
                </c:pt>
                <c:pt idx="84">
                  <c:v>0.64178240740740744</c:v>
                </c:pt>
                <c:pt idx="85">
                  <c:v>0.64189814814814816</c:v>
                </c:pt>
                <c:pt idx="86">
                  <c:v>0.64201388888888888</c:v>
                </c:pt>
                <c:pt idx="87">
                  <c:v>0.64212962962962961</c:v>
                </c:pt>
                <c:pt idx="88">
                  <c:v>0.64225694444444448</c:v>
                </c:pt>
                <c:pt idx="89">
                  <c:v>0.6423726851851852</c:v>
                </c:pt>
                <c:pt idx="90">
                  <c:v>0.64248842592592592</c:v>
                </c:pt>
                <c:pt idx="91">
                  <c:v>0.64260416666666664</c:v>
                </c:pt>
                <c:pt idx="92">
                  <c:v>0.64271990740740736</c:v>
                </c:pt>
                <c:pt idx="93">
                  <c:v>0.6428356481481482</c:v>
                </c:pt>
                <c:pt idx="94">
                  <c:v>0.64295138888888892</c:v>
                </c:pt>
                <c:pt idx="95">
                  <c:v>0.64306712962962964</c:v>
                </c:pt>
                <c:pt idx="96">
                  <c:v>0.64318287037037036</c:v>
                </c:pt>
                <c:pt idx="97">
                  <c:v>0.64329861111111108</c:v>
                </c:pt>
                <c:pt idx="98">
                  <c:v>0.64341435185185192</c:v>
                </c:pt>
                <c:pt idx="99">
                  <c:v>0.64353009259259253</c:v>
                </c:pt>
                <c:pt idx="100">
                  <c:v>0.64364583333333336</c:v>
                </c:pt>
                <c:pt idx="101">
                  <c:v>0.64376157407407408</c:v>
                </c:pt>
                <c:pt idx="102">
                  <c:v>0.64387731481481481</c:v>
                </c:pt>
                <c:pt idx="103">
                  <c:v>0.64399305555555553</c:v>
                </c:pt>
                <c:pt idx="104">
                  <c:v>0.64410879629629625</c:v>
                </c:pt>
                <c:pt idx="105">
                  <c:v>0.64422453703703708</c:v>
                </c:pt>
                <c:pt idx="106">
                  <c:v>0.6443402777777778</c:v>
                </c:pt>
                <c:pt idx="107">
                  <c:v>0.64445601851851853</c:v>
                </c:pt>
                <c:pt idx="108">
                  <c:v>0.64457175925925925</c:v>
                </c:pt>
                <c:pt idx="109">
                  <c:v>0.64468749999999997</c:v>
                </c:pt>
                <c:pt idx="110">
                  <c:v>0.6448032407407408</c:v>
                </c:pt>
                <c:pt idx="111">
                  <c:v>0.64491898148148141</c:v>
                </c:pt>
                <c:pt idx="112">
                  <c:v>0.64503472222222225</c:v>
                </c:pt>
                <c:pt idx="113">
                  <c:v>0.64515046296296297</c:v>
                </c:pt>
                <c:pt idx="114">
                  <c:v>0.64526620370370369</c:v>
                </c:pt>
                <c:pt idx="115">
                  <c:v>0.64538194444444441</c:v>
                </c:pt>
                <c:pt idx="116">
                  <c:v>0.64549768518518513</c:v>
                </c:pt>
                <c:pt idx="117">
                  <c:v>0.64561342592592597</c:v>
                </c:pt>
                <c:pt idx="118">
                  <c:v>0.64572916666666669</c:v>
                </c:pt>
                <c:pt idx="119">
                  <c:v>0.64584490740740741</c:v>
                </c:pt>
                <c:pt idx="120">
                  <c:v>0.64596064814814813</c:v>
                </c:pt>
                <c:pt idx="121">
                  <c:v>0.64607638888888885</c:v>
                </c:pt>
                <c:pt idx="122">
                  <c:v>0.64619212962962969</c:v>
                </c:pt>
                <c:pt idx="123">
                  <c:v>0.6463078703703703</c:v>
                </c:pt>
                <c:pt idx="124">
                  <c:v>0.64642361111111113</c:v>
                </c:pt>
                <c:pt idx="125">
                  <c:v>0.64653935185185185</c:v>
                </c:pt>
                <c:pt idx="126">
                  <c:v>0.64665509259259257</c:v>
                </c:pt>
                <c:pt idx="127">
                  <c:v>0.64677083333333341</c:v>
                </c:pt>
                <c:pt idx="128">
                  <c:v>0.64688657407407402</c:v>
                </c:pt>
                <c:pt idx="129">
                  <c:v>0.64700231481481485</c:v>
                </c:pt>
                <c:pt idx="130">
                  <c:v>0.64711805555555557</c:v>
                </c:pt>
                <c:pt idx="131">
                  <c:v>0.64723379629629629</c:v>
                </c:pt>
                <c:pt idx="132">
                  <c:v>0.64734953703703701</c:v>
                </c:pt>
                <c:pt idx="133">
                  <c:v>0.64746527777777774</c:v>
                </c:pt>
                <c:pt idx="134">
                  <c:v>0.64758101851851857</c:v>
                </c:pt>
                <c:pt idx="135">
                  <c:v>0.64769675925925929</c:v>
                </c:pt>
                <c:pt idx="136">
                  <c:v>0.64781250000000001</c:v>
                </c:pt>
                <c:pt idx="137">
                  <c:v>0.64792824074074074</c:v>
                </c:pt>
                <c:pt idx="138">
                  <c:v>0.64804398148148146</c:v>
                </c:pt>
                <c:pt idx="139">
                  <c:v>0.64815972222222229</c:v>
                </c:pt>
                <c:pt idx="140">
                  <c:v>0.6482754629629629</c:v>
                </c:pt>
                <c:pt idx="141">
                  <c:v>0.64839120370370373</c:v>
                </c:pt>
                <c:pt idx="142">
                  <c:v>0.64850694444444446</c:v>
                </c:pt>
                <c:pt idx="143">
                  <c:v>0.64862268518518518</c:v>
                </c:pt>
                <c:pt idx="144">
                  <c:v>0.6487384259259259</c:v>
                </c:pt>
                <c:pt idx="145">
                  <c:v>0.64885416666666662</c:v>
                </c:pt>
                <c:pt idx="146">
                  <c:v>0.64896990740740745</c:v>
                </c:pt>
                <c:pt idx="147">
                  <c:v>0.64908564814814818</c:v>
                </c:pt>
                <c:pt idx="148">
                  <c:v>0.6492013888888889</c:v>
                </c:pt>
                <c:pt idx="149">
                  <c:v>0.64931712962962962</c:v>
                </c:pt>
                <c:pt idx="150">
                  <c:v>0.64943287037037034</c:v>
                </c:pt>
                <c:pt idx="151">
                  <c:v>0.64954861111111117</c:v>
                </c:pt>
                <c:pt idx="152">
                  <c:v>0.64966435185185178</c:v>
                </c:pt>
                <c:pt idx="153">
                  <c:v>0.64978009259259262</c:v>
                </c:pt>
                <c:pt idx="154">
                  <c:v>0.64989583333333334</c:v>
                </c:pt>
                <c:pt idx="155">
                  <c:v>0.65001157407407406</c:v>
                </c:pt>
                <c:pt idx="156">
                  <c:v>0.65012731481481478</c:v>
                </c:pt>
                <c:pt idx="157">
                  <c:v>0.6502430555555555</c:v>
                </c:pt>
                <c:pt idx="158">
                  <c:v>0.65035879629629634</c:v>
                </c:pt>
                <c:pt idx="159">
                  <c:v>0.65047453703703706</c:v>
                </c:pt>
                <c:pt idx="160">
                  <c:v>0.65059027777777778</c:v>
                </c:pt>
                <c:pt idx="161">
                  <c:v>0.6507060185185185</c:v>
                </c:pt>
                <c:pt idx="162">
                  <c:v>0.65082175925925922</c:v>
                </c:pt>
                <c:pt idx="163">
                  <c:v>0.65093750000000006</c:v>
                </c:pt>
                <c:pt idx="164">
                  <c:v>0.65105324074074067</c:v>
                </c:pt>
                <c:pt idx="165">
                  <c:v>0.6511689814814815</c:v>
                </c:pt>
                <c:pt idx="166">
                  <c:v>0.65128472222222222</c:v>
                </c:pt>
                <c:pt idx="167">
                  <c:v>0.65140046296296295</c:v>
                </c:pt>
                <c:pt idx="168">
                  <c:v>0.65151620370370367</c:v>
                </c:pt>
                <c:pt idx="169">
                  <c:v>0.65163194444444439</c:v>
                </c:pt>
                <c:pt idx="170">
                  <c:v>0.65174768518518522</c:v>
                </c:pt>
                <c:pt idx="171">
                  <c:v>0.65186342592592594</c:v>
                </c:pt>
                <c:pt idx="172">
                  <c:v>0.65197916666666667</c:v>
                </c:pt>
                <c:pt idx="173">
                  <c:v>0.65209490740740739</c:v>
                </c:pt>
                <c:pt idx="174">
                  <c:v>0.65221064814814811</c:v>
                </c:pt>
                <c:pt idx="175">
                  <c:v>0.65232638888888894</c:v>
                </c:pt>
                <c:pt idx="176">
                  <c:v>0.65244212962962966</c:v>
                </c:pt>
                <c:pt idx="177">
                  <c:v>0.65255787037037039</c:v>
                </c:pt>
                <c:pt idx="178">
                  <c:v>0.65267361111111111</c:v>
                </c:pt>
                <c:pt idx="179">
                  <c:v>0.65278935185185183</c:v>
                </c:pt>
                <c:pt idx="180">
                  <c:v>0.65290509259259266</c:v>
                </c:pt>
                <c:pt idx="181">
                  <c:v>0.65302083333333327</c:v>
                </c:pt>
                <c:pt idx="182">
                  <c:v>0.65313657407407411</c:v>
                </c:pt>
                <c:pt idx="183">
                  <c:v>0.65325231481481483</c:v>
                </c:pt>
                <c:pt idx="184">
                  <c:v>0.65336805555555555</c:v>
                </c:pt>
                <c:pt idx="185">
                  <c:v>0.65348379629629627</c:v>
                </c:pt>
                <c:pt idx="186">
                  <c:v>0.65359953703703699</c:v>
                </c:pt>
                <c:pt idx="187">
                  <c:v>0.65371527777777783</c:v>
                </c:pt>
                <c:pt idx="188">
                  <c:v>0.65383101851851855</c:v>
                </c:pt>
                <c:pt idx="189">
                  <c:v>0.65394675925925927</c:v>
                </c:pt>
                <c:pt idx="190">
                  <c:v>0.65406249999999999</c:v>
                </c:pt>
                <c:pt idx="191">
                  <c:v>0.65417824074074071</c:v>
                </c:pt>
                <c:pt idx="192">
                  <c:v>0.65429398148148155</c:v>
                </c:pt>
                <c:pt idx="193">
                  <c:v>0.65440972222222216</c:v>
                </c:pt>
                <c:pt idx="194">
                  <c:v>0.65452546296296299</c:v>
                </c:pt>
                <c:pt idx="195">
                  <c:v>0.65464120370370371</c:v>
                </c:pt>
                <c:pt idx="196">
                  <c:v>0.65475694444444443</c:v>
                </c:pt>
                <c:pt idx="197">
                  <c:v>0.65487268518518515</c:v>
                </c:pt>
                <c:pt idx="198">
                  <c:v>0.65498842592592588</c:v>
                </c:pt>
                <c:pt idx="199">
                  <c:v>0.65510416666666671</c:v>
                </c:pt>
                <c:pt idx="200">
                  <c:v>0.65521990740740743</c:v>
                </c:pt>
                <c:pt idx="201">
                  <c:v>0.65533564814814815</c:v>
                </c:pt>
                <c:pt idx="202">
                  <c:v>0.65545138888888888</c:v>
                </c:pt>
                <c:pt idx="203">
                  <c:v>0.6555671296296296</c:v>
                </c:pt>
                <c:pt idx="204">
                  <c:v>0.65568287037037043</c:v>
                </c:pt>
                <c:pt idx="205">
                  <c:v>0.65579861111111104</c:v>
                </c:pt>
                <c:pt idx="206">
                  <c:v>0.65591435185185187</c:v>
                </c:pt>
                <c:pt idx="207">
                  <c:v>0.6560300925925926</c:v>
                </c:pt>
                <c:pt idx="208">
                  <c:v>0.65615740740740736</c:v>
                </c:pt>
                <c:pt idx="209">
                  <c:v>0.65627314814814819</c:v>
                </c:pt>
                <c:pt idx="210">
                  <c:v>0.65638888888888891</c:v>
                </c:pt>
                <c:pt idx="211">
                  <c:v>0.65650462962962963</c:v>
                </c:pt>
                <c:pt idx="212">
                  <c:v>0.65662037037037035</c:v>
                </c:pt>
                <c:pt idx="213">
                  <c:v>0.65673611111111108</c:v>
                </c:pt>
                <c:pt idx="214">
                  <c:v>0.65685185185185191</c:v>
                </c:pt>
                <c:pt idx="215">
                  <c:v>0.65696759259259252</c:v>
                </c:pt>
                <c:pt idx="216">
                  <c:v>0.65708333333333335</c:v>
                </c:pt>
                <c:pt idx="217">
                  <c:v>0.65719907407407407</c:v>
                </c:pt>
                <c:pt idx="218">
                  <c:v>0.6573148148148148</c:v>
                </c:pt>
                <c:pt idx="219">
                  <c:v>0.65743055555555563</c:v>
                </c:pt>
                <c:pt idx="220">
                  <c:v>0.65754629629629624</c:v>
                </c:pt>
                <c:pt idx="221">
                  <c:v>0.65766203703703707</c:v>
                </c:pt>
                <c:pt idx="222">
                  <c:v>0.65777777777777779</c:v>
                </c:pt>
                <c:pt idx="223">
                  <c:v>0.65789351851851852</c:v>
                </c:pt>
                <c:pt idx="224">
                  <c:v>0.65800925925925924</c:v>
                </c:pt>
                <c:pt idx="225">
                  <c:v>0.65812499999999996</c:v>
                </c:pt>
                <c:pt idx="226">
                  <c:v>0.65824074074074079</c:v>
                </c:pt>
                <c:pt idx="227">
                  <c:v>0.65835648148148151</c:v>
                </c:pt>
                <c:pt idx="228">
                  <c:v>0.65847222222222224</c:v>
                </c:pt>
                <c:pt idx="229">
                  <c:v>0.65858796296296296</c:v>
                </c:pt>
                <c:pt idx="230">
                  <c:v>0.65870370370370368</c:v>
                </c:pt>
                <c:pt idx="231">
                  <c:v>0.65881944444444451</c:v>
                </c:pt>
                <c:pt idx="232">
                  <c:v>0.65893518518518512</c:v>
                </c:pt>
                <c:pt idx="233">
                  <c:v>0.65905092592592596</c:v>
                </c:pt>
                <c:pt idx="234">
                  <c:v>0.65916666666666668</c:v>
                </c:pt>
                <c:pt idx="235">
                  <c:v>0.6592824074074074</c:v>
                </c:pt>
                <c:pt idx="236">
                  <c:v>0.65939814814814812</c:v>
                </c:pt>
                <c:pt idx="237">
                  <c:v>0.65951388888888884</c:v>
                </c:pt>
                <c:pt idx="238">
                  <c:v>0.65962962962962968</c:v>
                </c:pt>
                <c:pt idx="239">
                  <c:v>0.6597453703703704</c:v>
                </c:pt>
                <c:pt idx="240">
                  <c:v>0.65986111111111112</c:v>
                </c:pt>
                <c:pt idx="241">
                  <c:v>0.65997685185185184</c:v>
                </c:pt>
                <c:pt idx="242">
                  <c:v>0.66009259259259256</c:v>
                </c:pt>
                <c:pt idx="243">
                  <c:v>0.6602083333333334</c:v>
                </c:pt>
                <c:pt idx="244">
                  <c:v>0.66032407407407401</c:v>
                </c:pt>
                <c:pt idx="245">
                  <c:v>0.66043981481481484</c:v>
                </c:pt>
                <c:pt idx="246">
                  <c:v>0.66055555555555556</c:v>
                </c:pt>
                <c:pt idx="247">
                  <c:v>0.66067129629629628</c:v>
                </c:pt>
                <c:pt idx="248">
                  <c:v>0.66078703703703701</c:v>
                </c:pt>
                <c:pt idx="249">
                  <c:v>0.66090277777777773</c:v>
                </c:pt>
                <c:pt idx="250">
                  <c:v>0.66101851851851856</c:v>
                </c:pt>
                <c:pt idx="251">
                  <c:v>0.66113425925925928</c:v>
                </c:pt>
                <c:pt idx="252">
                  <c:v>0.66125</c:v>
                </c:pt>
                <c:pt idx="253">
                  <c:v>0.66136574074074073</c:v>
                </c:pt>
                <c:pt idx="254">
                  <c:v>0.66148148148148145</c:v>
                </c:pt>
                <c:pt idx="255">
                  <c:v>0.66159722222222228</c:v>
                </c:pt>
                <c:pt idx="256">
                  <c:v>0.66171296296296289</c:v>
                </c:pt>
                <c:pt idx="257">
                  <c:v>0.66182870370370372</c:v>
                </c:pt>
                <c:pt idx="258">
                  <c:v>0.66194444444444445</c:v>
                </c:pt>
                <c:pt idx="259">
                  <c:v>0.66206018518518517</c:v>
                </c:pt>
                <c:pt idx="260">
                  <c:v>0.66217592592592589</c:v>
                </c:pt>
                <c:pt idx="261">
                  <c:v>0.66229166666666661</c:v>
                </c:pt>
                <c:pt idx="262">
                  <c:v>0.66240740740740744</c:v>
                </c:pt>
                <c:pt idx="263">
                  <c:v>0.66252314814814817</c:v>
                </c:pt>
                <c:pt idx="264">
                  <c:v>0.66263888888888889</c:v>
                </c:pt>
                <c:pt idx="265">
                  <c:v>0.66275462962962961</c:v>
                </c:pt>
                <c:pt idx="266">
                  <c:v>0.66287037037037033</c:v>
                </c:pt>
                <c:pt idx="267">
                  <c:v>0.66298611111111116</c:v>
                </c:pt>
                <c:pt idx="268">
                  <c:v>0.66310185185185189</c:v>
                </c:pt>
                <c:pt idx="269">
                  <c:v>0.66321759259259261</c:v>
                </c:pt>
                <c:pt idx="270">
                  <c:v>0.66333333333333333</c:v>
                </c:pt>
                <c:pt idx="271">
                  <c:v>0.66344907407407405</c:v>
                </c:pt>
                <c:pt idx="272">
                  <c:v>0.66356481481481489</c:v>
                </c:pt>
                <c:pt idx="273">
                  <c:v>0.6636805555555555</c:v>
                </c:pt>
                <c:pt idx="274">
                  <c:v>0.66379629629629633</c:v>
                </c:pt>
                <c:pt idx="275">
                  <c:v>0.66391203703703705</c:v>
                </c:pt>
                <c:pt idx="276">
                  <c:v>0.66402777777777777</c:v>
                </c:pt>
                <c:pt idx="277">
                  <c:v>0.66414351851851849</c:v>
                </c:pt>
                <c:pt idx="278">
                  <c:v>0.66425925925925922</c:v>
                </c:pt>
                <c:pt idx="279">
                  <c:v>0.66437500000000005</c:v>
                </c:pt>
                <c:pt idx="280">
                  <c:v>0.66449074074074077</c:v>
                </c:pt>
                <c:pt idx="281">
                  <c:v>0.66460648148148149</c:v>
                </c:pt>
                <c:pt idx="282">
                  <c:v>0.66472222222222221</c:v>
                </c:pt>
                <c:pt idx="283">
                  <c:v>0.66483796296296294</c:v>
                </c:pt>
                <c:pt idx="284">
                  <c:v>0.66495370370370377</c:v>
                </c:pt>
                <c:pt idx="285">
                  <c:v>0.66506944444444438</c:v>
                </c:pt>
                <c:pt idx="286">
                  <c:v>0.66518518518518521</c:v>
                </c:pt>
                <c:pt idx="287">
                  <c:v>0.66530092592592593</c:v>
                </c:pt>
                <c:pt idx="288">
                  <c:v>0.66541666666666666</c:v>
                </c:pt>
                <c:pt idx="289">
                  <c:v>0.66553240740740738</c:v>
                </c:pt>
                <c:pt idx="290">
                  <c:v>0.6656481481481481</c:v>
                </c:pt>
                <c:pt idx="291">
                  <c:v>0.66576388888888893</c:v>
                </c:pt>
                <c:pt idx="292">
                  <c:v>0.66587962962962965</c:v>
                </c:pt>
                <c:pt idx="293">
                  <c:v>0.66599537037037038</c:v>
                </c:pt>
                <c:pt idx="294">
                  <c:v>0.6661111111111111</c:v>
                </c:pt>
                <c:pt idx="295">
                  <c:v>0.66622685185185182</c:v>
                </c:pt>
                <c:pt idx="296">
                  <c:v>0.66634259259259265</c:v>
                </c:pt>
                <c:pt idx="297">
                  <c:v>0.66645833333333326</c:v>
                </c:pt>
                <c:pt idx="298">
                  <c:v>0.6665740740740741</c:v>
                </c:pt>
                <c:pt idx="299">
                  <c:v>0.66668981481481471</c:v>
                </c:pt>
                <c:pt idx="300">
                  <c:v>0.66680555555555554</c:v>
                </c:pt>
                <c:pt idx="301">
                  <c:v>0.66692129629629626</c:v>
                </c:pt>
                <c:pt idx="302">
                  <c:v>0.66703703703703709</c:v>
                </c:pt>
                <c:pt idx="303">
                  <c:v>0.66715277777777782</c:v>
                </c:pt>
                <c:pt idx="304">
                  <c:v>0.66726851851851843</c:v>
                </c:pt>
                <c:pt idx="305">
                  <c:v>0.66738425925925926</c:v>
                </c:pt>
                <c:pt idx="306">
                  <c:v>0.66749999999999998</c:v>
                </c:pt>
                <c:pt idx="307">
                  <c:v>0.6676157407407407</c:v>
                </c:pt>
                <c:pt idx="308">
                  <c:v>0.66773148148148154</c:v>
                </c:pt>
                <c:pt idx="309">
                  <c:v>0.66784722222222215</c:v>
                </c:pt>
                <c:pt idx="310">
                  <c:v>0.66796296296296298</c:v>
                </c:pt>
                <c:pt idx="311">
                  <c:v>0.6680787037037037</c:v>
                </c:pt>
                <c:pt idx="312">
                  <c:v>0.66819444444444442</c:v>
                </c:pt>
                <c:pt idx="313">
                  <c:v>0.66831018518518526</c:v>
                </c:pt>
                <c:pt idx="314">
                  <c:v>0.66842592592592587</c:v>
                </c:pt>
                <c:pt idx="315">
                  <c:v>0.6685416666666667</c:v>
                </c:pt>
                <c:pt idx="316">
                  <c:v>0.66865740740740742</c:v>
                </c:pt>
                <c:pt idx="317">
                  <c:v>0.66877314814814814</c:v>
                </c:pt>
                <c:pt idx="318">
                  <c:v>0.66888888888888898</c:v>
                </c:pt>
                <c:pt idx="319">
                  <c:v>0.66900462962962959</c:v>
                </c:pt>
                <c:pt idx="320">
                  <c:v>0.66912037037037031</c:v>
                </c:pt>
                <c:pt idx="321">
                  <c:v>0.66923611111111114</c:v>
                </c:pt>
                <c:pt idx="322">
                  <c:v>0.66935185185185186</c:v>
                </c:pt>
                <c:pt idx="323">
                  <c:v>0.6694675925925927</c:v>
                </c:pt>
                <c:pt idx="324">
                  <c:v>0.66958333333333331</c:v>
                </c:pt>
                <c:pt idx="325">
                  <c:v>0.66969907407407403</c:v>
                </c:pt>
                <c:pt idx="326">
                  <c:v>0.66981481481481486</c:v>
                </c:pt>
                <c:pt idx="327">
                  <c:v>0.66994212962962962</c:v>
                </c:pt>
                <c:pt idx="328">
                  <c:v>0.67005787037037035</c:v>
                </c:pt>
                <c:pt idx="329">
                  <c:v>0.67017361111111118</c:v>
                </c:pt>
                <c:pt idx="330">
                  <c:v>0.6702893518518519</c:v>
                </c:pt>
                <c:pt idx="331">
                  <c:v>0.67040509259259251</c:v>
                </c:pt>
                <c:pt idx="332">
                  <c:v>0.67052083333333334</c:v>
                </c:pt>
                <c:pt idx="333">
                  <c:v>0.67063657407407407</c:v>
                </c:pt>
                <c:pt idx="334">
                  <c:v>0.67075231481481479</c:v>
                </c:pt>
                <c:pt idx="335">
                  <c:v>0.67086805555555562</c:v>
                </c:pt>
                <c:pt idx="336">
                  <c:v>0.67098379629629623</c:v>
                </c:pt>
                <c:pt idx="337">
                  <c:v>0.67109953703703706</c:v>
                </c:pt>
                <c:pt idx="338">
                  <c:v>0.67121527777777779</c:v>
                </c:pt>
                <c:pt idx="339">
                  <c:v>0.67133101851851851</c:v>
                </c:pt>
                <c:pt idx="340">
                  <c:v>0.67144675925925934</c:v>
                </c:pt>
                <c:pt idx="341">
                  <c:v>0.67156249999999995</c:v>
                </c:pt>
                <c:pt idx="342">
                  <c:v>0.67167824074074067</c:v>
                </c:pt>
                <c:pt idx="343">
                  <c:v>0.67179398148148151</c:v>
                </c:pt>
                <c:pt idx="344">
                  <c:v>0.67190972222222223</c:v>
                </c:pt>
                <c:pt idx="345">
                  <c:v>0.67202546296296306</c:v>
                </c:pt>
                <c:pt idx="346">
                  <c:v>0.67214120370370367</c:v>
                </c:pt>
                <c:pt idx="347">
                  <c:v>0.67225694444444439</c:v>
                </c:pt>
                <c:pt idx="348">
                  <c:v>0.67237268518518523</c:v>
                </c:pt>
                <c:pt idx="349">
                  <c:v>0.67248842592592595</c:v>
                </c:pt>
                <c:pt idx="350">
                  <c:v>0.67260416666666656</c:v>
                </c:pt>
                <c:pt idx="351">
                  <c:v>0.67271990740740739</c:v>
                </c:pt>
                <c:pt idx="352">
                  <c:v>0.67283564814814811</c:v>
                </c:pt>
                <c:pt idx="353">
                  <c:v>0.67295138888888895</c:v>
                </c:pt>
                <c:pt idx="354">
                  <c:v>0.67306712962962967</c:v>
                </c:pt>
                <c:pt idx="355">
                  <c:v>0.67318287037037028</c:v>
                </c:pt>
                <c:pt idx="356">
                  <c:v>0.67329861111111111</c:v>
                </c:pt>
                <c:pt idx="357">
                  <c:v>0.67341435185185183</c:v>
                </c:pt>
                <c:pt idx="358">
                  <c:v>0.67353009259259267</c:v>
                </c:pt>
                <c:pt idx="359">
                  <c:v>0.67364583333333339</c:v>
                </c:pt>
                <c:pt idx="360">
                  <c:v>0.673761574074074</c:v>
                </c:pt>
                <c:pt idx="361">
                  <c:v>0.67387731481481483</c:v>
                </c:pt>
                <c:pt idx="362">
                  <c:v>0.67399305555555555</c:v>
                </c:pt>
                <c:pt idx="363">
                  <c:v>0.67410879629629628</c:v>
                </c:pt>
                <c:pt idx="364">
                  <c:v>0.67422453703703711</c:v>
                </c:pt>
                <c:pt idx="365">
                  <c:v>0.67434027777777772</c:v>
                </c:pt>
                <c:pt idx="366">
                  <c:v>0.67445601851851855</c:v>
                </c:pt>
                <c:pt idx="367">
                  <c:v>0.67457175925925927</c:v>
                </c:pt>
                <c:pt idx="368">
                  <c:v>0.6746875</c:v>
                </c:pt>
                <c:pt idx="369">
                  <c:v>0.67480324074074083</c:v>
                </c:pt>
                <c:pt idx="370">
                  <c:v>0.67491898148148144</c:v>
                </c:pt>
                <c:pt idx="371">
                  <c:v>0.67503472222222216</c:v>
                </c:pt>
                <c:pt idx="372">
                  <c:v>0.67515046296296299</c:v>
                </c:pt>
                <c:pt idx="373">
                  <c:v>0.67526620370370372</c:v>
                </c:pt>
                <c:pt idx="374">
                  <c:v>0.67538194444444455</c:v>
                </c:pt>
                <c:pt idx="375">
                  <c:v>0.67549768518518516</c:v>
                </c:pt>
                <c:pt idx="376">
                  <c:v>0.67561342592592588</c:v>
                </c:pt>
                <c:pt idx="377">
                  <c:v>0.67572916666666671</c:v>
                </c:pt>
                <c:pt idx="378">
                  <c:v>0.67584490740740744</c:v>
                </c:pt>
                <c:pt idx="379">
                  <c:v>0.67596064814814805</c:v>
                </c:pt>
                <c:pt idx="380">
                  <c:v>0.67607638888888888</c:v>
                </c:pt>
                <c:pt idx="381">
                  <c:v>0.6761921296296296</c:v>
                </c:pt>
                <c:pt idx="382">
                  <c:v>0.67630787037037043</c:v>
                </c:pt>
                <c:pt idx="383">
                  <c:v>0.67642361111111116</c:v>
                </c:pt>
                <c:pt idx="384">
                  <c:v>0.67653935185185177</c:v>
                </c:pt>
                <c:pt idx="385">
                  <c:v>0.6766550925925926</c:v>
                </c:pt>
                <c:pt idx="386">
                  <c:v>0.67677083333333332</c:v>
                </c:pt>
                <c:pt idx="387">
                  <c:v>0.67688657407407404</c:v>
                </c:pt>
                <c:pt idx="388">
                  <c:v>0.67700231481481488</c:v>
                </c:pt>
                <c:pt idx="389">
                  <c:v>0.67711805555555549</c:v>
                </c:pt>
                <c:pt idx="390">
                  <c:v>0.67723379629629632</c:v>
                </c:pt>
                <c:pt idx="391">
                  <c:v>0.67734953703703704</c:v>
                </c:pt>
                <c:pt idx="392">
                  <c:v>0.67746527777777776</c:v>
                </c:pt>
              </c:numCache>
            </c:numRef>
          </c:xVal>
          <c:yVal>
            <c:numRef>
              <c:f>Ambient_environment_TESTO!$F$21:$F$2084</c:f>
              <c:numCache>
                <c:formatCode>General</c:formatCode>
                <c:ptCount val="2064"/>
                <c:pt idx="0">
                  <c:v>46.4</c:v>
                </c:pt>
                <c:pt idx="1">
                  <c:v>46.4</c:v>
                </c:pt>
                <c:pt idx="2">
                  <c:v>46.3</c:v>
                </c:pt>
                <c:pt idx="3">
                  <c:v>46.3</c:v>
                </c:pt>
                <c:pt idx="4">
                  <c:v>46.3</c:v>
                </c:pt>
                <c:pt idx="5">
                  <c:v>46.2</c:v>
                </c:pt>
                <c:pt idx="6">
                  <c:v>46.2</c:v>
                </c:pt>
                <c:pt idx="7">
                  <c:v>46.3</c:v>
                </c:pt>
                <c:pt idx="8">
                  <c:v>46.2</c:v>
                </c:pt>
                <c:pt idx="9">
                  <c:v>46.2</c:v>
                </c:pt>
                <c:pt idx="10">
                  <c:v>46.2</c:v>
                </c:pt>
                <c:pt idx="11">
                  <c:v>46.2</c:v>
                </c:pt>
                <c:pt idx="12">
                  <c:v>46.2</c:v>
                </c:pt>
                <c:pt idx="13">
                  <c:v>46.1</c:v>
                </c:pt>
                <c:pt idx="14">
                  <c:v>46.1</c:v>
                </c:pt>
                <c:pt idx="15">
                  <c:v>46.1</c:v>
                </c:pt>
                <c:pt idx="16">
                  <c:v>46.1</c:v>
                </c:pt>
                <c:pt idx="17">
                  <c:v>46.1</c:v>
                </c:pt>
                <c:pt idx="18">
                  <c:v>46.1</c:v>
                </c:pt>
                <c:pt idx="19">
                  <c:v>46.1</c:v>
                </c:pt>
                <c:pt idx="20">
                  <c:v>46.1</c:v>
                </c:pt>
                <c:pt idx="21">
                  <c:v>46.1</c:v>
                </c:pt>
                <c:pt idx="22">
                  <c:v>46.1</c:v>
                </c:pt>
                <c:pt idx="23">
                  <c:v>46.1</c:v>
                </c:pt>
                <c:pt idx="24">
                  <c:v>46.1</c:v>
                </c:pt>
                <c:pt idx="25">
                  <c:v>46.1</c:v>
                </c:pt>
                <c:pt idx="26">
                  <c:v>46.1</c:v>
                </c:pt>
                <c:pt idx="27">
                  <c:v>46.1</c:v>
                </c:pt>
                <c:pt idx="28">
                  <c:v>46</c:v>
                </c:pt>
                <c:pt idx="29">
                  <c:v>46</c:v>
                </c:pt>
                <c:pt idx="30">
                  <c:v>46.1</c:v>
                </c:pt>
                <c:pt idx="31">
                  <c:v>46.1</c:v>
                </c:pt>
                <c:pt idx="32">
                  <c:v>46.1</c:v>
                </c:pt>
                <c:pt idx="33">
                  <c:v>46.1</c:v>
                </c:pt>
                <c:pt idx="34">
                  <c:v>46.1</c:v>
                </c:pt>
                <c:pt idx="35">
                  <c:v>46.1</c:v>
                </c:pt>
                <c:pt idx="36">
                  <c:v>46.1</c:v>
                </c:pt>
                <c:pt idx="37">
                  <c:v>46.1</c:v>
                </c:pt>
                <c:pt idx="38">
                  <c:v>46.1</c:v>
                </c:pt>
                <c:pt idx="39">
                  <c:v>46.1</c:v>
                </c:pt>
                <c:pt idx="40">
                  <c:v>46.1</c:v>
                </c:pt>
                <c:pt idx="41">
                  <c:v>46.1</c:v>
                </c:pt>
                <c:pt idx="42">
                  <c:v>46.1</c:v>
                </c:pt>
                <c:pt idx="43">
                  <c:v>46.1</c:v>
                </c:pt>
                <c:pt idx="44">
                  <c:v>46.2</c:v>
                </c:pt>
                <c:pt idx="45">
                  <c:v>46.2</c:v>
                </c:pt>
                <c:pt idx="46">
                  <c:v>46.2</c:v>
                </c:pt>
                <c:pt idx="47">
                  <c:v>46.2</c:v>
                </c:pt>
                <c:pt idx="48">
                  <c:v>46.2</c:v>
                </c:pt>
                <c:pt idx="49">
                  <c:v>46.2</c:v>
                </c:pt>
                <c:pt idx="50">
                  <c:v>46.2</c:v>
                </c:pt>
                <c:pt idx="51">
                  <c:v>46.2</c:v>
                </c:pt>
                <c:pt idx="52">
                  <c:v>46.3</c:v>
                </c:pt>
                <c:pt idx="53">
                  <c:v>46.3</c:v>
                </c:pt>
                <c:pt idx="54">
                  <c:v>46.3</c:v>
                </c:pt>
                <c:pt idx="55">
                  <c:v>46.3</c:v>
                </c:pt>
                <c:pt idx="56">
                  <c:v>46.3</c:v>
                </c:pt>
                <c:pt idx="57">
                  <c:v>46.3</c:v>
                </c:pt>
                <c:pt idx="58">
                  <c:v>46.3</c:v>
                </c:pt>
                <c:pt idx="59">
                  <c:v>46.3</c:v>
                </c:pt>
                <c:pt idx="60">
                  <c:v>46.2</c:v>
                </c:pt>
                <c:pt idx="61">
                  <c:v>46.2</c:v>
                </c:pt>
                <c:pt idx="62">
                  <c:v>46.2</c:v>
                </c:pt>
                <c:pt idx="63">
                  <c:v>46.3</c:v>
                </c:pt>
                <c:pt idx="64">
                  <c:v>46.3</c:v>
                </c:pt>
                <c:pt idx="65">
                  <c:v>46.3</c:v>
                </c:pt>
                <c:pt idx="66">
                  <c:v>46.2</c:v>
                </c:pt>
                <c:pt idx="67">
                  <c:v>46.3</c:v>
                </c:pt>
                <c:pt idx="68">
                  <c:v>46.3</c:v>
                </c:pt>
                <c:pt idx="69">
                  <c:v>46.3</c:v>
                </c:pt>
                <c:pt idx="70">
                  <c:v>46.3</c:v>
                </c:pt>
                <c:pt idx="71">
                  <c:v>46.3</c:v>
                </c:pt>
                <c:pt idx="72">
                  <c:v>46.3</c:v>
                </c:pt>
                <c:pt idx="73">
                  <c:v>46.3</c:v>
                </c:pt>
                <c:pt idx="74">
                  <c:v>46.4</c:v>
                </c:pt>
                <c:pt idx="75">
                  <c:v>46.4</c:v>
                </c:pt>
                <c:pt idx="76">
                  <c:v>46.4</c:v>
                </c:pt>
                <c:pt idx="77">
                  <c:v>46.4</c:v>
                </c:pt>
                <c:pt idx="78">
                  <c:v>46.4</c:v>
                </c:pt>
                <c:pt idx="79">
                  <c:v>46.4</c:v>
                </c:pt>
                <c:pt idx="80">
                  <c:v>46.3</c:v>
                </c:pt>
                <c:pt idx="81">
                  <c:v>46.3</c:v>
                </c:pt>
                <c:pt idx="82">
                  <c:v>46.3</c:v>
                </c:pt>
                <c:pt idx="83">
                  <c:v>46.3</c:v>
                </c:pt>
                <c:pt idx="84">
                  <c:v>46.3</c:v>
                </c:pt>
                <c:pt idx="85">
                  <c:v>46.3</c:v>
                </c:pt>
                <c:pt idx="86">
                  <c:v>46.3</c:v>
                </c:pt>
                <c:pt idx="87">
                  <c:v>46.4</c:v>
                </c:pt>
                <c:pt idx="88">
                  <c:v>46.4</c:v>
                </c:pt>
                <c:pt idx="89">
                  <c:v>46.4</c:v>
                </c:pt>
                <c:pt idx="90">
                  <c:v>46.4</c:v>
                </c:pt>
                <c:pt idx="91">
                  <c:v>46.4</c:v>
                </c:pt>
                <c:pt idx="92">
                  <c:v>46.4</c:v>
                </c:pt>
                <c:pt idx="93">
                  <c:v>46.4</c:v>
                </c:pt>
                <c:pt idx="94">
                  <c:v>46.5</c:v>
                </c:pt>
                <c:pt idx="95">
                  <c:v>46.4</c:v>
                </c:pt>
                <c:pt idx="96">
                  <c:v>46.4</c:v>
                </c:pt>
                <c:pt idx="97">
                  <c:v>46.4</c:v>
                </c:pt>
                <c:pt idx="98">
                  <c:v>46.4</c:v>
                </c:pt>
                <c:pt idx="99">
                  <c:v>46.4</c:v>
                </c:pt>
                <c:pt idx="100">
                  <c:v>46.5</c:v>
                </c:pt>
                <c:pt idx="101">
                  <c:v>46.5</c:v>
                </c:pt>
                <c:pt idx="102">
                  <c:v>46.5</c:v>
                </c:pt>
                <c:pt idx="103">
                  <c:v>46.5</c:v>
                </c:pt>
                <c:pt idx="104">
                  <c:v>46.5</c:v>
                </c:pt>
                <c:pt idx="105">
                  <c:v>46.5</c:v>
                </c:pt>
                <c:pt idx="106">
                  <c:v>46.6</c:v>
                </c:pt>
                <c:pt idx="107">
                  <c:v>46.6</c:v>
                </c:pt>
                <c:pt idx="108">
                  <c:v>46.6</c:v>
                </c:pt>
                <c:pt idx="109">
                  <c:v>46.6</c:v>
                </c:pt>
                <c:pt idx="110">
                  <c:v>46.6</c:v>
                </c:pt>
                <c:pt idx="111">
                  <c:v>46.7</c:v>
                </c:pt>
                <c:pt idx="112">
                  <c:v>46.7</c:v>
                </c:pt>
                <c:pt idx="113">
                  <c:v>46.7</c:v>
                </c:pt>
                <c:pt idx="114">
                  <c:v>46.7</c:v>
                </c:pt>
                <c:pt idx="115">
                  <c:v>46.7</c:v>
                </c:pt>
                <c:pt idx="116">
                  <c:v>46.6</c:v>
                </c:pt>
                <c:pt idx="117">
                  <c:v>46.6</c:v>
                </c:pt>
                <c:pt idx="118">
                  <c:v>46.6</c:v>
                </c:pt>
                <c:pt idx="119">
                  <c:v>46.6</c:v>
                </c:pt>
                <c:pt idx="120">
                  <c:v>46.7</c:v>
                </c:pt>
                <c:pt idx="121">
                  <c:v>46.7</c:v>
                </c:pt>
                <c:pt idx="122">
                  <c:v>46.7</c:v>
                </c:pt>
                <c:pt idx="123">
                  <c:v>46.7</c:v>
                </c:pt>
                <c:pt idx="124">
                  <c:v>46.7</c:v>
                </c:pt>
                <c:pt idx="125">
                  <c:v>46.8</c:v>
                </c:pt>
                <c:pt idx="126">
                  <c:v>46.8</c:v>
                </c:pt>
                <c:pt idx="127">
                  <c:v>46.8</c:v>
                </c:pt>
                <c:pt idx="128">
                  <c:v>46.8</c:v>
                </c:pt>
                <c:pt idx="129">
                  <c:v>46.8</c:v>
                </c:pt>
                <c:pt idx="130">
                  <c:v>46.8</c:v>
                </c:pt>
                <c:pt idx="131">
                  <c:v>46.8</c:v>
                </c:pt>
                <c:pt idx="132">
                  <c:v>46.9</c:v>
                </c:pt>
                <c:pt idx="133">
                  <c:v>46.9</c:v>
                </c:pt>
                <c:pt idx="134">
                  <c:v>46.9</c:v>
                </c:pt>
                <c:pt idx="135">
                  <c:v>46.9</c:v>
                </c:pt>
                <c:pt idx="136">
                  <c:v>46.9</c:v>
                </c:pt>
                <c:pt idx="137">
                  <c:v>46.9</c:v>
                </c:pt>
                <c:pt idx="138">
                  <c:v>46.9</c:v>
                </c:pt>
                <c:pt idx="139">
                  <c:v>46.9</c:v>
                </c:pt>
                <c:pt idx="140">
                  <c:v>46.9</c:v>
                </c:pt>
                <c:pt idx="141">
                  <c:v>46.9</c:v>
                </c:pt>
                <c:pt idx="142">
                  <c:v>46.8</c:v>
                </c:pt>
                <c:pt idx="143">
                  <c:v>46.9</c:v>
                </c:pt>
                <c:pt idx="144">
                  <c:v>46.9</c:v>
                </c:pt>
                <c:pt idx="145">
                  <c:v>46.9</c:v>
                </c:pt>
                <c:pt idx="146">
                  <c:v>46.9</c:v>
                </c:pt>
                <c:pt idx="147">
                  <c:v>46.9</c:v>
                </c:pt>
                <c:pt idx="148">
                  <c:v>47</c:v>
                </c:pt>
                <c:pt idx="149">
                  <c:v>47</c:v>
                </c:pt>
                <c:pt idx="150">
                  <c:v>47</c:v>
                </c:pt>
                <c:pt idx="151">
                  <c:v>47</c:v>
                </c:pt>
                <c:pt idx="152">
                  <c:v>47</c:v>
                </c:pt>
                <c:pt idx="153">
                  <c:v>47.1</c:v>
                </c:pt>
                <c:pt idx="154">
                  <c:v>47.1</c:v>
                </c:pt>
                <c:pt idx="155">
                  <c:v>47.1</c:v>
                </c:pt>
                <c:pt idx="156">
                  <c:v>47.1</c:v>
                </c:pt>
                <c:pt idx="157">
                  <c:v>47.1</c:v>
                </c:pt>
                <c:pt idx="158">
                  <c:v>47.1</c:v>
                </c:pt>
                <c:pt idx="159">
                  <c:v>47.1</c:v>
                </c:pt>
                <c:pt idx="160">
                  <c:v>47.1</c:v>
                </c:pt>
                <c:pt idx="161">
                  <c:v>47.1</c:v>
                </c:pt>
                <c:pt idx="162">
                  <c:v>47.1</c:v>
                </c:pt>
                <c:pt idx="163">
                  <c:v>47.1</c:v>
                </c:pt>
                <c:pt idx="164">
                  <c:v>47.1</c:v>
                </c:pt>
                <c:pt idx="165">
                  <c:v>47.1</c:v>
                </c:pt>
                <c:pt idx="166">
                  <c:v>47</c:v>
                </c:pt>
                <c:pt idx="167">
                  <c:v>47</c:v>
                </c:pt>
                <c:pt idx="168">
                  <c:v>47</c:v>
                </c:pt>
                <c:pt idx="169">
                  <c:v>47</c:v>
                </c:pt>
                <c:pt idx="170">
                  <c:v>46.9</c:v>
                </c:pt>
                <c:pt idx="171">
                  <c:v>46.9</c:v>
                </c:pt>
                <c:pt idx="172">
                  <c:v>46.9</c:v>
                </c:pt>
                <c:pt idx="173">
                  <c:v>46.9</c:v>
                </c:pt>
                <c:pt idx="174">
                  <c:v>46.9</c:v>
                </c:pt>
                <c:pt idx="175">
                  <c:v>46.9</c:v>
                </c:pt>
                <c:pt idx="176">
                  <c:v>46.9</c:v>
                </c:pt>
                <c:pt idx="177">
                  <c:v>47</c:v>
                </c:pt>
                <c:pt idx="178">
                  <c:v>47</c:v>
                </c:pt>
                <c:pt idx="179">
                  <c:v>47</c:v>
                </c:pt>
                <c:pt idx="180">
                  <c:v>47</c:v>
                </c:pt>
                <c:pt idx="181">
                  <c:v>47.1</c:v>
                </c:pt>
                <c:pt idx="182">
                  <c:v>47.1</c:v>
                </c:pt>
                <c:pt idx="183">
                  <c:v>47.1</c:v>
                </c:pt>
                <c:pt idx="184">
                  <c:v>47.1</c:v>
                </c:pt>
                <c:pt idx="185">
                  <c:v>47.1</c:v>
                </c:pt>
                <c:pt idx="186">
                  <c:v>47.2</c:v>
                </c:pt>
                <c:pt idx="187">
                  <c:v>47.2</c:v>
                </c:pt>
                <c:pt idx="188">
                  <c:v>47.2</c:v>
                </c:pt>
                <c:pt idx="189">
                  <c:v>47.2</c:v>
                </c:pt>
                <c:pt idx="190">
                  <c:v>47.3</c:v>
                </c:pt>
                <c:pt idx="191">
                  <c:v>47.3</c:v>
                </c:pt>
                <c:pt idx="192">
                  <c:v>47.3</c:v>
                </c:pt>
                <c:pt idx="193">
                  <c:v>47.3</c:v>
                </c:pt>
                <c:pt idx="194">
                  <c:v>47.3</c:v>
                </c:pt>
                <c:pt idx="195">
                  <c:v>47.3</c:v>
                </c:pt>
                <c:pt idx="196">
                  <c:v>47.3</c:v>
                </c:pt>
                <c:pt idx="197">
                  <c:v>47.3</c:v>
                </c:pt>
                <c:pt idx="198">
                  <c:v>47.3</c:v>
                </c:pt>
                <c:pt idx="199">
                  <c:v>47.2</c:v>
                </c:pt>
                <c:pt idx="200">
                  <c:v>47.2</c:v>
                </c:pt>
                <c:pt idx="201">
                  <c:v>47.2</c:v>
                </c:pt>
                <c:pt idx="202">
                  <c:v>47.3</c:v>
                </c:pt>
                <c:pt idx="203">
                  <c:v>47.3</c:v>
                </c:pt>
                <c:pt idx="204">
                  <c:v>47.3</c:v>
                </c:pt>
                <c:pt idx="205">
                  <c:v>47.3</c:v>
                </c:pt>
                <c:pt idx="206">
                  <c:v>47.3</c:v>
                </c:pt>
                <c:pt idx="207">
                  <c:v>47.3</c:v>
                </c:pt>
                <c:pt idx="208">
                  <c:v>47.3</c:v>
                </c:pt>
                <c:pt idx="209">
                  <c:v>47.3</c:v>
                </c:pt>
                <c:pt idx="210">
                  <c:v>47.3</c:v>
                </c:pt>
                <c:pt idx="211">
                  <c:v>47.3</c:v>
                </c:pt>
                <c:pt idx="212">
                  <c:v>47.3</c:v>
                </c:pt>
                <c:pt idx="213">
                  <c:v>47.3</c:v>
                </c:pt>
                <c:pt idx="214">
                  <c:v>47.4</c:v>
                </c:pt>
                <c:pt idx="215">
                  <c:v>47.4</c:v>
                </c:pt>
                <c:pt idx="216">
                  <c:v>47.4</c:v>
                </c:pt>
                <c:pt idx="217">
                  <c:v>47.4</c:v>
                </c:pt>
                <c:pt idx="218">
                  <c:v>47.4</c:v>
                </c:pt>
                <c:pt idx="219">
                  <c:v>47.4</c:v>
                </c:pt>
                <c:pt idx="220">
                  <c:v>47.4</c:v>
                </c:pt>
                <c:pt idx="221">
                  <c:v>47.4</c:v>
                </c:pt>
                <c:pt idx="222">
                  <c:v>47.4</c:v>
                </c:pt>
                <c:pt idx="223">
                  <c:v>47.5</c:v>
                </c:pt>
                <c:pt idx="224">
                  <c:v>47.5</c:v>
                </c:pt>
                <c:pt idx="225">
                  <c:v>47.5</c:v>
                </c:pt>
                <c:pt idx="226">
                  <c:v>47.5</c:v>
                </c:pt>
                <c:pt idx="227">
                  <c:v>47.5</c:v>
                </c:pt>
                <c:pt idx="228">
                  <c:v>47.5</c:v>
                </c:pt>
                <c:pt idx="229">
                  <c:v>47.5</c:v>
                </c:pt>
                <c:pt idx="230">
                  <c:v>47.5</c:v>
                </c:pt>
                <c:pt idx="231">
                  <c:v>47.5</c:v>
                </c:pt>
                <c:pt idx="232">
                  <c:v>47.5</c:v>
                </c:pt>
                <c:pt idx="233">
                  <c:v>47.5</c:v>
                </c:pt>
                <c:pt idx="234">
                  <c:v>47.5</c:v>
                </c:pt>
                <c:pt idx="235">
                  <c:v>47.5</c:v>
                </c:pt>
                <c:pt idx="236">
                  <c:v>47.5</c:v>
                </c:pt>
                <c:pt idx="237">
                  <c:v>47.5</c:v>
                </c:pt>
                <c:pt idx="238">
                  <c:v>47.4</c:v>
                </c:pt>
                <c:pt idx="239">
                  <c:v>47.4</c:v>
                </c:pt>
                <c:pt idx="240">
                  <c:v>47.4</c:v>
                </c:pt>
                <c:pt idx="241">
                  <c:v>47.4</c:v>
                </c:pt>
                <c:pt idx="242">
                  <c:v>47.5</c:v>
                </c:pt>
                <c:pt idx="243">
                  <c:v>47.5</c:v>
                </c:pt>
                <c:pt idx="244">
                  <c:v>47.5</c:v>
                </c:pt>
                <c:pt idx="245">
                  <c:v>47.5</c:v>
                </c:pt>
                <c:pt idx="246">
                  <c:v>47.5</c:v>
                </c:pt>
                <c:pt idx="247">
                  <c:v>47.4</c:v>
                </c:pt>
                <c:pt idx="248">
                  <c:v>47.4</c:v>
                </c:pt>
                <c:pt idx="249">
                  <c:v>47.4</c:v>
                </c:pt>
                <c:pt idx="250">
                  <c:v>47.4</c:v>
                </c:pt>
                <c:pt idx="251">
                  <c:v>47.5</c:v>
                </c:pt>
                <c:pt idx="252">
                  <c:v>47.5</c:v>
                </c:pt>
                <c:pt idx="253">
                  <c:v>47.5</c:v>
                </c:pt>
                <c:pt idx="254">
                  <c:v>47.5</c:v>
                </c:pt>
                <c:pt idx="255">
                  <c:v>47.5</c:v>
                </c:pt>
                <c:pt idx="256">
                  <c:v>47.5</c:v>
                </c:pt>
                <c:pt idx="257">
                  <c:v>47.5</c:v>
                </c:pt>
                <c:pt idx="258">
                  <c:v>47.4</c:v>
                </c:pt>
                <c:pt idx="259">
                  <c:v>47.5</c:v>
                </c:pt>
                <c:pt idx="260">
                  <c:v>47.4</c:v>
                </c:pt>
                <c:pt idx="261">
                  <c:v>47.5</c:v>
                </c:pt>
                <c:pt idx="262">
                  <c:v>47.5</c:v>
                </c:pt>
                <c:pt idx="263">
                  <c:v>47.5</c:v>
                </c:pt>
                <c:pt idx="264">
                  <c:v>47.6</c:v>
                </c:pt>
                <c:pt idx="265">
                  <c:v>47.6</c:v>
                </c:pt>
                <c:pt idx="266">
                  <c:v>47.6</c:v>
                </c:pt>
                <c:pt idx="267">
                  <c:v>47.7</c:v>
                </c:pt>
                <c:pt idx="268">
                  <c:v>47.7</c:v>
                </c:pt>
                <c:pt idx="269">
                  <c:v>47.7</c:v>
                </c:pt>
                <c:pt idx="270">
                  <c:v>47.7</c:v>
                </c:pt>
                <c:pt idx="271">
                  <c:v>47.6</c:v>
                </c:pt>
                <c:pt idx="272">
                  <c:v>47.7</c:v>
                </c:pt>
                <c:pt idx="273">
                  <c:v>47.7</c:v>
                </c:pt>
                <c:pt idx="274">
                  <c:v>47.7</c:v>
                </c:pt>
                <c:pt idx="275">
                  <c:v>47.7</c:v>
                </c:pt>
                <c:pt idx="276">
                  <c:v>47.7</c:v>
                </c:pt>
                <c:pt idx="277">
                  <c:v>47.7</c:v>
                </c:pt>
                <c:pt idx="278">
                  <c:v>47.6</c:v>
                </c:pt>
                <c:pt idx="279">
                  <c:v>47.6</c:v>
                </c:pt>
                <c:pt idx="280">
                  <c:v>47.6</c:v>
                </c:pt>
                <c:pt idx="281">
                  <c:v>47.6</c:v>
                </c:pt>
                <c:pt idx="282">
                  <c:v>47.6</c:v>
                </c:pt>
                <c:pt idx="283">
                  <c:v>47.7</c:v>
                </c:pt>
                <c:pt idx="284">
                  <c:v>47.7</c:v>
                </c:pt>
                <c:pt idx="285">
                  <c:v>47.7</c:v>
                </c:pt>
                <c:pt idx="286">
                  <c:v>47.7</c:v>
                </c:pt>
                <c:pt idx="287">
                  <c:v>47.7</c:v>
                </c:pt>
                <c:pt idx="288">
                  <c:v>47.7</c:v>
                </c:pt>
                <c:pt idx="289">
                  <c:v>47.8</c:v>
                </c:pt>
                <c:pt idx="290">
                  <c:v>47.8</c:v>
                </c:pt>
                <c:pt idx="291">
                  <c:v>47.8</c:v>
                </c:pt>
                <c:pt idx="292">
                  <c:v>47.8</c:v>
                </c:pt>
                <c:pt idx="293">
                  <c:v>47.8</c:v>
                </c:pt>
                <c:pt idx="294">
                  <c:v>47.8</c:v>
                </c:pt>
                <c:pt idx="295">
                  <c:v>47.8</c:v>
                </c:pt>
                <c:pt idx="296">
                  <c:v>47.8</c:v>
                </c:pt>
                <c:pt idx="297">
                  <c:v>47.7</c:v>
                </c:pt>
                <c:pt idx="298">
                  <c:v>47.7</c:v>
                </c:pt>
                <c:pt idx="299">
                  <c:v>47.7</c:v>
                </c:pt>
                <c:pt idx="300">
                  <c:v>47.7</c:v>
                </c:pt>
                <c:pt idx="301">
                  <c:v>47.7</c:v>
                </c:pt>
                <c:pt idx="302">
                  <c:v>47.7</c:v>
                </c:pt>
                <c:pt idx="303">
                  <c:v>47.7</c:v>
                </c:pt>
                <c:pt idx="304">
                  <c:v>47.7</c:v>
                </c:pt>
                <c:pt idx="305">
                  <c:v>47.7</c:v>
                </c:pt>
                <c:pt idx="306">
                  <c:v>47.7</c:v>
                </c:pt>
                <c:pt idx="307">
                  <c:v>47.7</c:v>
                </c:pt>
                <c:pt idx="308">
                  <c:v>47.7</c:v>
                </c:pt>
                <c:pt idx="309">
                  <c:v>47.7</c:v>
                </c:pt>
                <c:pt idx="310">
                  <c:v>47.7</c:v>
                </c:pt>
                <c:pt idx="311">
                  <c:v>47.7</c:v>
                </c:pt>
                <c:pt idx="312">
                  <c:v>47.7</c:v>
                </c:pt>
                <c:pt idx="313">
                  <c:v>47.7</c:v>
                </c:pt>
                <c:pt idx="314">
                  <c:v>47.7</c:v>
                </c:pt>
                <c:pt idx="315">
                  <c:v>47.8</c:v>
                </c:pt>
                <c:pt idx="316">
                  <c:v>47.8</c:v>
                </c:pt>
                <c:pt idx="317">
                  <c:v>47.8</c:v>
                </c:pt>
                <c:pt idx="318">
                  <c:v>47.9</c:v>
                </c:pt>
                <c:pt idx="319">
                  <c:v>47.9</c:v>
                </c:pt>
                <c:pt idx="320">
                  <c:v>47.9</c:v>
                </c:pt>
                <c:pt idx="321">
                  <c:v>47.9</c:v>
                </c:pt>
                <c:pt idx="322">
                  <c:v>47.9</c:v>
                </c:pt>
                <c:pt idx="323">
                  <c:v>47.9</c:v>
                </c:pt>
                <c:pt idx="324">
                  <c:v>47.9</c:v>
                </c:pt>
                <c:pt idx="325">
                  <c:v>47.9</c:v>
                </c:pt>
                <c:pt idx="326">
                  <c:v>47.8</c:v>
                </c:pt>
                <c:pt idx="327">
                  <c:v>47.8</c:v>
                </c:pt>
                <c:pt idx="328">
                  <c:v>47.8</c:v>
                </c:pt>
                <c:pt idx="329">
                  <c:v>47.6</c:v>
                </c:pt>
                <c:pt idx="330">
                  <c:v>47.5</c:v>
                </c:pt>
                <c:pt idx="331">
                  <c:v>47.5</c:v>
                </c:pt>
                <c:pt idx="332">
                  <c:v>47.5</c:v>
                </c:pt>
                <c:pt idx="333">
                  <c:v>47.5</c:v>
                </c:pt>
                <c:pt idx="334">
                  <c:v>47.5</c:v>
                </c:pt>
                <c:pt idx="335">
                  <c:v>47.5</c:v>
                </c:pt>
                <c:pt idx="336">
                  <c:v>47.5</c:v>
                </c:pt>
                <c:pt idx="337">
                  <c:v>47.6</c:v>
                </c:pt>
                <c:pt idx="338">
                  <c:v>47.6</c:v>
                </c:pt>
                <c:pt idx="339">
                  <c:v>47.6</c:v>
                </c:pt>
                <c:pt idx="340">
                  <c:v>47.6</c:v>
                </c:pt>
                <c:pt idx="341">
                  <c:v>47.7</c:v>
                </c:pt>
                <c:pt idx="342">
                  <c:v>47.7</c:v>
                </c:pt>
                <c:pt idx="343">
                  <c:v>47.7</c:v>
                </c:pt>
                <c:pt idx="344">
                  <c:v>47.7</c:v>
                </c:pt>
                <c:pt idx="345">
                  <c:v>47.8</c:v>
                </c:pt>
                <c:pt idx="346">
                  <c:v>47.8</c:v>
                </c:pt>
                <c:pt idx="347">
                  <c:v>47.8</c:v>
                </c:pt>
                <c:pt idx="348">
                  <c:v>47.8</c:v>
                </c:pt>
                <c:pt idx="349">
                  <c:v>47.8</c:v>
                </c:pt>
                <c:pt idx="350">
                  <c:v>47.8</c:v>
                </c:pt>
                <c:pt idx="351">
                  <c:v>47.8</c:v>
                </c:pt>
                <c:pt idx="352">
                  <c:v>47.8</c:v>
                </c:pt>
                <c:pt idx="353">
                  <c:v>47.8</c:v>
                </c:pt>
                <c:pt idx="354">
                  <c:v>47.8</c:v>
                </c:pt>
                <c:pt idx="355">
                  <c:v>47.8</c:v>
                </c:pt>
                <c:pt idx="356">
                  <c:v>47.8</c:v>
                </c:pt>
                <c:pt idx="357">
                  <c:v>47.8</c:v>
                </c:pt>
                <c:pt idx="358">
                  <c:v>47.7</c:v>
                </c:pt>
                <c:pt idx="359">
                  <c:v>47.7</c:v>
                </c:pt>
                <c:pt idx="360">
                  <c:v>47.7</c:v>
                </c:pt>
                <c:pt idx="361">
                  <c:v>47.7</c:v>
                </c:pt>
                <c:pt idx="362">
                  <c:v>47.8</c:v>
                </c:pt>
                <c:pt idx="363">
                  <c:v>47.8</c:v>
                </c:pt>
                <c:pt idx="364">
                  <c:v>47.8</c:v>
                </c:pt>
                <c:pt idx="365">
                  <c:v>47.8</c:v>
                </c:pt>
                <c:pt idx="366">
                  <c:v>47.8</c:v>
                </c:pt>
                <c:pt idx="367">
                  <c:v>47.8</c:v>
                </c:pt>
                <c:pt idx="368">
                  <c:v>47.8</c:v>
                </c:pt>
                <c:pt idx="369">
                  <c:v>47.8</c:v>
                </c:pt>
                <c:pt idx="370">
                  <c:v>47.8</c:v>
                </c:pt>
                <c:pt idx="371">
                  <c:v>47.8</c:v>
                </c:pt>
                <c:pt idx="372">
                  <c:v>47.9</c:v>
                </c:pt>
                <c:pt idx="373">
                  <c:v>47.9</c:v>
                </c:pt>
                <c:pt idx="374">
                  <c:v>47.9</c:v>
                </c:pt>
                <c:pt idx="375">
                  <c:v>47.9</c:v>
                </c:pt>
                <c:pt idx="376">
                  <c:v>47.9</c:v>
                </c:pt>
                <c:pt idx="377">
                  <c:v>47.9</c:v>
                </c:pt>
                <c:pt idx="378">
                  <c:v>47.9</c:v>
                </c:pt>
                <c:pt idx="379">
                  <c:v>47.9</c:v>
                </c:pt>
                <c:pt idx="380">
                  <c:v>47.9</c:v>
                </c:pt>
                <c:pt idx="381">
                  <c:v>47.9</c:v>
                </c:pt>
                <c:pt idx="382">
                  <c:v>47.9</c:v>
                </c:pt>
                <c:pt idx="383">
                  <c:v>47.9</c:v>
                </c:pt>
                <c:pt idx="384">
                  <c:v>47.9</c:v>
                </c:pt>
                <c:pt idx="385">
                  <c:v>47.8</c:v>
                </c:pt>
                <c:pt idx="386">
                  <c:v>47.8</c:v>
                </c:pt>
                <c:pt idx="387">
                  <c:v>47.8</c:v>
                </c:pt>
                <c:pt idx="388">
                  <c:v>47.8</c:v>
                </c:pt>
                <c:pt idx="389">
                  <c:v>47.8</c:v>
                </c:pt>
                <c:pt idx="390">
                  <c:v>47.8</c:v>
                </c:pt>
                <c:pt idx="391">
                  <c:v>47.8</c:v>
                </c:pt>
                <c:pt idx="392">
                  <c:v>47.8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Ambient_environment_TESTO!$K$56</c:f>
              <c:strCache>
                <c:ptCount val="1"/>
                <c:pt idx="0">
                  <c:v>%rH</c:v>
                </c:pt>
              </c:strCache>
            </c:strRef>
          </c:tx>
          <c:xVal>
            <c:numRef>
              <c:f>Ambient_environment_TESTO!$J$57:$J$572</c:f>
              <c:numCache>
                <c:formatCode>h:mm:ss</c:formatCode>
                <c:ptCount val="516"/>
                <c:pt idx="0">
                  <c:v>0.63608796296296299</c:v>
                </c:pt>
                <c:pt idx="1">
                  <c:v>0.63678240740740744</c:v>
                </c:pt>
                <c:pt idx="2">
                  <c:v>0.63747685185185188</c:v>
                </c:pt>
                <c:pt idx="3">
                  <c:v>0.63817129629629632</c:v>
                </c:pt>
                <c:pt idx="4" formatCode="h:mm">
                  <c:v>0.63886574074074076</c:v>
                </c:pt>
                <c:pt idx="5">
                  <c:v>0.6395601851851852</c:v>
                </c:pt>
                <c:pt idx="6">
                  <c:v>0.64025462962962965</c:v>
                </c:pt>
                <c:pt idx="7">
                  <c:v>0.64094907407407409</c:v>
                </c:pt>
                <c:pt idx="8">
                  <c:v>0.64164351851851853</c:v>
                </c:pt>
                <c:pt idx="9">
                  <c:v>0.64233796296296297</c:v>
                </c:pt>
                <c:pt idx="10">
                  <c:v>0.64303240740740741</c:v>
                </c:pt>
                <c:pt idx="11">
                  <c:v>0.64372685185185186</c:v>
                </c:pt>
                <c:pt idx="12">
                  <c:v>0.6444212962962963</c:v>
                </c:pt>
                <c:pt idx="13">
                  <c:v>0.64511574074074074</c:v>
                </c:pt>
                <c:pt idx="14">
                  <c:v>0.64581018518518518</c:v>
                </c:pt>
                <c:pt idx="15">
                  <c:v>0.64650462962962962</c:v>
                </c:pt>
                <c:pt idx="16">
                  <c:v>0.64719907407407407</c:v>
                </c:pt>
                <c:pt idx="17">
                  <c:v>0.64789351851851851</c:v>
                </c:pt>
                <c:pt idx="18">
                  <c:v>0.64858796296296295</c:v>
                </c:pt>
                <c:pt idx="19">
                  <c:v>0.64928240740740739</c:v>
                </c:pt>
                <c:pt idx="20">
                  <c:v>0.64997685185185183</c:v>
                </c:pt>
                <c:pt idx="21">
                  <c:v>0.65067129629629628</c:v>
                </c:pt>
                <c:pt idx="22">
                  <c:v>0.65136574074074072</c:v>
                </c:pt>
                <c:pt idx="23">
                  <c:v>0.65206018518518516</c:v>
                </c:pt>
                <c:pt idx="24">
                  <c:v>0.6527546296296296</c:v>
                </c:pt>
                <c:pt idx="25">
                  <c:v>0.65344907407407404</c:v>
                </c:pt>
                <c:pt idx="26">
                  <c:v>0.65414351851851849</c:v>
                </c:pt>
                <c:pt idx="27">
                  <c:v>0.65483796296296293</c:v>
                </c:pt>
                <c:pt idx="28">
                  <c:v>0.65553240740740748</c:v>
                </c:pt>
                <c:pt idx="29">
                  <c:v>0.65622685185185181</c:v>
                </c:pt>
                <c:pt idx="30">
                  <c:v>0.65692129629629636</c:v>
                </c:pt>
                <c:pt idx="31">
                  <c:v>0.6576157407407407</c:v>
                </c:pt>
                <c:pt idx="32">
                  <c:v>0.65831018518518525</c:v>
                </c:pt>
                <c:pt idx="33">
                  <c:v>0.65900462962962958</c:v>
                </c:pt>
                <c:pt idx="34">
                  <c:v>0.65969907407407413</c:v>
                </c:pt>
                <c:pt idx="35">
                  <c:v>0.66039351851851846</c:v>
                </c:pt>
                <c:pt idx="36">
                  <c:v>0.66108796296296302</c:v>
                </c:pt>
                <c:pt idx="37">
                  <c:v>0.66178240740740735</c:v>
                </c:pt>
                <c:pt idx="38">
                  <c:v>0.6624768518518519</c:v>
                </c:pt>
                <c:pt idx="39">
                  <c:v>0.66317129629629623</c:v>
                </c:pt>
                <c:pt idx="40">
                  <c:v>0.66386574074074078</c:v>
                </c:pt>
                <c:pt idx="41">
                  <c:v>0.66456018518518511</c:v>
                </c:pt>
                <c:pt idx="42">
                  <c:v>0.66525462962962967</c:v>
                </c:pt>
                <c:pt idx="43">
                  <c:v>0.66594907407407411</c:v>
                </c:pt>
                <c:pt idx="44">
                  <c:v>0.66664351851851855</c:v>
                </c:pt>
                <c:pt idx="45">
                  <c:v>0.66733796296296299</c:v>
                </c:pt>
                <c:pt idx="46">
                  <c:v>0.66803240740740744</c:v>
                </c:pt>
                <c:pt idx="47">
                  <c:v>0.66872685185185177</c:v>
                </c:pt>
                <c:pt idx="48">
                  <c:v>0.66942129629629632</c:v>
                </c:pt>
                <c:pt idx="49">
                  <c:v>0.67011574074074076</c:v>
                </c:pt>
                <c:pt idx="50">
                  <c:v>0.6708101851851852</c:v>
                </c:pt>
                <c:pt idx="51">
                  <c:v>0.67150462962962953</c:v>
                </c:pt>
                <c:pt idx="52">
                  <c:v>0.67219907407407409</c:v>
                </c:pt>
                <c:pt idx="53">
                  <c:v>0.67289351851851853</c:v>
                </c:pt>
                <c:pt idx="54">
                  <c:v>0.67358796296296297</c:v>
                </c:pt>
                <c:pt idx="55">
                  <c:v>0.6742824074074073</c:v>
                </c:pt>
                <c:pt idx="56">
                  <c:v>0.67497685185185186</c:v>
                </c:pt>
                <c:pt idx="57">
                  <c:v>0.6756712962962963</c:v>
                </c:pt>
                <c:pt idx="58">
                  <c:v>0.67636574074074074</c:v>
                </c:pt>
                <c:pt idx="59">
                  <c:v>0.67706018518518529</c:v>
                </c:pt>
                <c:pt idx="60">
                  <c:v>0.67775462962962962</c:v>
                </c:pt>
              </c:numCache>
            </c:numRef>
          </c:xVal>
          <c:yVal>
            <c:numRef>
              <c:f>Ambient_environment_TESTO!$K$57:$K$572</c:f>
              <c:numCache>
                <c:formatCode>0.00</c:formatCode>
                <c:ptCount val="516"/>
                <c:pt idx="0">
                  <c:v>50.2</c:v>
                </c:pt>
                <c:pt idx="1">
                  <c:v>50.2</c:v>
                </c:pt>
                <c:pt idx="2">
                  <c:v>50.5</c:v>
                </c:pt>
                <c:pt idx="3">
                  <c:v>50.6</c:v>
                </c:pt>
                <c:pt idx="4">
                  <c:v>50.8</c:v>
                </c:pt>
                <c:pt idx="5">
                  <c:v>50.8</c:v>
                </c:pt>
                <c:pt idx="6">
                  <c:v>51</c:v>
                </c:pt>
                <c:pt idx="7">
                  <c:v>51.1</c:v>
                </c:pt>
                <c:pt idx="8">
                  <c:v>51.2</c:v>
                </c:pt>
                <c:pt idx="9">
                  <c:v>51.3</c:v>
                </c:pt>
                <c:pt idx="10">
                  <c:v>51.4</c:v>
                </c:pt>
                <c:pt idx="11">
                  <c:v>51.5</c:v>
                </c:pt>
                <c:pt idx="12">
                  <c:v>51.6</c:v>
                </c:pt>
                <c:pt idx="13">
                  <c:v>51.7</c:v>
                </c:pt>
                <c:pt idx="14">
                  <c:v>51.6</c:v>
                </c:pt>
                <c:pt idx="15">
                  <c:v>51.7</c:v>
                </c:pt>
                <c:pt idx="16">
                  <c:v>51.9</c:v>
                </c:pt>
                <c:pt idx="17">
                  <c:v>51.5</c:v>
                </c:pt>
                <c:pt idx="18">
                  <c:v>51.9</c:v>
                </c:pt>
                <c:pt idx="19">
                  <c:v>52</c:v>
                </c:pt>
                <c:pt idx="20">
                  <c:v>51.9</c:v>
                </c:pt>
                <c:pt idx="21">
                  <c:v>51.9</c:v>
                </c:pt>
                <c:pt idx="22">
                  <c:v>51.9</c:v>
                </c:pt>
                <c:pt idx="23">
                  <c:v>51.8</c:v>
                </c:pt>
                <c:pt idx="24">
                  <c:v>51.5</c:v>
                </c:pt>
                <c:pt idx="25">
                  <c:v>52.2</c:v>
                </c:pt>
                <c:pt idx="26">
                  <c:v>51.7</c:v>
                </c:pt>
                <c:pt idx="27">
                  <c:v>52</c:v>
                </c:pt>
                <c:pt idx="28">
                  <c:v>52.3</c:v>
                </c:pt>
                <c:pt idx="29">
                  <c:v>52.3</c:v>
                </c:pt>
                <c:pt idx="30">
                  <c:v>52.3</c:v>
                </c:pt>
                <c:pt idx="31">
                  <c:v>52.6</c:v>
                </c:pt>
                <c:pt idx="32">
                  <c:v>52.2</c:v>
                </c:pt>
                <c:pt idx="33">
                  <c:v>51.9</c:v>
                </c:pt>
                <c:pt idx="34">
                  <c:v>51.8</c:v>
                </c:pt>
                <c:pt idx="35">
                  <c:v>52.1</c:v>
                </c:pt>
                <c:pt idx="36">
                  <c:v>52.1</c:v>
                </c:pt>
                <c:pt idx="37">
                  <c:v>52.6</c:v>
                </c:pt>
                <c:pt idx="38">
                  <c:v>52.3</c:v>
                </c:pt>
                <c:pt idx="39">
                  <c:v>52.5</c:v>
                </c:pt>
                <c:pt idx="40">
                  <c:v>52.5</c:v>
                </c:pt>
                <c:pt idx="41">
                  <c:v>52.2</c:v>
                </c:pt>
                <c:pt idx="42">
                  <c:v>52.6</c:v>
                </c:pt>
                <c:pt idx="43">
                  <c:v>52.8</c:v>
                </c:pt>
                <c:pt idx="44">
                  <c:v>52.6</c:v>
                </c:pt>
                <c:pt idx="45">
                  <c:v>52.8</c:v>
                </c:pt>
                <c:pt idx="46">
                  <c:v>0</c:v>
                </c:pt>
                <c:pt idx="47">
                  <c:v>53</c:v>
                </c:pt>
                <c:pt idx="48">
                  <c:v>52.9</c:v>
                </c:pt>
                <c:pt idx="49">
                  <c:v>52.8</c:v>
                </c:pt>
                <c:pt idx="50">
                  <c:v>52.6</c:v>
                </c:pt>
                <c:pt idx="51">
                  <c:v>52.6</c:v>
                </c:pt>
                <c:pt idx="52">
                  <c:v>52.9</c:v>
                </c:pt>
                <c:pt idx="53">
                  <c:v>52.7</c:v>
                </c:pt>
                <c:pt idx="54">
                  <c:v>52.7</c:v>
                </c:pt>
                <c:pt idx="55">
                  <c:v>52.8</c:v>
                </c:pt>
                <c:pt idx="56">
                  <c:v>52.7</c:v>
                </c:pt>
                <c:pt idx="57">
                  <c:v>53</c:v>
                </c:pt>
                <c:pt idx="58">
                  <c:v>52.7</c:v>
                </c:pt>
                <c:pt idx="59">
                  <c:v>52.7</c:v>
                </c:pt>
                <c:pt idx="60">
                  <c:v>52.8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Ambient_environment_TESTO!$L$56</c:f>
              <c:strCache>
                <c:ptCount val="1"/>
                <c:pt idx="0">
                  <c:v>°C</c:v>
                </c:pt>
              </c:strCache>
            </c:strRef>
          </c:tx>
          <c:xVal>
            <c:numRef>
              <c:f>Ambient_environment_TESTO!$J$57:$J$572</c:f>
              <c:numCache>
                <c:formatCode>h:mm:ss</c:formatCode>
                <c:ptCount val="516"/>
                <c:pt idx="0">
                  <c:v>0.63608796296296299</c:v>
                </c:pt>
                <c:pt idx="1">
                  <c:v>0.63678240740740744</c:v>
                </c:pt>
                <c:pt idx="2">
                  <c:v>0.63747685185185188</c:v>
                </c:pt>
                <c:pt idx="3">
                  <c:v>0.63817129629629632</c:v>
                </c:pt>
                <c:pt idx="4" formatCode="h:mm">
                  <c:v>0.63886574074074076</c:v>
                </c:pt>
                <c:pt idx="5">
                  <c:v>0.6395601851851852</c:v>
                </c:pt>
                <c:pt idx="6">
                  <c:v>0.64025462962962965</c:v>
                </c:pt>
                <c:pt idx="7">
                  <c:v>0.64094907407407409</c:v>
                </c:pt>
                <c:pt idx="8">
                  <c:v>0.64164351851851853</c:v>
                </c:pt>
                <c:pt idx="9">
                  <c:v>0.64233796296296297</c:v>
                </c:pt>
                <c:pt idx="10">
                  <c:v>0.64303240740740741</c:v>
                </c:pt>
                <c:pt idx="11">
                  <c:v>0.64372685185185186</c:v>
                </c:pt>
                <c:pt idx="12">
                  <c:v>0.6444212962962963</c:v>
                </c:pt>
                <c:pt idx="13">
                  <c:v>0.64511574074074074</c:v>
                </c:pt>
                <c:pt idx="14">
                  <c:v>0.64581018518518518</c:v>
                </c:pt>
                <c:pt idx="15">
                  <c:v>0.64650462962962962</c:v>
                </c:pt>
                <c:pt idx="16">
                  <c:v>0.64719907407407407</c:v>
                </c:pt>
                <c:pt idx="17">
                  <c:v>0.64789351851851851</c:v>
                </c:pt>
                <c:pt idx="18">
                  <c:v>0.64858796296296295</c:v>
                </c:pt>
                <c:pt idx="19">
                  <c:v>0.64928240740740739</c:v>
                </c:pt>
                <c:pt idx="20">
                  <c:v>0.64997685185185183</c:v>
                </c:pt>
                <c:pt idx="21">
                  <c:v>0.65067129629629628</c:v>
                </c:pt>
                <c:pt idx="22">
                  <c:v>0.65136574074074072</c:v>
                </c:pt>
                <c:pt idx="23">
                  <c:v>0.65206018518518516</c:v>
                </c:pt>
                <c:pt idx="24">
                  <c:v>0.6527546296296296</c:v>
                </c:pt>
                <c:pt idx="25">
                  <c:v>0.65344907407407404</c:v>
                </c:pt>
                <c:pt idx="26">
                  <c:v>0.65414351851851849</c:v>
                </c:pt>
                <c:pt idx="27">
                  <c:v>0.65483796296296293</c:v>
                </c:pt>
                <c:pt idx="28">
                  <c:v>0.65553240740740748</c:v>
                </c:pt>
                <c:pt idx="29">
                  <c:v>0.65622685185185181</c:v>
                </c:pt>
                <c:pt idx="30">
                  <c:v>0.65692129629629636</c:v>
                </c:pt>
                <c:pt idx="31">
                  <c:v>0.6576157407407407</c:v>
                </c:pt>
                <c:pt idx="32">
                  <c:v>0.65831018518518525</c:v>
                </c:pt>
                <c:pt idx="33">
                  <c:v>0.65900462962962958</c:v>
                </c:pt>
                <c:pt idx="34">
                  <c:v>0.65969907407407413</c:v>
                </c:pt>
                <c:pt idx="35">
                  <c:v>0.66039351851851846</c:v>
                </c:pt>
                <c:pt idx="36">
                  <c:v>0.66108796296296302</c:v>
                </c:pt>
                <c:pt idx="37">
                  <c:v>0.66178240740740735</c:v>
                </c:pt>
                <c:pt idx="38">
                  <c:v>0.6624768518518519</c:v>
                </c:pt>
                <c:pt idx="39">
                  <c:v>0.66317129629629623</c:v>
                </c:pt>
                <c:pt idx="40">
                  <c:v>0.66386574074074078</c:v>
                </c:pt>
                <c:pt idx="41">
                  <c:v>0.66456018518518511</c:v>
                </c:pt>
                <c:pt idx="42">
                  <c:v>0.66525462962962967</c:v>
                </c:pt>
                <c:pt idx="43">
                  <c:v>0.66594907407407411</c:v>
                </c:pt>
                <c:pt idx="44">
                  <c:v>0.66664351851851855</c:v>
                </c:pt>
                <c:pt idx="45">
                  <c:v>0.66733796296296299</c:v>
                </c:pt>
                <c:pt idx="46">
                  <c:v>0.66803240740740744</c:v>
                </c:pt>
                <c:pt idx="47">
                  <c:v>0.66872685185185177</c:v>
                </c:pt>
                <c:pt idx="48">
                  <c:v>0.66942129629629632</c:v>
                </c:pt>
                <c:pt idx="49">
                  <c:v>0.67011574074074076</c:v>
                </c:pt>
                <c:pt idx="50">
                  <c:v>0.6708101851851852</c:v>
                </c:pt>
                <c:pt idx="51">
                  <c:v>0.67150462962962953</c:v>
                </c:pt>
                <c:pt idx="52">
                  <c:v>0.67219907407407409</c:v>
                </c:pt>
                <c:pt idx="53">
                  <c:v>0.67289351851851853</c:v>
                </c:pt>
                <c:pt idx="54">
                  <c:v>0.67358796296296297</c:v>
                </c:pt>
                <c:pt idx="55">
                  <c:v>0.6742824074074073</c:v>
                </c:pt>
                <c:pt idx="56">
                  <c:v>0.67497685185185186</c:v>
                </c:pt>
                <c:pt idx="57">
                  <c:v>0.6756712962962963</c:v>
                </c:pt>
                <c:pt idx="58">
                  <c:v>0.67636574074074074</c:v>
                </c:pt>
                <c:pt idx="59">
                  <c:v>0.67706018518518529</c:v>
                </c:pt>
                <c:pt idx="60">
                  <c:v>0.67775462962962962</c:v>
                </c:pt>
              </c:numCache>
            </c:numRef>
          </c:xVal>
          <c:yVal>
            <c:numRef>
              <c:f>Ambient_environment_TESTO!$L$57:$L$572</c:f>
              <c:numCache>
                <c:formatCode>General</c:formatCode>
                <c:ptCount val="516"/>
                <c:pt idx="0">
                  <c:v>26.7</c:v>
                </c:pt>
                <c:pt idx="1">
                  <c:v>26.7</c:v>
                </c:pt>
                <c:pt idx="2">
                  <c:v>26.7</c:v>
                </c:pt>
                <c:pt idx="3">
                  <c:v>26.7</c:v>
                </c:pt>
                <c:pt idx="4">
                  <c:v>26.6</c:v>
                </c:pt>
                <c:pt idx="5">
                  <c:v>26.6</c:v>
                </c:pt>
                <c:pt idx="6">
                  <c:v>26.6</c:v>
                </c:pt>
                <c:pt idx="7">
                  <c:v>26.6</c:v>
                </c:pt>
                <c:pt idx="8">
                  <c:v>26.6</c:v>
                </c:pt>
                <c:pt idx="9">
                  <c:v>26.6</c:v>
                </c:pt>
                <c:pt idx="10">
                  <c:v>26.5</c:v>
                </c:pt>
                <c:pt idx="11">
                  <c:v>26.5</c:v>
                </c:pt>
                <c:pt idx="12">
                  <c:v>26.5</c:v>
                </c:pt>
                <c:pt idx="13">
                  <c:v>26.5</c:v>
                </c:pt>
                <c:pt idx="14">
                  <c:v>26.5</c:v>
                </c:pt>
                <c:pt idx="15">
                  <c:v>26.5</c:v>
                </c:pt>
                <c:pt idx="16">
                  <c:v>26.5</c:v>
                </c:pt>
                <c:pt idx="17">
                  <c:v>26.5</c:v>
                </c:pt>
                <c:pt idx="18">
                  <c:v>26.5</c:v>
                </c:pt>
                <c:pt idx="19">
                  <c:v>26.4</c:v>
                </c:pt>
                <c:pt idx="20">
                  <c:v>26.4</c:v>
                </c:pt>
                <c:pt idx="21">
                  <c:v>26.4</c:v>
                </c:pt>
                <c:pt idx="22">
                  <c:v>26.4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26.4</c:v>
                </c:pt>
                <c:pt idx="29">
                  <c:v>26.4</c:v>
                </c:pt>
                <c:pt idx="30">
                  <c:v>26.4</c:v>
                </c:pt>
                <c:pt idx="31">
                  <c:v>26.4</c:v>
                </c:pt>
                <c:pt idx="32">
                  <c:v>26.4</c:v>
                </c:pt>
                <c:pt idx="33">
                  <c:v>26.4</c:v>
                </c:pt>
                <c:pt idx="34">
                  <c:v>26.4</c:v>
                </c:pt>
                <c:pt idx="35">
                  <c:v>26.3</c:v>
                </c:pt>
                <c:pt idx="36">
                  <c:v>26.4</c:v>
                </c:pt>
                <c:pt idx="37">
                  <c:v>26.4</c:v>
                </c:pt>
                <c:pt idx="38">
                  <c:v>26.4</c:v>
                </c:pt>
                <c:pt idx="39">
                  <c:v>26.3</c:v>
                </c:pt>
                <c:pt idx="40">
                  <c:v>26.3</c:v>
                </c:pt>
                <c:pt idx="41">
                  <c:v>26.3</c:v>
                </c:pt>
                <c:pt idx="42">
                  <c:v>26.3</c:v>
                </c:pt>
                <c:pt idx="43">
                  <c:v>26.4</c:v>
                </c:pt>
                <c:pt idx="44">
                  <c:v>26.3</c:v>
                </c:pt>
                <c:pt idx="45">
                  <c:v>26.3</c:v>
                </c:pt>
                <c:pt idx="46">
                  <c:v>0</c:v>
                </c:pt>
                <c:pt idx="47">
                  <c:v>26.3</c:v>
                </c:pt>
                <c:pt idx="48">
                  <c:v>26.3</c:v>
                </c:pt>
                <c:pt idx="49">
                  <c:v>26.3</c:v>
                </c:pt>
                <c:pt idx="50">
                  <c:v>26.3</c:v>
                </c:pt>
                <c:pt idx="51">
                  <c:v>26.3</c:v>
                </c:pt>
                <c:pt idx="52">
                  <c:v>26.3</c:v>
                </c:pt>
                <c:pt idx="53">
                  <c:v>26.3</c:v>
                </c:pt>
                <c:pt idx="54">
                  <c:v>26.3</c:v>
                </c:pt>
                <c:pt idx="55">
                  <c:v>26.3</c:v>
                </c:pt>
                <c:pt idx="56">
                  <c:v>26.3</c:v>
                </c:pt>
                <c:pt idx="57">
                  <c:v>26.3</c:v>
                </c:pt>
                <c:pt idx="58">
                  <c:v>26.3</c:v>
                </c:pt>
                <c:pt idx="59">
                  <c:v>26.3</c:v>
                </c:pt>
                <c:pt idx="60">
                  <c:v>26.3</c:v>
                </c:pt>
              </c:numCache>
            </c:numRef>
          </c:yVal>
          <c:smooth val="1"/>
        </c:ser>
        <c:axId val="99393920"/>
        <c:axId val="99395456"/>
      </c:scatterChart>
      <c:scatterChart>
        <c:scatterStyle val="smoothMarker"/>
        <c:ser>
          <c:idx val="0"/>
          <c:order val="0"/>
          <c:tx>
            <c:strRef>
              <c:f>Ambient_environment_TESTO!$D$19</c:f>
              <c:strCache>
                <c:ptCount val="1"/>
                <c:pt idx="0">
                  <c:v>Newt - air speed</c:v>
                </c:pt>
              </c:strCache>
            </c:strRef>
          </c:tx>
          <c:xVal>
            <c:numRef>
              <c:f>Ambient_environment_TESTO!$C$21:$C$2084</c:f>
              <c:numCache>
                <c:formatCode>h:mm:ss</c:formatCode>
                <c:ptCount val="2064"/>
                <c:pt idx="0">
                  <c:v>0.63206018518518514</c:v>
                </c:pt>
                <c:pt idx="1">
                  <c:v>0.63217592592592597</c:v>
                </c:pt>
                <c:pt idx="2">
                  <c:v>0.6322916666666667</c:v>
                </c:pt>
                <c:pt idx="3">
                  <c:v>0.63240740740740742</c:v>
                </c:pt>
                <c:pt idx="4">
                  <c:v>0.63252314814814814</c:v>
                </c:pt>
                <c:pt idx="5">
                  <c:v>0.63263888888888886</c:v>
                </c:pt>
                <c:pt idx="6">
                  <c:v>0.63275462962962969</c:v>
                </c:pt>
                <c:pt idx="7">
                  <c:v>0.63287037037037031</c:v>
                </c:pt>
                <c:pt idx="8">
                  <c:v>0.63298611111111114</c:v>
                </c:pt>
                <c:pt idx="9">
                  <c:v>0.63310185185185186</c:v>
                </c:pt>
                <c:pt idx="10">
                  <c:v>0.63321759259259258</c:v>
                </c:pt>
                <c:pt idx="11">
                  <c:v>0.6333333333333333</c:v>
                </c:pt>
                <c:pt idx="12">
                  <c:v>0.63344907407407403</c:v>
                </c:pt>
                <c:pt idx="13">
                  <c:v>0.63356481481481486</c:v>
                </c:pt>
                <c:pt idx="14">
                  <c:v>0.63368055555555558</c:v>
                </c:pt>
                <c:pt idx="15">
                  <c:v>0.6337962962962963</c:v>
                </c:pt>
                <c:pt idx="16">
                  <c:v>0.63391203703703702</c:v>
                </c:pt>
                <c:pt idx="17">
                  <c:v>0.63402777777777775</c:v>
                </c:pt>
                <c:pt idx="18">
                  <c:v>0.63414351851851858</c:v>
                </c:pt>
                <c:pt idx="19">
                  <c:v>0.63425925925925919</c:v>
                </c:pt>
                <c:pt idx="20">
                  <c:v>0.63437500000000002</c:v>
                </c:pt>
                <c:pt idx="21">
                  <c:v>0.63449074074074074</c:v>
                </c:pt>
                <c:pt idx="22">
                  <c:v>0.63460648148148147</c:v>
                </c:pt>
                <c:pt idx="23">
                  <c:v>0.63472222222222219</c:v>
                </c:pt>
                <c:pt idx="24">
                  <c:v>0.63483796296296291</c:v>
                </c:pt>
                <c:pt idx="25">
                  <c:v>0.63495370370370374</c:v>
                </c:pt>
                <c:pt idx="26">
                  <c:v>0.63506944444444446</c:v>
                </c:pt>
                <c:pt idx="27">
                  <c:v>0.63518518518518519</c:v>
                </c:pt>
                <c:pt idx="28">
                  <c:v>0.63530092592592591</c:v>
                </c:pt>
                <c:pt idx="29">
                  <c:v>0.63541666666666663</c:v>
                </c:pt>
                <c:pt idx="30">
                  <c:v>0.63553240740740746</c:v>
                </c:pt>
                <c:pt idx="31">
                  <c:v>0.63564814814814818</c:v>
                </c:pt>
                <c:pt idx="32">
                  <c:v>0.63576388888888891</c:v>
                </c:pt>
                <c:pt idx="33">
                  <c:v>0.63587962962962963</c:v>
                </c:pt>
                <c:pt idx="34">
                  <c:v>0.63599537037037035</c:v>
                </c:pt>
                <c:pt idx="35">
                  <c:v>0.63611111111111118</c:v>
                </c:pt>
                <c:pt idx="36">
                  <c:v>0.63622685185185179</c:v>
                </c:pt>
                <c:pt idx="37">
                  <c:v>0.63634259259259263</c:v>
                </c:pt>
                <c:pt idx="38">
                  <c:v>0.63645833333333335</c:v>
                </c:pt>
                <c:pt idx="39">
                  <c:v>0.63657407407407407</c:v>
                </c:pt>
                <c:pt idx="40">
                  <c:v>0.63668981481481479</c:v>
                </c:pt>
                <c:pt idx="41">
                  <c:v>0.63680555555555551</c:v>
                </c:pt>
                <c:pt idx="42">
                  <c:v>0.63692129629629635</c:v>
                </c:pt>
                <c:pt idx="43">
                  <c:v>0.63703703703703707</c:v>
                </c:pt>
                <c:pt idx="44">
                  <c:v>0.63715277777777779</c:v>
                </c:pt>
                <c:pt idx="45">
                  <c:v>0.63726851851851851</c:v>
                </c:pt>
                <c:pt idx="46">
                  <c:v>0.63738425925925923</c:v>
                </c:pt>
                <c:pt idx="47">
                  <c:v>0.63750000000000007</c:v>
                </c:pt>
                <c:pt idx="48">
                  <c:v>0.63761574074074068</c:v>
                </c:pt>
                <c:pt idx="49">
                  <c:v>0.63773148148148151</c:v>
                </c:pt>
                <c:pt idx="50">
                  <c:v>0.63784722222222223</c:v>
                </c:pt>
                <c:pt idx="51">
                  <c:v>0.63796296296296295</c:v>
                </c:pt>
                <c:pt idx="52">
                  <c:v>0.63807870370370368</c:v>
                </c:pt>
                <c:pt idx="53">
                  <c:v>0.6381944444444444</c:v>
                </c:pt>
                <c:pt idx="54">
                  <c:v>0.63831018518518523</c:v>
                </c:pt>
                <c:pt idx="55">
                  <c:v>0.63842592592592595</c:v>
                </c:pt>
                <c:pt idx="56">
                  <c:v>0.63854166666666667</c:v>
                </c:pt>
                <c:pt idx="57">
                  <c:v>0.6386574074074074</c:v>
                </c:pt>
                <c:pt idx="58">
                  <c:v>0.63877314814814812</c:v>
                </c:pt>
                <c:pt idx="59">
                  <c:v>0.63888888888888895</c:v>
                </c:pt>
                <c:pt idx="60">
                  <c:v>0.63900462962962956</c:v>
                </c:pt>
                <c:pt idx="61">
                  <c:v>0.63912037037037039</c:v>
                </c:pt>
                <c:pt idx="62">
                  <c:v>0.63923611111111112</c:v>
                </c:pt>
                <c:pt idx="63">
                  <c:v>0.63935185185185184</c:v>
                </c:pt>
                <c:pt idx="64">
                  <c:v>0.63946759259259256</c:v>
                </c:pt>
                <c:pt idx="65">
                  <c:v>0.63958333333333328</c:v>
                </c:pt>
                <c:pt idx="66">
                  <c:v>0.63969907407407411</c:v>
                </c:pt>
                <c:pt idx="67">
                  <c:v>0.63981481481481484</c:v>
                </c:pt>
                <c:pt idx="68">
                  <c:v>0.63993055555555556</c:v>
                </c:pt>
                <c:pt idx="69">
                  <c:v>0.64004629629629628</c:v>
                </c:pt>
                <c:pt idx="70">
                  <c:v>0.640162037037037</c:v>
                </c:pt>
                <c:pt idx="71">
                  <c:v>0.64027777777777783</c:v>
                </c:pt>
                <c:pt idx="72">
                  <c:v>0.64039351851851845</c:v>
                </c:pt>
                <c:pt idx="73">
                  <c:v>0.64050925925925928</c:v>
                </c:pt>
                <c:pt idx="74">
                  <c:v>0.640625</c:v>
                </c:pt>
                <c:pt idx="75">
                  <c:v>0.64074074074074072</c:v>
                </c:pt>
                <c:pt idx="76">
                  <c:v>0.64085648148148155</c:v>
                </c:pt>
                <c:pt idx="77">
                  <c:v>0.64097222222222217</c:v>
                </c:pt>
                <c:pt idx="78">
                  <c:v>0.641087962962963</c:v>
                </c:pt>
                <c:pt idx="79">
                  <c:v>0.64120370370370372</c:v>
                </c:pt>
                <c:pt idx="80">
                  <c:v>0.64131944444444444</c:v>
                </c:pt>
                <c:pt idx="81">
                  <c:v>0.64143518518518516</c:v>
                </c:pt>
                <c:pt idx="82">
                  <c:v>0.64155092592592589</c:v>
                </c:pt>
                <c:pt idx="83">
                  <c:v>0.64166666666666672</c:v>
                </c:pt>
                <c:pt idx="84">
                  <c:v>0.64178240740740744</c:v>
                </c:pt>
                <c:pt idx="85">
                  <c:v>0.64189814814814816</c:v>
                </c:pt>
                <c:pt idx="86">
                  <c:v>0.64201388888888888</c:v>
                </c:pt>
                <c:pt idx="87">
                  <c:v>0.64212962962962961</c:v>
                </c:pt>
                <c:pt idx="88">
                  <c:v>0.64225694444444448</c:v>
                </c:pt>
                <c:pt idx="89">
                  <c:v>0.6423726851851852</c:v>
                </c:pt>
                <c:pt idx="90">
                  <c:v>0.64248842592592592</c:v>
                </c:pt>
                <c:pt idx="91">
                  <c:v>0.64260416666666664</c:v>
                </c:pt>
                <c:pt idx="92">
                  <c:v>0.64271990740740736</c:v>
                </c:pt>
                <c:pt idx="93">
                  <c:v>0.6428356481481482</c:v>
                </c:pt>
                <c:pt idx="94">
                  <c:v>0.64295138888888892</c:v>
                </c:pt>
                <c:pt idx="95">
                  <c:v>0.64306712962962964</c:v>
                </c:pt>
                <c:pt idx="96">
                  <c:v>0.64318287037037036</c:v>
                </c:pt>
                <c:pt idx="97">
                  <c:v>0.64329861111111108</c:v>
                </c:pt>
                <c:pt idx="98">
                  <c:v>0.64341435185185192</c:v>
                </c:pt>
                <c:pt idx="99">
                  <c:v>0.64353009259259253</c:v>
                </c:pt>
                <c:pt idx="100">
                  <c:v>0.64364583333333336</c:v>
                </c:pt>
                <c:pt idx="101">
                  <c:v>0.64376157407407408</c:v>
                </c:pt>
                <c:pt idx="102">
                  <c:v>0.64387731481481481</c:v>
                </c:pt>
                <c:pt idx="103">
                  <c:v>0.64399305555555553</c:v>
                </c:pt>
                <c:pt idx="104">
                  <c:v>0.64410879629629625</c:v>
                </c:pt>
                <c:pt idx="105">
                  <c:v>0.64422453703703708</c:v>
                </c:pt>
                <c:pt idx="106">
                  <c:v>0.6443402777777778</c:v>
                </c:pt>
                <c:pt idx="107">
                  <c:v>0.64445601851851853</c:v>
                </c:pt>
                <c:pt idx="108">
                  <c:v>0.64457175925925925</c:v>
                </c:pt>
                <c:pt idx="109">
                  <c:v>0.64468749999999997</c:v>
                </c:pt>
                <c:pt idx="110">
                  <c:v>0.6448032407407408</c:v>
                </c:pt>
                <c:pt idx="111">
                  <c:v>0.64491898148148141</c:v>
                </c:pt>
                <c:pt idx="112">
                  <c:v>0.64503472222222225</c:v>
                </c:pt>
                <c:pt idx="113">
                  <c:v>0.64515046296296297</c:v>
                </c:pt>
                <c:pt idx="114">
                  <c:v>0.64526620370370369</c:v>
                </c:pt>
                <c:pt idx="115">
                  <c:v>0.64538194444444441</c:v>
                </c:pt>
                <c:pt idx="116">
                  <c:v>0.64549768518518513</c:v>
                </c:pt>
                <c:pt idx="117">
                  <c:v>0.64561342592592597</c:v>
                </c:pt>
                <c:pt idx="118">
                  <c:v>0.64572916666666669</c:v>
                </c:pt>
                <c:pt idx="119">
                  <c:v>0.64584490740740741</c:v>
                </c:pt>
                <c:pt idx="120">
                  <c:v>0.64596064814814813</c:v>
                </c:pt>
                <c:pt idx="121">
                  <c:v>0.64607638888888885</c:v>
                </c:pt>
                <c:pt idx="122">
                  <c:v>0.64619212962962969</c:v>
                </c:pt>
                <c:pt idx="123">
                  <c:v>0.6463078703703703</c:v>
                </c:pt>
                <c:pt idx="124">
                  <c:v>0.64642361111111113</c:v>
                </c:pt>
                <c:pt idx="125">
                  <c:v>0.64653935185185185</c:v>
                </c:pt>
                <c:pt idx="126">
                  <c:v>0.64665509259259257</c:v>
                </c:pt>
                <c:pt idx="127">
                  <c:v>0.64677083333333341</c:v>
                </c:pt>
                <c:pt idx="128">
                  <c:v>0.64688657407407402</c:v>
                </c:pt>
                <c:pt idx="129">
                  <c:v>0.64700231481481485</c:v>
                </c:pt>
                <c:pt idx="130">
                  <c:v>0.64711805555555557</c:v>
                </c:pt>
                <c:pt idx="131">
                  <c:v>0.64723379629629629</c:v>
                </c:pt>
                <c:pt idx="132">
                  <c:v>0.64734953703703701</c:v>
                </c:pt>
                <c:pt idx="133">
                  <c:v>0.64746527777777774</c:v>
                </c:pt>
                <c:pt idx="134">
                  <c:v>0.64758101851851857</c:v>
                </c:pt>
                <c:pt idx="135">
                  <c:v>0.64769675925925929</c:v>
                </c:pt>
                <c:pt idx="136">
                  <c:v>0.64781250000000001</c:v>
                </c:pt>
                <c:pt idx="137">
                  <c:v>0.64792824074074074</c:v>
                </c:pt>
                <c:pt idx="138">
                  <c:v>0.64804398148148146</c:v>
                </c:pt>
                <c:pt idx="139">
                  <c:v>0.64815972222222229</c:v>
                </c:pt>
                <c:pt idx="140">
                  <c:v>0.6482754629629629</c:v>
                </c:pt>
                <c:pt idx="141">
                  <c:v>0.64839120370370373</c:v>
                </c:pt>
                <c:pt idx="142">
                  <c:v>0.64850694444444446</c:v>
                </c:pt>
                <c:pt idx="143">
                  <c:v>0.64862268518518518</c:v>
                </c:pt>
                <c:pt idx="144">
                  <c:v>0.6487384259259259</c:v>
                </c:pt>
                <c:pt idx="145">
                  <c:v>0.64885416666666662</c:v>
                </c:pt>
                <c:pt idx="146">
                  <c:v>0.64896990740740745</c:v>
                </c:pt>
                <c:pt idx="147">
                  <c:v>0.64908564814814818</c:v>
                </c:pt>
                <c:pt idx="148">
                  <c:v>0.6492013888888889</c:v>
                </c:pt>
                <c:pt idx="149">
                  <c:v>0.64931712962962962</c:v>
                </c:pt>
                <c:pt idx="150">
                  <c:v>0.64943287037037034</c:v>
                </c:pt>
                <c:pt idx="151">
                  <c:v>0.64954861111111117</c:v>
                </c:pt>
                <c:pt idx="152">
                  <c:v>0.64966435185185178</c:v>
                </c:pt>
                <c:pt idx="153">
                  <c:v>0.64978009259259262</c:v>
                </c:pt>
                <c:pt idx="154">
                  <c:v>0.64989583333333334</c:v>
                </c:pt>
                <c:pt idx="155">
                  <c:v>0.65001157407407406</c:v>
                </c:pt>
                <c:pt idx="156">
                  <c:v>0.65012731481481478</c:v>
                </c:pt>
                <c:pt idx="157">
                  <c:v>0.6502430555555555</c:v>
                </c:pt>
                <c:pt idx="158">
                  <c:v>0.65035879629629634</c:v>
                </c:pt>
                <c:pt idx="159">
                  <c:v>0.65047453703703706</c:v>
                </c:pt>
                <c:pt idx="160">
                  <c:v>0.65059027777777778</c:v>
                </c:pt>
                <c:pt idx="161">
                  <c:v>0.6507060185185185</c:v>
                </c:pt>
                <c:pt idx="162">
                  <c:v>0.65082175925925922</c:v>
                </c:pt>
                <c:pt idx="163">
                  <c:v>0.65093750000000006</c:v>
                </c:pt>
                <c:pt idx="164">
                  <c:v>0.65105324074074067</c:v>
                </c:pt>
                <c:pt idx="165">
                  <c:v>0.6511689814814815</c:v>
                </c:pt>
                <c:pt idx="166">
                  <c:v>0.65128472222222222</c:v>
                </c:pt>
                <c:pt idx="167">
                  <c:v>0.65140046296296295</c:v>
                </c:pt>
                <c:pt idx="168">
                  <c:v>0.65151620370370367</c:v>
                </c:pt>
                <c:pt idx="169">
                  <c:v>0.65163194444444439</c:v>
                </c:pt>
                <c:pt idx="170">
                  <c:v>0.65174768518518522</c:v>
                </c:pt>
                <c:pt idx="171">
                  <c:v>0.65186342592592594</c:v>
                </c:pt>
                <c:pt idx="172">
                  <c:v>0.65197916666666667</c:v>
                </c:pt>
                <c:pt idx="173">
                  <c:v>0.65209490740740739</c:v>
                </c:pt>
                <c:pt idx="174">
                  <c:v>0.65221064814814811</c:v>
                </c:pt>
                <c:pt idx="175">
                  <c:v>0.65232638888888894</c:v>
                </c:pt>
                <c:pt idx="176">
                  <c:v>0.65244212962962966</c:v>
                </c:pt>
                <c:pt idx="177">
                  <c:v>0.65255787037037039</c:v>
                </c:pt>
                <c:pt idx="178">
                  <c:v>0.65267361111111111</c:v>
                </c:pt>
                <c:pt idx="179">
                  <c:v>0.65278935185185183</c:v>
                </c:pt>
                <c:pt idx="180">
                  <c:v>0.65290509259259266</c:v>
                </c:pt>
                <c:pt idx="181">
                  <c:v>0.65302083333333327</c:v>
                </c:pt>
                <c:pt idx="182">
                  <c:v>0.65313657407407411</c:v>
                </c:pt>
                <c:pt idx="183">
                  <c:v>0.65325231481481483</c:v>
                </c:pt>
                <c:pt idx="184">
                  <c:v>0.65336805555555555</c:v>
                </c:pt>
                <c:pt idx="185">
                  <c:v>0.65348379629629627</c:v>
                </c:pt>
                <c:pt idx="186">
                  <c:v>0.65359953703703699</c:v>
                </c:pt>
                <c:pt idx="187">
                  <c:v>0.65371527777777783</c:v>
                </c:pt>
                <c:pt idx="188">
                  <c:v>0.65383101851851855</c:v>
                </c:pt>
                <c:pt idx="189">
                  <c:v>0.65394675925925927</c:v>
                </c:pt>
                <c:pt idx="190">
                  <c:v>0.65406249999999999</c:v>
                </c:pt>
                <c:pt idx="191">
                  <c:v>0.65417824074074071</c:v>
                </c:pt>
                <c:pt idx="192">
                  <c:v>0.65429398148148155</c:v>
                </c:pt>
                <c:pt idx="193">
                  <c:v>0.65440972222222216</c:v>
                </c:pt>
                <c:pt idx="194">
                  <c:v>0.65452546296296299</c:v>
                </c:pt>
                <c:pt idx="195">
                  <c:v>0.65464120370370371</c:v>
                </c:pt>
                <c:pt idx="196">
                  <c:v>0.65475694444444443</c:v>
                </c:pt>
                <c:pt idx="197">
                  <c:v>0.65487268518518515</c:v>
                </c:pt>
                <c:pt idx="198">
                  <c:v>0.65498842592592588</c:v>
                </c:pt>
                <c:pt idx="199">
                  <c:v>0.65510416666666671</c:v>
                </c:pt>
                <c:pt idx="200">
                  <c:v>0.65521990740740743</c:v>
                </c:pt>
                <c:pt idx="201">
                  <c:v>0.65533564814814815</c:v>
                </c:pt>
                <c:pt idx="202">
                  <c:v>0.65545138888888888</c:v>
                </c:pt>
                <c:pt idx="203">
                  <c:v>0.6555671296296296</c:v>
                </c:pt>
                <c:pt idx="204">
                  <c:v>0.65568287037037043</c:v>
                </c:pt>
                <c:pt idx="205">
                  <c:v>0.65579861111111104</c:v>
                </c:pt>
                <c:pt idx="206">
                  <c:v>0.65591435185185187</c:v>
                </c:pt>
                <c:pt idx="207">
                  <c:v>0.6560300925925926</c:v>
                </c:pt>
                <c:pt idx="208">
                  <c:v>0.65615740740740736</c:v>
                </c:pt>
                <c:pt idx="209">
                  <c:v>0.65627314814814819</c:v>
                </c:pt>
                <c:pt idx="210">
                  <c:v>0.65638888888888891</c:v>
                </c:pt>
                <c:pt idx="211">
                  <c:v>0.65650462962962963</c:v>
                </c:pt>
                <c:pt idx="212">
                  <c:v>0.65662037037037035</c:v>
                </c:pt>
                <c:pt idx="213">
                  <c:v>0.65673611111111108</c:v>
                </c:pt>
                <c:pt idx="214">
                  <c:v>0.65685185185185191</c:v>
                </c:pt>
                <c:pt idx="215">
                  <c:v>0.65696759259259252</c:v>
                </c:pt>
                <c:pt idx="216">
                  <c:v>0.65708333333333335</c:v>
                </c:pt>
                <c:pt idx="217">
                  <c:v>0.65719907407407407</c:v>
                </c:pt>
                <c:pt idx="218">
                  <c:v>0.6573148148148148</c:v>
                </c:pt>
                <c:pt idx="219">
                  <c:v>0.65743055555555563</c:v>
                </c:pt>
                <c:pt idx="220">
                  <c:v>0.65754629629629624</c:v>
                </c:pt>
                <c:pt idx="221">
                  <c:v>0.65766203703703707</c:v>
                </c:pt>
                <c:pt idx="222">
                  <c:v>0.65777777777777779</c:v>
                </c:pt>
                <c:pt idx="223">
                  <c:v>0.65789351851851852</c:v>
                </c:pt>
                <c:pt idx="224">
                  <c:v>0.65800925925925924</c:v>
                </c:pt>
                <c:pt idx="225">
                  <c:v>0.65812499999999996</c:v>
                </c:pt>
                <c:pt idx="226">
                  <c:v>0.65824074074074079</c:v>
                </c:pt>
                <c:pt idx="227">
                  <c:v>0.65835648148148151</c:v>
                </c:pt>
                <c:pt idx="228">
                  <c:v>0.65847222222222224</c:v>
                </c:pt>
                <c:pt idx="229">
                  <c:v>0.65858796296296296</c:v>
                </c:pt>
                <c:pt idx="230">
                  <c:v>0.65870370370370368</c:v>
                </c:pt>
                <c:pt idx="231">
                  <c:v>0.65881944444444451</c:v>
                </c:pt>
                <c:pt idx="232">
                  <c:v>0.65893518518518512</c:v>
                </c:pt>
                <c:pt idx="233">
                  <c:v>0.65905092592592596</c:v>
                </c:pt>
                <c:pt idx="234">
                  <c:v>0.65916666666666668</c:v>
                </c:pt>
                <c:pt idx="235">
                  <c:v>0.6592824074074074</c:v>
                </c:pt>
                <c:pt idx="236">
                  <c:v>0.65939814814814812</c:v>
                </c:pt>
                <c:pt idx="237">
                  <c:v>0.65951388888888884</c:v>
                </c:pt>
                <c:pt idx="238">
                  <c:v>0.65962962962962968</c:v>
                </c:pt>
                <c:pt idx="239">
                  <c:v>0.6597453703703704</c:v>
                </c:pt>
                <c:pt idx="240">
                  <c:v>0.65986111111111112</c:v>
                </c:pt>
                <c:pt idx="241">
                  <c:v>0.65997685185185184</c:v>
                </c:pt>
                <c:pt idx="242">
                  <c:v>0.66009259259259256</c:v>
                </c:pt>
                <c:pt idx="243">
                  <c:v>0.6602083333333334</c:v>
                </c:pt>
                <c:pt idx="244">
                  <c:v>0.66032407407407401</c:v>
                </c:pt>
                <c:pt idx="245">
                  <c:v>0.66043981481481484</c:v>
                </c:pt>
                <c:pt idx="246">
                  <c:v>0.66055555555555556</c:v>
                </c:pt>
                <c:pt idx="247">
                  <c:v>0.66067129629629628</c:v>
                </c:pt>
                <c:pt idx="248">
                  <c:v>0.66078703703703701</c:v>
                </c:pt>
                <c:pt idx="249">
                  <c:v>0.66090277777777773</c:v>
                </c:pt>
                <c:pt idx="250">
                  <c:v>0.66101851851851856</c:v>
                </c:pt>
                <c:pt idx="251">
                  <c:v>0.66113425925925928</c:v>
                </c:pt>
                <c:pt idx="252">
                  <c:v>0.66125</c:v>
                </c:pt>
                <c:pt idx="253">
                  <c:v>0.66136574074074073</c:v>
                </c:pt>
                <c:pt idx="254">
                  <c:v>0.66148148148148145</c:v>
                </c:pt>
                <c:pt idx="255">
                  <c:v>0.66159722222222228</c:v>
                </c:pt>
                <c:pt idx="256">
                  <c:v>0.66171296296296289</c:v>
                </c:pt>
                <c:pt idx="257">
                  <c:v>0.66182870370370372</c:v>
                </c:pt>
                <c:pt idx="258">
                  <c:v>0.66194444444444445</c:v>
                </c:pt>
                <c:pt idx="259">
                  <c:v>0.66206018518518517</c:v>
                </c:pt>
                <c:pt idx="260">
                  <c:v>0.66217592592592589</c:v>
                </c:pt>
                <c:pt idx="261">
                  <c:v>0.66229166666666661</c:v>
                </c:pt>
                <c:pt idx="262">
                  <c:v>0.66240740740740744</c:v>
                </c:pt>
                <c:pt idx="263">
                  <c:v>0.66252314814814817</c:v>
                </c:pt>
                <c:pt idx="264">
                  <c:v>0.66263888888888889</c:v>
                </c:pt>
                <c:pt idx="265">
                  <c:v>0.66275462962962961</c:v>
                </c:pt>
                <c:pt idx="266">
                  <c:v>0.66287037037037033</c:v>
                </c:pt>
                <c:pt idx="267">
                  <c:v>0.66298611111111116</c:v>
                </c:pt>
                <c:pt idx="268">
                  <c:v>0.66310185185185189</c:v>
                </c:pt>
                <c:pt idx="269">
                  <c:v>0.66321759259259261</c:v>
                </c:pt>
                <c:pt idx="270">
                  <c:v>0.66333333333333333</c:v>
                </c:pt>
                <c:pt idx="271">
                  <c:v>0.66344907407407405</c:v>
                </c:pt>
                <c:pt idx="272">
                  <c:v>0.66356481481481489</c:v>
                </c:pt>
                <c:pt idx="273">
                  <c:v>0.6636805555555555</c:v>
                </c:pt>
                <c:pt idx="274">
                  <c:v>0.66379629629629633</c:v>
                </c:pt>
                <c:pt idx="275">
                  <c:v>0.66391203703703705</c:v>
                </c:pt>
                <c:pt idx="276">
                  <c:v>0.66402777777777777</c:v>
                </c:pt>
                <c:pt idx="277">
                  <c:v>0.66414351851851849</c:v>
                </c:pt>
                <c:pt idx="278">
                  <c:v>0.66425925925925922</c:v>
                </c:pt>
                <c:pt idx="279">
                  <c:v>0.66437500000000005</c:v>
                </c:pt>
                <c:pt idx="280">
                  <c:v>0.66449074074074077</c:v>
                </c:pt>
                <c:pt idx="281">
                  <c:v>0.66460648148148149</c:v>
                </c:pt>
                <c:pt idx="282">
                  <c:v>0.66472222222222221</c:v>
                </c:pt>
                <c:pt idx="283">
                  <c:v>0.66483796296296294</c:v>
                </c:pt>
                <c:pt idx="284">
                  <c:v>0.66495370370370377</c:v>
                </c:pt>
                <c:pt idx="285">
                  <c:v>0.66506944444444438</c:v>
                </c:pt>
                <c:pt idx="286">
                  <c:v>0.66518518518518521</c:v>
                </c:pt>
                <c:pt idx="287">
                  <c:v>0.66530092592592593</c:v>
                </c:pt>
                <c:pt idx="288">
                  <c:v>0.66541666666666666</c:v>
                </c:pt>
                <c:pt idx="289">
                  <c:v>0.66553240740740738</c:v>
                </c:pt>
                <c:pt idx="290">
                  <c:v>0.6656481481481481</c:v>
                </c:pt>
                <c:pt idx="291">
                  <c:v>0.66576388888888893</c:v>
                </c:pt>
                <c:pt idx="292">
                  <c:v>0.66587962962962965</c:v>
                </c:pt>
                <c:pt idx="293">
                  <c:v>0.66599537037037038</c:v>
                </c:pt>
                <c:pt idx="294">
                  <c:v>0.6661111111111111</c:v>
                </c:pt>
                <c:pt idx="295">
                  <c:v>0.66622685185185182</c:v>
                </c:pt>
                <c:pt idx="296">
                  <c:v>0.66634259259259265</c:v>
                </c:pt>
                <c:pt idx="297">
                  <c:v>0.66645833333333326</c:v>
                </c:pt>
                <c:pt idx="298">
                  <c:v>0.6665740740740741</c:v>
                </c:pt>
                <c:pt idx="299">
                  <c:v>0.66668981481481471</c:v>
                </c:pt>
                <c:pt idx="300">
                  <c:v>0.66680555555555554</c:v>
                </c:pt>
                <c:pt idx="301">
                  <c:v>0.66692129629629626</c:v>
                </c:pt>
                <c:pt idx="302">
                  <c:v>0.66703703703703709</c:v>
                </c:pt>
                <c:pt idx="303">
                  <c:v>0.66715277777777782</c:v>
                </c:pt>
                <c:pt idx="304">
                  <c:v>0.66726851851851843</c:v>
                </c:pt>
                <c:pt idx="305">
                  <c:v>0.66738425925925926</c:v>
                </c:pt>
                <c:pt idx="306">
                  <c:v>0.66749999999999998</c:v>
                </c:pt>
                <c:pt idx="307">
                  <c:v>0.6676157407407407</c:v>
                </c:pt>
                <c:pt idx="308">
                  <c:v>0.66773148148148154</c:v>
                </c:pt>
                <c:pt idx="309">
                  <c:v>0.66784722222222215</c:v>
                </c:pt>
                <c:pt idx="310">
                  <c:v>0.66796296296296298</c:v>
                </c:pt>
                <c:pt idx="311">
                  <c:v>0.6680787037037037</c:v>
                </c:pt>
                <c:pt idx="312">
                  <c:v>0.66819444444444442</c:v>
                </c:pt>
                <c:pt idx="313">
                  <c:v>0.66831018518518526</c:v>
                </c:pt>
                <c:pt idx="314">
                  <c:v>0.66842592592592587</c:v>
                </c:pt>
                <c:pt idx="315">
                  <c:v>0.6685416666666667</c:v>
                </c:pt>
                <c:pt idx="316">
                  <c:v>0.66865740740740742</c:v>
                </c:pt>
                <c:pt idx="317">
                  <c:v>0.66877314814814814</c:v>
                </c:pt>
                <c:pt idx="318">
                  <c:v>0.66888888888888898</c:v>
                </c:pt>
                <c:pt idx="319">
                  <c:v>0.66900462962962959</c:v>
                </c:pt>
                <c:pt idx="320">
                  <c:v>0.66912037037037031</c:v>
                </c:pt>
                <c:pt idx="321">
                  <c:v>0.66923611111111114</c:v>
                </c:pt>
                <c:pt idx="322">
                  <c:v>0.66935185185185186</c:v>
                </c:pt>
                <c:pt idx="323">
                  <c:v>0.6694675925925927</c:v>
                </c:pt>
                <c:pt idx="324">
                  <c:v>0.66958333333333331</c:v>
                </c:pt>
                <c:pt idx="325">
                  <c:v>0.66969907407407403</c:v>
                </c:pt>
                <c:pt idx="326">
                  <c:v>0.66981481481481486</c:v>
                </c:pt>
                <c:pt idx="327">
                  <c:v>0.66994212962962962</c:v>
                </c:pt>
                <c:pt idx="328">
                  <c:v>0.67005787037037035</c:v>
                </c:pt>
                <c:pt idx="329">
                  <c:v>0.67017361111111118</c:v>
                </c:pt>
                <c:pt idx="330">
                  <c:v>0.6702893518518519</c:v>
                </c:pt>
                <c:pt idx="331">
                  <c:v>0.67040509259259251</c:v>
                </c:pt>
                <c:pt idx="332">
                  <c:v>0.67052083333333334</c:v>
                </c:pt>
                <c:pt idx="333">
                  <c:v>0.67063657407407407</c:v>
                </c:pt>
                <c:pt idx="334">
                  <c:v>0.67075231481481479</c:v>
                </c:pt>
                <c:pt idx="335">
                  <c:v>0.67086805555555562</c:v>
                </c:pt>
                <c:pt idx="336">
                  <c:v>0.67098379629629623</c:v>
                </c:pt>
                <c:pt idx="337">
                  <c:v>0.67109953703703706</c:v>
                </c:pt>
                <c:pt idx="338">
                  <c:v>0.67121527777777779</c:v>
                </c:pt>
                <c:pt idx="339">
                  <c:v>0.67133101851851851</c:v>
                </c:pt>
                <c:pt idx="340">
                  <c:v>0.67144675925925934</c:v>
                </c:pt>
                <c:pt idx="341">
                  <c:v>0.67156249999999995</c:v>
                </c:pt>
                <c:pt idx="342">
                  <c:v>0.67167824074074067</c:v>
                </c:pt>
                <c:pt idx="343">
                  <c:v>0.67179398148148151</c:v>
                </c:pt>
                <c:pt idx="344">
                  <c:v>0.67190972222222223</c:v>
                </c:pt>
                <c:pt idx="345">
                  <c:v>0.67202546296296306</c:v>
                </c:pt>
                <c:pt idx="346">
                  <c:v>0.67214120370370367</c:v>
                </c:pt>
                <c:pt idx="347">
                  <c:v>0.67225694444444439</c:v>
                </c:pt>
                <c:pt idx="348">
                  <c:v>0.67237268518518523</c:v>
                </c:pt>
                <c:pt idx="349">
                  <c:v>0.67248842592592595</c:v>
                </c:pt>
                <c:pt idx="350">
                  <c:v>0.67260416666666656</c:v>
                </c:pt>
                <c:pt idx="351">
                  <c:v>0.67271990740740739</c:v>
                </c:pt>
                <c:pt idx="352">
                  <c:v>0.67283564814814811</c:v>
                </c:pt>
                <c:pt idx="353">
                  <c:v>0.67295138888888895</c:v>
                </c:pt>
                <c:pt idx="354">
                  <c:v>0.67306712962962967</c:v>
                </c:pt>
                <c:pt idx="355">
                  <c:v>0.67318287037037028</c:v>
                </c:pt>
                <c:pt idx="356">
                  <c:v>0.67329861111111111</c:v>
                </c:pt>
                <c:pt idx="357">
                  <c:v>0.67341435185185183</c:v>
                </c:pt>
                <c:pt idx="358">
                  <c:v>0.67353009259259267</c:v>
                </c:pt>
                <c:pt idx="359">
                  <c:v>0.67364583333333339</c:v>
                </c:pt>
                <c:pt idx="360">
                  <c:v>0.673761574074074</c:v>
                </c:pt>
                <c:pt idx="361">
                  <c:v>0.67387731481481483</c:v>
                </c:pt>
                <c:pt idx="362">
                  <c:v>0.67399305555555555</c:v>
                </c:pt>
                <c:pt idx="363">
                  <c:v>0.67410879629629628</c:v>
                </c:pt>
                <c:pt idx="364">
                  <c:v>0.67422453703703711</c:v>
                </c:pt>
                <c:pt idx="365">
                  <c:v>0.67434027777777772</c:v>
                </c:pt>
                <c:pt idx="366">
                  <c:v>0.67445601851851855</c:v>
                </c:pt>
                <c:pt idx="367">
                  <c:v>0.67457175925925927</c:v>
                </c:pt>
                <c:pt idx="368">
                  <c:v>0.6746875</c:v>
                </c:pt>
                <c:pt idx="369">
                  <c:v>0.67480324074074083</c:v>
                </c:pt>
                <c:pt idx="370">
                  <c:v>0.67491898148148144</c:v>
                </c:pt>
                <c:pt idx="371">
                  <c:v>0.67503472222222216</c:v>
                </c:pt>
                <c:pt idx="372">
                  <c:v>0.67515046296296299</c:v>
                </c:pt>
                <c:pt idx="373">
                  <c:v>0.67526620370370372</c:v>
                </c:pt>
                <c:pt idx="374">
                  <c:v>0.67538194444444455</c:v>
                </c:pt>
                <c:pt idx="375">
                  <c:v>0.67549768518518516</c:v>
                </c:pt>
                <c:pt idx="376">
                  <c:v>0.67561342592592588</c:v>
                </c:pt>
                <c:pt idx="377">
                  <c:v>0.67572916666666671</c:v>
                </c:pt>
                <c:pt idx="378">
                  <c:v>0.67584490740740744</c:v>
                </c:pt>
                <c:pt idx="379">
                  <c:v>0.67596064814814805</c:v>
                </c:pt>
                <c:pt idx="380">
                  <c:v>0.67607638888888888</c:v>
                </c:pt>
                <c:pt idx="381">
                  <c:v>0.6761921296296296</c:v>
                </c:pt>
                <c:pt idx="382">
                  <c:v>0.67630787037037043</c:v>
                </c:pt>
                <c:pt idx="383">
                  <c:v>0.67642361111111116</c:v>
                </c:pt>
                <c:pt idx="384">
                  <c:v>0.67653935185185177</c:v>
                </c:pt>
                <c:pt idx="385">
                  <c:v>0.6766550925925926</c:v>
                </c:pt>
                <c:pt idx="386">
                  <c:v>0.67677083333333332</c:v>
                </c:pt>
                <c:pt idx="387">
                  <c:v>0.67688657407407404</c:v>
                </c:pt>
                <c:pt idx="388">
                  <c:v>0.67700231481481488</c:v>
                </c:pt>
                <c:pt idx="389">
                  <c:v>0.67711805555555549</c:v>
                </c:pt>
                <c:pt idx="390">
                  <c:v>0.67723379629629632</c:v>
                </c:pt>
                <c:pt idx="391">
                  <c:v>0.67734953703703704</c:v>
                </c:pt>
                <c:pt idx="392">
                  <c:v>0.67746527777777776</c:v>
                </c:pt>
              </c:numCache>
            </c:numRef>
          </c:xVal>
          <c:yVal>
            <c:numRef>
              <c:f>Ambient_environment_TESTO!$D$21:$D$2084</c:f>
              <c:numCache>
                <c:formatCode>General</c:formatCode>
                <c:ptCount val="2064"/>
                <c:pt idx="0">
                  <c:v>7.0000000000000007E-2</c:v>
                </c:pt>
                <c:pt idx="1">
                  <c:v>0.05</c:v>
                </c:pt>
                <c:pt idx="2">
                  <c:v>0.05</c:v>
                </c:pt>
                <c:pt idx="3">
                  <c:v>0.02</c:v>
                </c:pt>
                <c:pt idx="4">
                  <c:v>0.01</c:v>
                </c:pt>
                <c:pt idx="5">
                  <c:v>0.01</c:v>
                </c:pt>
                <c:pt idx="6">
                  <c:v>0.03</c:v>
                </c:pt>
                <c:pt idx="7">
                  <c:v>0.04</c:v>
                </c:pt>
                <c:pt idx="8">
                  <c:v>0.02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>
                  <c:v>0.01</c:v>
                </c:pt>
                <c:pt idx="16">
                  <c:v>0.01</c:v>
                </c:pt>
                <c:pt idx="17">
                  <c:v>0.04</c:v>
                </c:pt>
                <c:pt idx="18">
                  <c:v>0.05</c:v>
                </c:pt>
                <c:pt idx="19">
                  <c:v>0.04</c:v>
                </c:pt>
                <c:pt idx="20">
                  <c:v>0.04</c:v>
                </c:pt>
                <c:pt idx="21">
                  <c:v>0.05</c:v>
                </c:pt>
                <c:pt idx="22">
                  <c:v>0.04</c:v>
                </c:pt>
                <c:pt idx="23">
                  <c:v>0.04</c:v>
                </c:pt>
                <c:pt idx="24">
                  <c:v>0.03</c:v>
                </c:pt>
                <c:pt idx="25">
                  <c:v>0.01</c:v>
                </c:pt>
                <c:pt idx="26">
                  <c:v>0.01</c:v>
                </c:pt>
                <c:pt idx="27">
                  <c:v>0.01</c:v>
                </c:pt>
                <c:pt idx="28">
                  <c:v>0.03</c:v>
                </c:pt>
                <c:pt idx="29">
                  <c:v>0.04</c:v>
                </c:pt>
                <c:pt idx="30">
                  <c:v>0.04</c:v>
                </c:pt>
                <c:pt idx="31">
                  <c:v>0.04</c:v>
                </c:pt>
                <c:pt idx="32">
                  <c:v>0.03</c:v>
                </c:pt>
                <c:pt idx="33">
                  <c:v>0.05</c:v>
                </c:pt>
                <c:pt idx="34">
                  <c:v>0.05</c:v>
                </c:pt>
                <c:pt idx="35">
                  <c:v>0.04</c:v>
                </c:pt>
                <c:pt idx="36">
                  <c:v>0.04</c:v>
                </c:pt>
                <c:pt idx="37">
                  <c:v>0.04</c:v>
                </c:pt>
                <c:pt idx="38">
                  <c:v>0.05</c:v>
                </c:pt>
                <c:pt idx="39">
                  <c:v>0.05</c:v>
                </c:pt>
                <c:pt idx="40">
                  <c:v>0.04</c:v>
                </c:pt>
                <c:pt idx="41">
                  <c:v>0.04</c:v>
                </c:pt>
                <c:pt idx="42">
                  <c:v>0.05</c:v>
                </c:pt>
                <c:pt idx="43">
                  <c:v>0.05</c:v>
                </c:pt>
                <c:pt idx="44">
                  <c:v>0.05</c:v>
                </c:pt>
                <c:pt idx="45">
                  <c:v>0.05</c:v>
                </c:pt>
                <c:pt idx="46">
                  <c:v>0.04</c:v>
                </c:pt>
                <c:pt idx="47">
                  <c:v>0.01</c:v>
                </c:pt>
                <c:pt idx="48">
                  <c:v>0.01</c:v>
                </c:pt>
                <c:pt idx="49">
                  <c:v>0.01</c:v>
                </c:pt>
                <c:pt idx="50">
                  <c:v>0.04</c:v>
                </c:pt>
                <c:pt idx="51">
                  <c:v>0.05</c:v>
                </c:pt>
                <c:pt idx="52">
                  <c:v>0.05</c:v>
                </c:pt>
                <c:pt idx="53">
                  <c:v>0.02</c:v>
                </c:pt>
                <c:pt idx="54">
                  <c:v>0.02</c:v>
                </c:pt>
                <c:pt idx="55">
                  <c:v>0.01</c:v>
                </c:pt>
                <c:pt idx="56">
                  <c:v>0.04</c:v>
                </c:pt>
                <c:pt idx="57">
                  <c:v>0.04</c:v>
                </c:pt>
                <c:pt idx="58">
                  <c:v>0.04</c:v>
                </c:pt>
                <c:pt idx="59">
                  <c:v>0.02</c:v>
                </c:pt>
                <c:pt idx="60">
                  <c:v>0.01</c:v>
                </c:pt>
                <c:pt idx="61">
                  <c:v>0.01</c:v>
                </c:pt>
                <c:pt idx="62">
                  <c:v>0.01</c:v>
                </c:pt>
                <c:pt idx="63">
                  <c:v>0.03</c:v>
                </c:pt>
                <c:pt idx="64">
                  <c:v>0.04</c:v>
                </c:pt>
                <c:pt idx="65">
                  <c:v>0.04</c:v>
                </c:pt>
                <c:pt idx="66">
                  <c:v>0.05</c:v>
                </c:pt>
                <c:pt idx="67">
                  <c:v>0.05</c:v>
                </c:pt>
                <c:pt idx="68">
                  <c:v>0.04</c:v>
                </c:pt>
                <c:pt idx="69">
                  <c:v>0.04</c:v>
                </c:pt>
                <c:pt idx="70">
                  <c:v>0.04</c:v>
                </c:pt>
                <c:pt idx="71">
                  <c:v>0.04</c:v>
                </c:pt>
                <c:pt idx="72">
                  <c:v>0.04</c:v>
                </c:pt>
                <c:pt idx="73">
                  <c:v>0.04</c:v>
                </c:pt>
                <c:pt idx="74">
                  <c:v>0.04</c:v>
                </c:pt>
                <c:pt idx="75">
                  <c:v>0.01</c:v>
                </c:pt>
                <c:pt idx="76">
                  <c:v>0.02</c:v>
                </c:pt>
                <c:pt idx="77">
                  <c:v>0.01</c:v>
                </c:pt>
                <c:pt idx="78">
                  <c:v>0.01</c:v>
                </c:pt>
                <c:pt idx="79">
                  <c:v>0.01</c:v>
                </c:pt>
                <c:pt idx="80">
                  <c:v>0.01</c:v>
                </c:pt>
                <c:pt idx="81">
                  <c:v>0.01</c:v>
                </c:pt>
                <c:pt idx="82">
                  <c:v>0.01</c:v>
                </c:pt>
                <c:pt idx="83">
                  <c:v>0.02</c:v>
                </c:pt>
                <c:pt idx="84">
                  <c:v>0.04</c:v>
                </c:pt>
                <c:pt idx="85">
                  <c:v>0.04</c:v>
                </c:pt>
                <c:pt idx="86">
                  <c:v>0.03</c:v>
                </c:pt>
                <c:pt idx="87">
                  <c:v>0.01</c:v>
                </c:pt>
                <c:pt idx="88">
                  <c:v>0.03</c:v>
                </c:pt>
                <c:pt idx="89">
                  <c:v>0.04</c:v>
                </c:pt>
                <c:pt idx="90">
                  <c:v>0.04</c:v>
                </c:pt>
                <c:pt idx="91">
                  <c:v>0.04</c:v>
                </c:pt>
                <c:pt idx="92">
                  <c:v>0.02</c:v>
                </c:pt>
                <c:pt idx="93">
                  <c:v>0.01</c:v>
                </c:pt>
                <c:pt idx="94">
                  <c:v>0.01</c:v>
                </c:pt>
                <c:pt idx="95">
                  <c:v>0.01</c:v>
                </c:pt>
                <c:pt idx="96">
                  <c:v>0.01</c:v>
                </c:pt>
                <c:pt idx="97">
                  <c:v>0.01</c:v>
                </c:pt>
                <c:pt idx="98">
                  <c:v>0.01</c:v>
                </c:pt>
                <c:pt idx="99">
                  <c:v>0.01</c:v>
                </c:pt>
                <c:pt idx="100">
                  <c:v>0.01</c:v>
                </c:pt>
                <c:pt idx="101">
                  <c:v>0.01</c:v>
                </c:pt>
                <c:pt idx="102">
                  <c:v>0.02</c:v>
                </c:pt>
                <c:pt idx="103">
                  <c:v>0.05</c:v>
                </c:pt>
                <c:pt idx="104">
                  <c:v>0.05</c:v>
                </c:pt>
                <c:pt idx="105">
                  <c:v>0.05</c:v>
                </c:pt>
                <c:pt idx="106">
                  <c:v>0.04</c:v>
                </c:pt>
                <c:pt idx="107">
                  <c:v>0.04</c:v>
                </c:pt>
                <c:pt idx="108">
                  <c:v>0.01</c:v>
                </c:pt>
                <c:pt idx="109">
                  <c:v>0.01</c:v>
                </c:pt>
                <c:pt idx="110">
                  <c:v>0.01</c:v>
                </c:pt>
                <c:pt idx="111">
                  <c:v>0.01</c:v>
                </c:pt>
                <c:pt idx="112">
                  <c:v>0.01</c:v>
                </c:pt>
                <c:pt idx="113">
                  <c:v>0.01</c:v>
                </c:pt>
                <c:pt idx="114">
                  <c:v>0.01</c:v>
                </c:pt>
                <c:pt idx="115">
                  <c:v>0.01</c:v>
                </c:pt>
                <c:pt idx="116">
                  <c:v>0.01</c:v>
                </c:pt>
                <c:pt idx="117">
                  <c:v>0.02</c:v>
                </c:pt>
                <c:pt idx="118">
                  <c:v>0.01</c:v>
                </c:pt>
                <c:pt idx="119">
                  <c:v>0.01</c:v>
                </c:pt>
                <c:pt idx="120">
                  <c:v>0.01</c:v>
                </c:pt>
                <c:pt idx="121">
                  <c:v>0.01</c:v>
                </c:pt>
                <c:pt idx="122">
                  <c:v>0.01</c:v>
                </c:pt>
                <c:pt idx="123">
                  <c:v>0.04</c:v>
                </c:pt>
                <c:pt idx="124">
                  <c:v>0.04</c:v>
                </c:pt>
                <c:pt idx="125">
                  <c:v>0.04</c:v>
                </c:pt>
                <c:pt idx="126">
                  <c:v>0.04</c:v>
                </c:pt>
                <c:pt idx="127">
                  <c:v>0.04</c:v>
                </c:pt>
                <c:pt idx="128">
                  <c:v>0.04</c:v>
                </c:pt>
                <c:pt idx="129">
                  <c:v>0.04</c:v>
                </c:pt>
                <c:pt idx="130">
                  <c:v>0.02</c:v>
                </c:pt>
                <c:pt idx="131">
                  <c:v>0.02</c:v>
                </c:pt>
                <c:pt idx="132">
                  <c:v>0.04</c:v>
                </c:pt>
                <c:pt idx="133">
                  <c:v>0.04</c:v>
                </c:pt>
                <c:pt idx="134">
                  <c:v>0.04</c:v>
                </c:pt>
                <c:pt idx="135">
                  <c:v>0.04</c:v>
                </c:pt>
                <c:pt idx="136">
                  <c:v>0.01</c:v>
                </c:pt>
                <c:pt idx="137">
                  <c:v>0.01</c:v>
                </c:pt>
                <c:pt idx="138">
                  <c:v>0.01</c:v>
                </c:pt>
                <c:pt idx="139">
                  <c:v>0.01</c:v>
                </c:pt>
                <c:pt idx="140">
                  <c:v>0.02</c:v>
                </c:pt>
                <c:pt idx="141">
                  <c:v>0.05</c:v>
                </c:pt>
                <c:pt idx="142">
                  <c:v>0.05</c:v>
                </c:pt>
                <c:pt idx="143">
                  <c:v>0.05</c:v>
                </c:pt>
                <c:pt idx="144">
                  <c:v>0.05</c:v>
                </c:pt>
                <c:pt idx="145">
                  <c:v>0.03</c:v>
                </c:pt>
                <c:pt idx="146">
                  <c:v>0.01</c:v>
                </c:pt>
                <c:pt idx="147">
                  <c:v>0.01</c:v>
                </c:pt>
                <c:pt idx="148">
                  <c:v>0.04</c:v>
                </c:pt>
                <c:pt idx="149">
                  <c:v>0.05</c:v>
                </c:pt>
                <c:pt idx="150">
                  <c:v>0.05</c:v>
                </c:pt>
                <c:pt idx="151">
                  <c:v>0.04</c:v>
                </c:pt>
                <c:pt idx="152">
                  <c:v>0.03</c:v>
                </c:pt>
                <c:pt idx="153">
                  <c:v>0.01</c:v>
                </c:pt>
                <c:pt idx="154">
                  <c:v>0.03</c:v>
                </c:pt>
                <c:pt idx="155">
                  <c:v>0.02</c:v>
                </c:pt>
                <c:pt idx="156">
                  <c:v>0.01</c:v>
                </c:pt>
                <c:pt idx="157">
                  <c:v>0.04</c:v>
                </c:pt>
                <c:pt idx="158">
                  <c:v>0.04</c:v>
                </c:pt>
                <c:pt idx="159">
                  <c:v>0.02</c:v>
                </c:pt>
                <c:pt idx="160">
                  <c:v>0.01</c:v>
                </c:pt>
                <c:pt idx="161">
                  <c:v>0.04</c:v>
                </c:pt>
                <c:pt idx="162">
                  <c:v>0.04</c:v>
                </c:pt>
                <c:pt idx="163">
                  <c:v>0.03</c:v>
                </c:pt>
                <c:pt idx="164">
                  <c:v>0.03</c:v>
                </c:pt>
                <c:pt idx="165">
                  <c:v>0.02</c:v>
                </c:pt>
                <c:pt idx="166">
                  <c:v>0.02</c:v>
                </c:pt>
                <c:pt idx="167">
                  <c:v>0.01</c:v>
                </c:pt>
                <c:pt idx="168">
                  <c:v>0.01</c:v>
                </c:pt>
                <c:pt idx="169">
                  <c:v>0.01</c:v>
                </c:pt>
                <c:pt idx="170">
                  <c:v>0.01</c:v>
                </c:pt>
                <c:pt idx="171">
                  <c:v>0.01</c:v>
                </c:pt>
                <c:pt idx="172">
                  <c:v>0.01</c:v>
                </c:pt>
                <c:pt idx="173">
                  <c:v>0.01</c:v>
                </c:pt>
                <c:pt idx="174">
                  <c:v>0.01</c:v>
                </c:pt>
                <c:pt idx="175">
                  <c:v>0.03</c:v>
                </c:pt>
                <c:pt idx="176">
                  <c:v>0.04</c:v>
                </c:pt>
                <c:pt idx="177">
                  <c:v>0.01</c:v>
                </c:pt>
                <c:pt idx="178">
                  <c:v>0.01</c:v>
                </c:pt>
                <c:pt idx="179">
                  <c:v>0.01</c:v>
                </c:pt>
                <c:pt idx="180">
                  <c:v>0.01</c:v>
                </c:pt>
                <c:pt idx="181">
                  <c:v>0.01</c:v>
                </c:pt>
                <c:pt idx="182">
                  <c:v>0.01</c:v>
                </c:pt>
                <c:pt idx="183">
                  <c:v>0.02</c:v>
                </c:pt>
                <c:pt idx="184">
                  <c:v>0.02</c:v>
                </c:pt>
                <c:pt idx="185">
                  <c:v>0.04</c:v>
                </c:pt>
                <c:pt idx="186">
                  <c:v>0.05</c:v>
                </c:pt>
                <c:pt idx="187">
                  <c:v>0.05</c:v>
                </c:pt>
                <c:pt idx="188">
                  <c:v>0.04</c:v>
                </c:pt>
                <c:pt idx="189">
                  <c:v>0.04</c:v>
                </c:pt>
                <c:pt idx="190">
                  <c:v>0.01</c:v>
                </c:pt>
                <c:pt idx="191">
                  <c:v>0.04</c:v>
                </c:pt>
                <c:pt idx="192">
                  <c:v>0.04</c:v>
                </c:pt>
                <c:pt idx="193">
                  <c:v>0.04</c:v>
                </c:pt>
                <c:pt idx="194">
                  <c:v>0.02</c:v>
                </c:pt>
                <c:pt idx="195">
                  <c:v>0.01</c:v>
                </c:pt>
                <c:pt idx="196">
                  <c:v>0.01</c:v>
                </c:pt>
                <c:pt idx="197">
                  <c:v>0.01</c:v>
                </c:pt>
                <c:pt idx="198">
                  <c:v>0.01</c:v>
                </c:pt>
                <c:pt idx="199">
                  <c:v>0.01</c:v>
                </c:pt>
                <c:pt idx="200">
                  <c:v>0.05</c:v>
                </c:pt>
                <c:pt idx="201">
                  <c:v>0.05</c:v>
                </c:pt>
                <c:pt idx="202">
                  <c:v>0.02</c:v>
                </c:pt>
                <c:pt idx="203">
                  <c:v>0.01</c:v>
                </c:pt>
                <c:pt idx="204">
                  <c:v>0.01</c:v>
                </c:pt>
                <c:pt idx="205">
                  <c:v>0.02</c:v>
                </c:pt>
                <c:pt idx="206">
                  <c:v>0.01</c:v>
                </c:pt>
                <c:pt idx="207">
                  <c:v>0.01</c:v>
                </c:pt>
                <c:pt idx="208">
                  <c:v>0.01</c:v>
                </c:pt>
                <c:pt idx="209">
                  <c:v>0.01</c:v>
                </c:pt>
                <c:pt idx="210">
                  <c:v>0.01</c:v>
                </c:pt>
                <c:pt idx="211">
                  <c:v>0.04</c:v>
                </c:pt>
                <c:pt idx="212">
                  <c:v>0.01</c:v>
                </c:pt>
                <c:pt idx="213">
                  <c:v>0.01</c:v>
                </c:pt>
                <c:pt idx="214">
                  <c:v>0.01</c:v>
                </c:pt>
                <c:pt idx="215">
                  <c:v>0.01</c:v>
                </c:pt>
                <c:pt idx="216">
                  <c:v>0.01</c:v>
                </c:pt>
                <c:pt idx="217">
                  <c:v>0.01</c:v>
                </c:pt>
                <c:pt idx="218">
                  <c:v>0.02</c:v>
                </c:pt>
                <c:pt idx="219">
                  <c:v>0.02</c:v>
                </c:pt>
                <c:pt idx="220">
                  <c:v>0.01</c:v>
                </c:pt>
                <c:pt idx="221">
                  <c:v>0.01</c:v>
                </c:pt>
                <c:pt idx="222">
                  <c:v>0.01</c:v>
                </c:pt>
                <c:pt idx="223">
                  <c:v>0.03</c:v>
                </c:pt>
                <c:pt idx="224">
                  <c:v>0.01</c:v>
                </c:pt>
                <c:pt idx="225">
                  <c:v>0.01</c:v>
                </c:pt>
                <c:pt idx="226">
                  <c:v>0.01</c:v>
                </c:pt>
                <c:pt idx="227">
                  <c:v>0.01</c:v>
                </c:pt>
                <c:pt idx="228">
                  <c:v>0.01</c:v>
                </c:pt>
                <c:pt idx="229">
                  <c:v>0.01</c:v>
                </c:pt>
                <c:pt idx="230">
                  <c:v>0.01</c:v>
                </c:pt>
                <c:pt idx="231">
                  <c:v>0.01</c:v>
                </c:pt>
                <c:pt idx="232">
                  <c:v>0.01</c:v>
                </c:pt>
                <c:pt idx="233">
                  <c:v>0.01</c:v>
                </c:pt>
                <c:pt idx="234">
                  <c:v>0.01</c:v>
                </c:pt>
                <c:pt idx="235">
                  <c:v>0.01</c:v>
                </c:pt>
                <c:pt idx="236">
                  <c:v>0.01</c:v>
                </c:pt>
                <c:pt idx="237">
                  <c:v>0.01</c:v>
                </c:pt>
                <c:pt idx="238">
                  <c:v>0.01</c:v>
                </c:pt>
                <c:pt idx="239">
                  <c:v>0.03</c:v>
                </c:pt>
                <c:pt idx="240">
                  <c:v>0.05</c:v>
                </c:pt>
                <c:pt idx="241">
                  <c:v>0.04</c:v>
                </c:pt>
                <c:pt idx="242">
                  <c:v>0.01</c:v>
                </c:pt>
                <c:pt idx="243">
                  <c:v>0.01</c:v>
                </c:pt>
                <c:pt idx="244">
                  <c:v>0.01</c:v>
                </c:pt>
                <c:pt idx="245">
                  <c:v>0.01</c:v>
                </c:pt>
                <c:pt idx="246">
                  <c:v>0.03</c:v>
                </c:pt>
                <c:pt idx="247">
                  <c:v>0.02</c:v>
                </c:pt>
                <c:pt idx="248">
                  <c:v>0.01</c:v>
                </c:pt>
                <c:pt idx="249">
                  <c:v>0.01</c:v>
                </c:pt>
                <c:pt idx="250">
                  <c:v>0.01</c:v>
                </c:pt>
                <c:pt idx="251">
                  <c:v>0.02</c:v>
                </c:pt>
                <c:pt idx="252">
                  <c:v>0.01</c:v>
                </c:pt>
                <c:pt idx="253">
                  <c:v>0.01</c:v>
                </c:pt>
                <c:pt idx="254">
                  <c:v>0.01</c:v>
                </c:pt>
                <c:pt idx="255">
                  <c:v>0.01</c:v>
                </c:pt>
                <c:pt idx="256">
                  <c:v>0.03</c:v>
                </c:pt>
                <c:pt idx="257">
                  <c:v>0.01</c:v>
                </c:pt>
                <c:pt idx="258">
                  <c:v>0.01</c:v>
                </c:pt>
                <c:pt idx="259">
                  <c:v>0.01</c:v>
                </c:pt>
                <c:pt idx="260">
                  <c:v>0.01</c:v>
                </c:pt>
                <c:pt idx="261">
                  <c:v>0.01</c:v>
                </c:pt>
                <c:pt idx="262">
                  <c:v>0.02</c:v>
                </c:pt>
                <c:pt idx="263">
                  <c:v>0.03</c:v>
                </c:pt>
                <c:pt idx="264">
                  <c:v>0.04</c:v>
                </c:pt>
                <c:pt idx="265">
                  <c:v>0.05</c:v>
                </c:pt>
                <c:pt idx="266">
                  <c:v>0.05</c:v>
                </c:pt>
                <c:pt idx="267">
                  <c:v>0.05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0.02</c:v>
                </c:pt>
                <c:pt idx="275">
                  <c:v>0.01</c:v>
                </c:pt>
                <c:pt idx="276">
                  <c:v>0.01</c:v>
                </c:pt>
                <c:pt idx="277">
                  <c:v>0.01</c:v>
                </c:pt>
                <c:pt idx="278">
                  <c:v>0.02</c:v>
                </c:pt>
                <c:pt idx="279">
                  <c:v>0.03</c:v>
                </c:pt>
                <c:pt idx="280">
                  <c:v>0.01</c:v>
                </c:pt>
                <c:pt idx="281">
                  <c:v>0.01</c:v>
                </c:pt>
                <c:pt idx="282">
                  <c:v>0.01</c:v>
                </c:pt>
                <c:pt idx="283">
                  <c:v>0.01</c:v>
                </c:pt>
                <c:pt idx="284">
                  <c:v>0.01</c:v>
                </c:pt>
                <c:pt idx="285">
                  <c:v>0.01</c:v>
                </c:pt>
                <c:pt idx="286">
                  <c:v>0.05</c:v>
                </c:pt>
                <c:pt idx="287">
                  <c:v>0.04</c:v>
                </c:pt>
                <c:pt idx="288">
                  <c:v>0.04</c:v>
                </c:pt>
                <c:pt idx="289">
                  <c:v>0.02</c:v>
                </c:pt>
                <c:pt idx="290">
                  <c:v>0.01</c:v>
                </c:pt>
                <c:pt idx="291">
                  <c:v>0.01</c:v>
                </c:pt>
                <c:pt idx="292">
                  <c:v>0.02</c:v>
                </c:pt>
                <c:pt idx="293">
                  <c:v>0.04</c:v>
                </c:pt>
                <c:pt idx="294">
                  <c:v>0.02</c:v>
                </c:pt>
                <c:pt idx="295">
                  <c:v>0.01</c:v>
                </c:pt>
                <c:pt idx="296">
                  <c:v>0.01</c:v>
                </c:pt>
                <c:pt idx="297">
                  <c:v>0.01</c:v>
                </c:pt>
                <c:pt idx="298">
                  <c:v>0.01</c:v>
                </c:pt>
                <c:pt idx="299">
                  <c:v>0.02</c:v>
                </c:pt>
                <c:pt idx="300">
                  <c:v>0.05</c:v>
                </c:pt>
                <c:pt idx="301">
                  <c:v>0.05</c:v>
                </c:pt>
                <c:pt idx="302">
                  <c:v>0.05</c:v>
                </c:pt>
                <c:pt idx="303">
                  <c:v>0.04</c:v>
                </c:pt>
                <c:pt idx="304">
                  <c:v>0.05</c:v>
                </c:pt>
                <c:pt idx="305">
                  <c:v>0.04</c:v>
                </c:pt>
                <c:pt idx="306">
                  <c:v>0.01</c:v>
                </c:pt>
                <c:pt idx="307">
                  <c:v>0.01</c:v>
                </c:pt>
                <c:pt idx="308">
                  <c:v>0.01</c:v>
                </c:pt>
                <c:pt idx="309">
                  <c:v>0.01</c:v>
                </c:pt>
                <c:pt idx="310">
                  <c:v>0.01</c:v>
                </c:pt>
                <c:pt idx="311">
                  <c:v>0.01</c:v>
                </c:pt>
                <c:pt idx="312">
                  <c:v>0.01</c:v>
                </c:pt>
                <c:pt idx="313">
                  <c:v>0.04</c:v>
                </c:pt>
                <c:pt idx="314">
                  <c:v>0.04</c:v>
                </c:pt>
                <c:pt idx="315">
                  <c:v>0.02</c:v>
                </c:pt>
                <c:pt idx="316">
                  <c:v>0.01</c:v>
                </c:pt>
                <c:pt idx="317">
                  <c:v>0.01</c:v>
                </c:pt>
                <c:pt idx="318">
                  <c:v>0.01</c:v>
                </c:pt>
                <c:pt idx="319">
                  <c:v>0.01</c:v>
                </c:pt>
                <c:pt idx="320">
                  <c:v>0.01</c:v>
                </c:pt>
                <c:pt idx="321">
                  <c:v>0.01</c:v>
                </c:pt>
                <c:pt idx="322">
                  <c:v>0.01</c:v>
                </c:pt>
                <c:pt idx="323">
                  <c:v>0.01</c:v>
                </c:pt>
                <c:pt idx="324">
                  <c:v>0.01</c:v>
                </c:pt>
                <c:pt idx="325">
                  <c:v>0.01</c:v>
                </c:pt>
                <c:pt idx="326">
                  <c:v>0.01</c:v>
                </c:pt>
                <c:pt idx="327">
                  <c:v>0.01</c:v>
                </c:pt>
                <c:pt idx="328">
                  <c:v>0.01</c:v>
                </c:pt>
                <c:pt idx="329">
                  <c:v>0.04</c:v>
                </c:pt>
                <c:pt idx="330">
                  <c:v>0.03</c:v>
                </c:pt>
                <c:pt idx="331">
                  <c:v>0.04</c:v>
                </c:pt>
                <c:pt idx="332">
                  <c:v>0.04</c:v>
                </c:pt>
                <c:pt idx="333">
                  <c:v>0.04</c:v>
                </c:pt>
                <c:pt idx="334">
                  <c:v>0.04</c:v>
                </c:pt>
                <c:pt idx="335">
                  <c:v>0.01</c:v>
                </c:pt>
                <c:pt idx="336">
                  <c:v>0.01</c:v>
                </c:pt>
                <c:pt idx="337">
                  <c:v>0.02</c:v>
                </c:pt>
                <c:pt idx="338">
                  <c:v>0.04</c:v>
                </c:pt>
                <c:pt idx="339">
                  <c:v>0.04</c:v>
                </c:pt>
                <c:pt idx="340">
                  <c:v>0.04</c:v>
                </c:pt>
                <c:pt idx="341">
                  <c:v>0.04</c:v>
                </c:pt>
                <c:pt idx="342">
                  <c:v>0.02</c:v>
                </c:pt>
                <c:pt idx="343">
                  <c:v>0.04</c:v>
                </c:pt>
                <c:pt idx="344">
                  <c:v>0.05</c:v>
                </c:pt>
                <c:pt idx="345">
                  <c:v>0.05</c:v>
                </c:pt>
                <c:pt idx="346">
                  <c:v>0.03</c:v>
                </c:pt>
                <c:pt idx="347">
                  <c:v>0.02</c:v>
                </c:pt>
                <c:pt idx="348">
                  <c:v>0.04</c:v>
                </c:pt>
                <c:pt idx="349">
                  <c:v>0.04</c:v>
                </c:pt>
                <c:pt idx="350">
                  <c:v>0.02</c:v>
                </c:pt>
                <c:pt idx="351">
                  <c:v>0.01</c:v>
                </c:pt>
                <c:pt idx="352">
                  <c:v>0.02</c:v>
                </c:pt>
                <c:pt idx="353">
                  <c:v>0.04</c:v>
                </c:pt>
                <c:pt idx="354">
                  <c:v>0.04</c:v>
                </c:pt>
                <c:pt idx="355">
                  <c:v>0.03</c:v>
                </c:pt>
                <c:pt idx="356">
                  <c:v>0.01</c:v>
                </c:pt>
                <c:pt idx="357">
                  <c:v>0.04</c:v>
                </c:pt>
                <c:pt idx="358">
                  <c:v>0.04</c:v>
                </c:pt>
                <c:pt idx="359">
                  <c:v>0.01</c:v>
                </c:pt>
                <c:pt idx="360">
                  <c:v>0.02</c:v>
                </c:pt>
                <c:pt idx="361">
                  <c:v>0.02</c:v>
                </c:pt>
                <c:pt idx="362">
                  <c:v>0.04</c:v>
                </c:pt>
                <c:pt idx="363">
                  <c:v>0.01</c:v>
                </c:pt>
                <c:pt idx="364">
                  <c:v>0.01</c:v>
                </c:pt>
                <c:pt idx="365">
                  <c:v>0.01</c:v>
                </c:pt>
                <c:pt idx="366">
                  <c:v>0.01</c:v>
                </c:pt>
                <c:pt idx="367">
                  <c:v>0.02</c:v>
                </c:pt>
                <c:pt idx="368">
                  <c:v>0.04</c:v>
                </c:pt>
                <c:pt idx="369">
                  <c:v>0.01</c:v>
                </c:pt>
                <c:pt idx="370">
                  <c:v>0.01</c:v>
                </c:pt>
                <c:pt idx="371">
                  <c:v>0.02</c:v>
                </c:pt>
                <c:pt idx="372">
                  <c:v>0.03</c:v>
                </c:pt>
                <c:pt idx="373">
                  <c:v>0.04</c:v>
                </c:pt>
                <c:pt idx="374">
                  <c:v>0.04</c:v>
                </c:pt>
                <c:pt idx="375">
                  <c:v>0.03</c:v>
                </c:pt>
                <c:pt idx="376">
                  <c:v>0.04</c:v>
                </c:pt>
                <c:pt idx="377">
                  <c:v>0.04</c:v>
                </c:pt>
                <c:pt idx="378">
                  <c:v>0.04</c:v>
                </c:pt>
                <c:pt idx="379">
                  <c:v>0.04</c:v>
                </c:pt>
                <c:pt idx="380">
                  <c:v>0.04</c:v>
                </c:pt>
                <c:pt idx="381">
                  <c:v>0.02</c:v>
                </c:pt>
                <c:pt idx="382">
                  <c:v>0.04</c:v>
                </c:pt>
                <c:pt idx="383">
                  <c:v>0.05</c:v>
                </c:pt>
                <c:pt idx="384">
                  <c:v>0.05</c:v>
                </c:pt>
                <c:pt idx="385">
                  <c:v>0.04</c:v>
                </c:pt>
                <c:pt idx="386">
                  <c:v>0.04</c:v>
                </c:pt>
                <c:pt idx="387">
                  <c:v>0.02</c:v>
                </c:pt>
                <c:pt idx="388">
                  <c:v>0.05</c:v>
                </c:pt>
                <c:pt idx="389">
                  <c:v>0.04</c:v>
                </c:pt>
                <c:pt idx="390">
                  <c:v>0.04</c:v>
                </c:pt>
                <c:pt idx="391">
                  <c:v>0.04</c:v>
                </c:pt>
                <c:pt idx="392">
                  <c:v>0.02</c:v>
                </c:pt>
              </c:numCache>
            </c:numRef>
          </c:yVal>
          <c:smooth val="1"/>
        </c:ser>
        <c:axId val="99400320"/>
        <c:axId val="99397632"/>
      </c:scatterChart>
      <c:valAx>
        <c:axId val="99393920"/>
        <c:scaling>
          <c:orientation val="minMax"/>
          <c:max val="0.68"/>
          <c:min val="0.62000000000000011"/>
        </c:scaling>
        <c:axPos val="b"/>
        <c:numFmt formatCode="h:mm:ss" sourceLinked="1"/>
        <c:tickLblPos val="nextTo"/>
        <c:crossAx val="99395456"/>
        <c:crosses val="autoZero"/>
        <c:crossBetween val="midCat"/>
      </c:valAx>
      <c:valAx>
        <c:axId val="99395456"/>
        <c:scaling>
          <c:orientation val="minMax"/>
          <c:min val="0"/>
        </c:scaling>
        <c:axPos val="l"/>
        <c:majorGridlines/>
        <c:numFmt formatCode="General" sourceLinked="1"/>
        <c:tickLblPos val="nextTo"/>
        <c:crossAx val="99393920"/>
        <c:crosses val="autoZero"/>
        <c:crossBetween val="midCat"/>
      </c:valAx>
      <c:valAx>
        <c:axId val="99397632"/>
        <c:scaling>
          <c:orientation val="minMax"/>
          <c:max val="0.5"/>
          <c:min val="0"/>
        </c:scaling>
        <c:axPos val="r"/>
        <c:numFmt formatCode="0.00" sourceLinked="0"/>
        <c:tickLblPos val="nextTo"/>
        <c:crossAx val="99400320"/>
        <c:crosses val="max"/>
        <c:crossBetween val="midCat"/>
      </c:valAx>
      <c:valAx>
        <c:axId val="99400320"/>
        <c:scaling>
          <c:orientation val="minMax"/>
        </c:scaling>
        <c:delete val="1"/>
        <c:axPos val="b"/>
        <c:numFmt formatCode="h:mm:ss" sourceLinked="1"/>
        <c:tickLblPos val="none"/>
        <c:crossAx val="993976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7.1738601005110092E-2"/>
          <c:y val="0.3181289800915395"/>
          <c:w val="0.18612990217632325"/>
          <c:h val="0.22357898632149698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100"/>
          </a:pPr>
          <a:endParaRPr lang="cs-CZ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jpeg"/><Relationship Id="rId1" Type="http://schemas.openxmlformats.org/officeDocument/2006/relationships/chart" Target="../charts/chart1.xml"/><Relationship Id="rId5" Type="http://schemas.openxmlformats.org/officeDocument/2006/relationships/image" Target="../media/image4.jpeg"/><Relationship Id="rId4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108858</xdr:colOff>
      <xdr:row>17</xdr:row>
      <xdr:rowOff>68035</xdr:rowOff>
    </xdr:from>
    <xdr:to>
      <xdr:col>17</xdr:col>
      <xdr:colOff>608611</xdr:colOff>
      <xdr:row>45</xdr:row>
      <xdr:rowOff>95250</xdr:rowOff>
    </xdr:to>
    <xdr:graphicFrame macro="">
      <xdr:nvGraphicFramePr>
        <xdr:cNvPr id="34" name="Graf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571501</xdr:colOff>
      <xdr:row>7</xdr:row>
      <xdr:rowOff>23813</xdr:rowOff>
    </xdr:from>
    <xdr:to>
      <xdr:col>33</xdr:col>
      <xdr:colOff>456920</xdr:colOff>
      <xdr:row>37</xdr:row>
      <xdr:rowOff>70933</xdr:rowOff>
    </xdr:to>
    <xdr:grpSp>
      <xdr:nvGrpSpPr>
        <xdr:cNvPr id="24" name="Skupina 23"/>
        <xdr:cNvGrpSpPr/>
      </xdr:nvGrpSpPr>
      <xdr:grpSpPr>
        <a:xfrm>
          <a:off x="20660592" y="1426586"/>
          <a:ext cx="7799828" cy="5935302"/>
          <a:chOff x="21417644" y="1425349"/>
          <a:chExt cx="7849389" cy="5949124"/>
        </a:xfrm>
      </xdr:grpSpPr>
      <xdr:pic>
        <xdr:nvPicPr>
          <xdr:cNvPr id="14" name="Obrázek 13" descr="Fotka1975.jpg"/>
          <xdr:cNvPicPr>
            <a:picLocks noChangeAspect="1"/>
          </xdr:cNvPicPr>
        </xdr:nvPicPr>
        <xdr:blipFill>
          <a:blip xmlns:r="http://schemas.openxmlformats.org/officeDocument/2006/relationships" r:embed="rId2" cstate="print"/>
          <a:stretch>
            <a:fillRect/>
          </a:stretch>
        </xdr:blipFill>
        <xdr:spPr>
          <a:xfrm>
            <a:off x="21417644" y="1425349"/>
            <a:ext cx="7849389" cy="5949124"/>
          </a:xfrm>
          <a:prstGeom prst="rect">
            <a:avLst/>
          </a:prstGeom>
        </xdr:spPr>
      </xdr:pic>
      <xdr:grpSp>
        <xdr:nvGrpSpPr>
          <xdr:cNvPr id="33" name="Skupina 32"/>
          <xdr:cNvGrpSpPr/>
        </xdr:nvGrpSpPr>
        <xdr:grpSpPr>
          <a:xfrm>
            <a:off x="24497804" y="2624941"/>
            <a:ext cx="2589522" cy="2722897"/>
            <a:chOff x="24184927" y="1953649"/>
            <a:chExt cx="2560718" cy="2360152"/>
          </a:xfrm>
        </xdr:grpSpPr>
        <xdr:sp macro="" textlink="">
          <xdr:nvSpPr>
            <xdr:cNvPr id="31" name="TextovéPole 30"/>
            <xdr:cNvSpPr txBox="1"/>
          </xdr:nvSpPr>
          <xdr:spPr>
            <a:xfrm>
              <a:off x="24771373" y="3863528"/>
              <a:ext cx="1974272" cy="45027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1100" baseline="0"/>
                <a:t>newton RH</a:t>
              </a:r>
              <a:endParaRPr lang="cs-CZ" sz="1100"/>
            </a:p>
          </xdr:txBody>
        </xdr:sp>
        <xdr:sp macro="" textlink="">
          <xdr:nvSpPr>
            <xdr:cNvPr id="32" name="TextovéPole 31"/>
            <xdr:cNvSpPr txBox="1"/>
          </xdr:nvSpPr>
          <xdr:spPr>
            <a:xfrm>
              <a:off x="24184927" y="1953649"/>
              <a:ext cx="1974272" cy="45027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1100"/>
                <a:t>Tempearture Amb 2, </a:t>
              </a:r>
              <a:r>
                <a:rPr lang="en-US" sz="1100" baseline="0"/>
                <a:t> newton Air speed</a:t>
              </a:r>
              <a:endParaRPr lang="cs-CZ" sz="1100"/>
            </a:p>
          </xdr:txBody>
        </xdr:sp>
      </xdr:grpSp>
    </xdr:grpSp>
    <xdr:clientData/>
  </xdr:twoCellAnchor>
  <xdr:twoCellAnchor>
    <xdr:from>
      <xdr:col>41</xdr:col>
      <xdr:colOff>41143</xdr:colOff>
      <xdr:row>39</xdr:row>
      <xdr:rowOff>10526</xdr:rowOff>
    </xdr:from>
    <xdr:to>
      <xdr:col>50</xdr:col>
      <xdr:colOff>394330</xdr:colOff>
      <xdr:row>79</xdr:row>
      <xdr:rowOff>182085</xdr:rowOff>
    </xdr:to>
    <xdr:grpSp>
      <xdr:nvGrpSpPr>
        <xdr:cNvPr id="35" name="Skupina 34"/>
        <xdr:cNvGrpSpPr/>
      </xdr:nvGrpSpPr>
      <xdr:grpSpPr>
        <a:xfrm>
          <a:off x="32893734" y="7682481"/>
          <a:ext cx="5808414" cy="7999377"/>
          <a:chOff x="33534507" y="7682481"/>
          <a:chExt cx="5808414" cy="7912786"/>
        </a:xfrm>
      </xdr:grpSpPr>
      <xdr:pic>
        <xdr:nvPicPr>
          <xdr:cNvPr id="21" name="Obrázek 20" descr="Fotka1977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33534507" y="7682481"/>
            <a:ext cx="5808414" cy="7912786"/>
          </a:xfrm>
          <a:prstGeom prst="rect">
            <a:avLst/>
          </a:prstGeom>
        </xdr:spPr>
      </xdr:pic>
      <xdr:sp macro="" textlink="">
        <xdr:nvSpPr>
          <xdr:cNvPr id="27" name="TextovéPole 26"/>
          <xdr:cNvSpPr txBox="1"/>
        </xdr:nvSpPr>
        <xdr:spPr>
          <a:xfrm>
            <a:off x="33879660" y="13417609"/>
            <a:ext cx="1347997" cy="29839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sz="1100"/>
              <a:t>Tempearture Amb </a:t>
            </a:r>
            <a:r>
              <a:rPr lang="cs-CZ" sz="1100"/>
              <a:t>1</a:t>
            </a:r>
          </a:p>
        </xdr:txBody>
      </xdr:sp>
      <xdr:sp macro="" textlink="">
        <xdr:nvSpPr>
          <xdr:cNvPr id="28" name="TextovéPole 27"/>
          <xdr:cNvSpPr txBox="1"/>
        </xdr:nvSpPr>
        <xdr:spPr>
          <a:xfrm>
            <a:off x="33735831" y="11152612"/>
            <a:ext cx="1983874" cy="51827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sz="1100" baseline="0"/>
              <a:t>newton RH</a:t>
            </a:r>
            <a:endParaRPr lang="cs-CZ" sz="1100"/>
          </a:p>
        </xdr:txBody>
      </xdr:sp>
      <xdr:sp macro="" textlink="">
        <xdr:nvSpPr>
          <xdr:cNvPr id="29" name="TextovéPole 28"/>
          <xdr:cNvSpPr txBox="1"/>
        </xdr:nvSpPr>
        <xdr:spPr>
          <a:xfrm>
            <a:off x="33735831" y="9524702"/>
            <a:ext cx="1983874" cy="51827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sz="1100"/>
              <a:t>Tempearture Amb 2, </a:t>
            </a:r>
            <a:r>
              <a:rPr lang="en-US" sz="1100" baseline="0"/>
              <a:t> newton Air speed</a:t>
            </a:r>
            <a:endParaRPr lang="cs-CZ" sz="1100"/>
          </a:p>
        </xdr:txBody>
      </xdr:sp>
    </xdr:grpSp>
    <xdr:clientData/>
  </xdr:twoCellAnchor>
  <xdr:twoCellAnchor editAs="oneCell">
    <xdr:from>
      <xdr:col>23</xdr:col>
      <xdr:colOff>457200</xdr:colOff>
      <xdr:row>39</xdr:row>
      <xdr:rowOff>114300</xdr:rowOff>
    </xdr:from>
    <xdr:to>
      <xdr:col>30</xdr:col>
      <xdr:colOff>248412</xdr:colOff>
      <xdr:row>80</xdr:row>
      <xdr:rowOff>13716</xdr:rowOff>
    </xdr:to>
    <xdr:pic>
      <xdr:nvPicPr>
        <xdr:cNvPr id="15" name="Obrázek 14" descr="Fotka1989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0688300" y="7734300"/>
          <a:ext cx="5925312" cy="7900416"/>
        </a:xfrm>
        <a:prstGeom prst="rect">
          <a:avLst/>
        </a:prstGeom>
      </xdr:spPr>
    </xdr:pic>
    <xdr:clientData/>
  </xdr:twoCellAnchor>
  <xdr:twoCellAnchor editAs="oneCell">
    <xdr:from>
      <xdr:col>30</xdr:col>
      <xdr:colOff>492900</xdr:colOff>
      <xdr:row>39</xdr:row>
      <xdr:rowOff>188100</xdr:rowOff>
    </xdr:from>
    <xdr:to>
      <xdr:col>40</xdr:col>
      <xdr:colOff>322212</xdr:colOff>
      <xdr:row>80</xdr:row>
      <xdr:rowOff>87516</xdr:rowOff>
    </xdr:to>
    <xdr:pic>
      <xdr:nvPicPr>
        <xdr:cNvPr id="16" name="Obrázek 15" descr="Fotka1991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6858100" y="7808100"/>
          <a:ext cx="5925312" cy="7900416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0.62989</cdr:x>
      <cdr:y>0.0995</cdr:y>
    </cdr:from>
    <cdr:to>
      <cdr:x>0.90775</cdr:x>
      <cdr:y>0.95341</cdr:y>
    </cdr:to>
    <cdr:sp macro="" textlink="">
      <cdr:nvSpPr>
        <cdr:cNvPr id="9" name="Obdélník 8"/>
        <cdr:cNvSpPr/>
      </cdr:nvSpPr>
      <cdr:spPr>
        <a:xfrm xmlns:a="http://schemas.openxmlformats.org/drawingml/2006/main">
          <a:off x="5692733" y="545497"/>
          <a:ext cx="2511136" cy="4681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cs-CZ"/>
        </a:p>
      </cdr:txBody>
    </cdr:sp>
  </cdr:relSizeAnchor>
  <cdr:relSizeAnchor xmlns:cdr="http://schemas.openxmlformats.org/drawingml/2006/chartDrawing">
    <cdr:from>
      <cdr:x>0.64366</cdr:x>
      <cdr:y>0.36578</cdr:y>
    </cdr:from>
    <cdr:to>
      <cdr:x>0.78963</cdr:x>
      <cdr:y>0.48177</cdr:y>
    </cdr:to>
    <cdr:sp macro="" textlink="">
      <cdr:nvSpPr>
        <cdr:cNvPr id="10" name="TextovéPole 9"/>
        <cdr:cNvSpPr txBox="1"/>
      </cdr:nvSpPr>
      <cdr:spPr>
        <a:xfrm xmlns:a="http://schemas.openxmlformats.org/drawingml/2006/main">
          <a:off x="5817128" y="2005369"/>
          <a:ext cx="1319221" cy="635909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cs-CZ" sz="1200">
              <a:solidFill>
                <a:srgbClr val="FF0000"/>
              </a:solidFill>
            </a:rPr>
            <a:t>15:45- 14:15 calibration period</a:t>
          </a:r>
        </a:p>
        <a:p xmlns:a="http://schemas.openxmlformats.org/drawingml/2006/main">
          <a:endParaRPr lang="cs-CZ" sz="1200">
            <a:solidFill>
              <a:srgbClr val="FF0000"/>
            </a:solidFill>
          </a:endParaRPr>
        </a:p>
      </cdr:txBody>
    </cdr:sp>
  </cdr:relSizeAnchor>
</c:userShapes>
</file>

<file path=xl/queryTables/queryTable1.xml><?xml version="1.0" encoding="utf-8"?>
<queryTable xmlns="http://schemas.openxmlformats.org/spreadsheetml/2006/main" name="Best_calibration_12.6._end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O379"/>
  <sheetViews>
    <sheetView tabSelected="1" workbookViewId="0">
      <selection activeCell="D35" sqref="D35"/>
    </sheetView>
  </sheetViews>
  <sheetFormatPr defaultRowHeight="15"/>
  <cols>
    <col min="2" max="2" width="20.5703125" bestFit="1" customWidth="1"/>
    <col min="3" max="3" width="15.85546875" customWidth="1"/>
    <col min="4" max="4" width="59.28515625" bestFit="1" customWidth="1"/>
    <col min="5" max="5" width="49.140625" customWidth="1"/>
    <col min="6" max="6" width="64.7109375" bestFit="1" customWidth="1"/>
    <col min="7" max="38" width="21" bestFit="1" customWidth="1"/>
    <col min="39" max="39" width="19.42578125" bestFit="1" customWidth="1"/>
    <col min="40" max="40" width="24.85546875" bestFit="1" customWidth="1"/>
    <col min="41" max="72" width="19.42578125" bestFit="1" customWidth="1"/>
    <col min="73" max="73" width="14.42578125" bestFit="1" customWidth="1"/>
    <col min="74" max="76" width="8.7109375" bestFit="1" customWidth="1"/>
    <col min="77" max="77" width="11.140625" bestFit="1" customWidth="1"/>
    <col min="78" max="78" width="18.140625" bestFit="1" customWidth="1"/>
    <col min="79" max="79" width="13.28515625" bestFit="1" customWidth="1"/>
    <col min="80" max="80" width="9.85546875" bestFit="1" customWidth="1"/>
  </cols>
  <sheetData>
    <row r="2" spans="2:15" ht="18.75">
      <c r="B2" s="2" t="s">
        <v>140</v>
      </c>
      <c r="C2" s="2"/>
      <c r="N2" s="32"/>
      <c r="O2" s="32"/>
    </row>
    <row r="3" spans="2:15" ht="18.75">
      <c r="B3" s="2"/>
      <c r="C3" s="2"/>
      <c r="N3" s="32"/>
      <c r="O3" s="32"/>
    </row>
    <row r="4" spans="2:15" ht="18.75">
      <c r="B4" s="79" t="s">
        <v>87</v>
      </c>
      <c r="C4" s="79"/>
      <c r="N4" s="32"/>
      <c r="O4" s="32"/>
    </row>
    <row r="5" spans="2:15" ht="15.75" thickBot="1">
      <c r="N5" s="32"/>
      <c r="O5" s="32"/>
    </row>
    <row r="6" spans="2:15">
      <c r="B6" s="80" t="s">
        <v>88</v>
      </c>
      <c r="C6" s="81" t="s">
        <v>89</v>
      </c>
      <c r="D6" s="82" t="s">
        <v>90</v>
      </c>
      <c r="E6" s="82" t="s">
        <v>91</v>
      </c>
      <c r="F6" s="83" t="s">
        <v>92</v>
      </c>
      <c r="G6" s="36"/>
      <c r="N6" s="32"/>
      <c r="O6" s="32"/>
    </row>
    <row r="7" spans="2:15">
      <c r="B7" s="37" t="s">
        <v>130</v>
      </c>
      <c r="C7" s="150">
        <v>0.63263888888888886</v>
      </c>
      <c r="D7" s="94" t="s">
        <v>141</v>
      </c>
      <c r="E7" s="84" t="s">
        <v>131</v>
      </c>
      <c r="F7" s="106" t="s">
        <v>142</v>
      </c>
      <c r="G7" s="38"/>
      <c r="N7" s="32"/>
      <c r="O7" s="32"/>
    </row>
    <row r="8" spans="2:15">
      <c r="B8" s="37" t="s">
        <v>132</v>
      </c>
      <c r="C8" s="151">
        <v>0.65625</v>
      </c>
      <c r="D8" s="32" t="s">
        <v>125</v>
      </c>
      <c r="E8" s="84" t="s">
        <v>96</v>
      </c>
      <c r="F8" s="32" t="s">
        <v>128</v>
      </c>
      <c r="G8" s="38"/>
      <c r="N8" s="32"/>
      <c r="O8" s="32"/>
    </row>
    <row r="9" spans="2:15">
      <c r="B9" s="149">
        <v>0.20833333333333334</v>
      </c>
      <c r="C9" s="151">
        <v>0.67708333333333337</v>
      </c>
      <c r="D9" s="61" t="s">
        <v>114</v>
      </c>
      <c r="E9" s="84"/>
      <c r="G9" s="38"/>
      <c r="N9" s="32"/>
      <c r="O9" s="32"/>
    </row>
    <row r="10" spans="2:15">
      <c r="B10" s="37"/>
      <c r="C10" s="151"/>
      <c r="D10" s="32"/>
      <c r="E10" s="84"/>
      <c r="G10" s="38"/>
      <c r="N10" s="32"/>
      <c r="O10" s="32"/>
    </row>
    <row r="11" spans="2:15">
      <c r="B11" s="37"/>
      <c r="C11" s="151"/>
      <c r="D11" s="32"/>
      <c r="E11" s="84"/>
      <c r="F11" s="32"/>
      <c r="G11" s="38"/>
      <c r="N11" s="32"/>
      <c r="O11" s="32"/>
    </row>
    <row r="12" spans="2:15">
      <c r="B12" s="37"/>
      <c r="C12" s="151"/>
      <c r="D12" s="32"/>
      <c r="E12" s="84"/>
      <c r="F12" s="32"/>
      <c r="G12" s="38"/>
      <c r="N12" s="32"/>
      <c r="O12" s="32"/>
    </row>
    <row r="13" spans="2:15">
      <c r="B13" s="37"/>
      <c r="C13" s="85"/>
      <c r="D13" s="136"/>
      <c r="E13" s="84"/>
      <c r="F13" s="32"/>
      <c r="G13" s="38"/>
      <c r="N13" s="32"/>
      <c r="O13" s="32"/>
    </row>
    <row r="14" spans="2:15">
      <c r="B14" s="37"/>
      <c r="C14" s="39"/>
      <c r="D14" s="136"/>
      <c r="E14" s="84"/>
      <c r="F14" s="32"/>
      <c r="G14" s="38"/>
      <c r="N14" s="32"/>
      <c r="O14" s="32"/>
    </row>
    <row r="15" spans="2:15">
      <c r="C15" s="39"/>
      <c r="D15" s="136"/>
      <c r="E15" s="84"/>
      <c r="F15" s="61"/>
      <c r="G15" s="38"/>
      <c r="N15" s="32"/>
      <c r="O15" s="32"/>
    </row>
    <row r="16" spans="2:15" ht="15.75" thickBot="1">
      <c r="B16" s="34"/>
      <c r="C16" s="86"/>
      <c r="D16" s="137"/>
      <c r="E16" s="87"/>
      <c r="F16" s="46"/>
      <c r="G16" s="47"/>
      <c r="N16" s="32"/>
      <c r="O16" s="32"/>
    </row>
    <row r="17" spans="2:15">
      <c r="N17" s="32"/>
      <c r="O17" s="32"/>
    </row>
    <row r="18" spans="2:15">
      <c r="N18" s="32"/>
      <c r="O18" s="32"/>
    </row>
    <row r="19" spans="2:15">
      <c r="B19" s="88" t="s">
        <v>133</v>
      </c>
      <c r="C19" s="89"/>
      <c r="E19" s="89"/>
      <c r="N19" s="32"/>
      <c r="O19" s="32"/>
    </row>
    <row r="20" spans="2:15">
      <c r="B20" s="88"/>
      <c r="C20" s="89"/>
      <c r="E20" s="89"/>
      <c r="N20" s="32"/>
      <c r="O20" s="32"/>
    </row>
    <row r="21" spans="2:15">
      <c r="B21" s="32"/>
      <c r="C21" s="90" t="s">
        <v>89</v>
      </c>
      <c r="D21" s="91" t="s">
        <v>90</v>
      </c>
      <c r="N21" s="32"/>
      <c r="O21" s="32"/>
    </row>
    <row r="22" spans="2:15">
      <c r="C22" s="152">
        <v>0.63263888888888886</v>
      </c>
      <c r="D22" s="71" t="s">
        <v>143</v>
      </c>
      <c r="N22" s="32"/>
      <c r="O22" s="32"/>
    </row>
    <row r="23" spans="2:15" ht="30">
      <c r="B23" s="85"/>
      <c r="C23" s="152">
        <v>0.65625</v>
      </c>
      <c r="D23" s="153" t="s">
        <v>144</v>
      </c>
      <c r="N23" s="32"/>
      <c r="O23" s="32"/>
    </row>
    <row r="24" spans="2:15">
      <c r="B24" s="85"/>
      <c r="C24" s="92">
        <v>0.67708333333333337</v>
      </c>
      <c r="D24" s="94" t="s">
        <v>145</v>
      </c>
      <c r="N24" s="32"/>
      <c r="O24" s="32"/>
    </row>
    <row r="25" spans="2:15">
      <c r="B25" s="85"/>
      <c r="C25" s="92"/>
      <c r="D25" s="93"/>
      <c r="N25" s="32"/>
      <c r="O25" s="32"/>
    </row>
    <row r="26" spans="2:15">
      <c r="B26" s="85"/>
      <c r="C26" s="92"/>
      <c r="D26" s="94"/>
      <c r="N26" s="32"/>
      <c r="O26" s="32"/>
    </row>
    <row r="27" spans="2:15">
      <c r="B27" s="85"/>
      <c r="C27" s="92"/>
      <c r="D27" s="94"/>
      <c r="N27" s="32"/>
      <c r="O27" s="32"/>
    </row>
    <row r="28" spans="2:15">
      <c r="B28" s="85"/>
      <c r="C28" s="92"/>
      <c r="D28" s="94"/>
      <c r="N28" s="32"/>
      <c r="O28" s="32"/>
    </row>
    <row r="29" spans="2:15">
      <c r="B29" s="85"/>
      <c r="C29" s="92"/>
      <c r="D29" s="94"/>
      <c r="N29" s="32"/>
      <c r="O29" s="32"/>
    </row>
    <row r="30" spans="2:15">
      <c r="B30" s="85"/>
      <c r="C30" s="92"/>
      <c r="D30" s="94"/>
      <c r="N30" s="32"/>
      <c r="O30" s="32"/>
    </row>
    <row r="31" spans="2:15">
      <c r="C31" s="95"/>
      <c r="D31" s="96"/>
      <c r="N31" s="32"/>
      <c r="O31" s="32"/>
    </row>
    <row r="32" spans="2:15">
      <c r="C32" s="39"/>
      <c r="D32" s="32"/>
      <c r="N32" s="32"/>
      <c r="O32" s="32"/>
    </row>
    <row r="33" spans="2:15">
      <c r="B33" s="97" t="s">
        <v>93</v>
      </c>
      <c r="N33" s="32"/>
      <c r="O33" s="32"/>
    </row>
    <row r="34" spans="2:15">
      <c r="B34" s="97"/>
      <c r="N34" s="32"/>
      <c r="O34" s="32"/>
    </row>
    <row r="35" spans="2:15">
      <c r="B35" s="98" t="s">
        <v>115</v>
      </c>
      <c r="C35" s="68"/>
      <c r="D35" s="68" t="s">
        <v>146</v>
      </c>
      <c r="E35" s="69"/>
      <c r="N35" s="32"/>
      <c r="O35" s="32"/>
    </row>
    <row r="36" spans="2:15">
      <c r="B36" s="99"/>
      <c r="C36" s="60"/>
      <c r="D36" s="32"/>
      <c r="E36" s="94"/>
      <c r="N36" s="32"/>
      <c r="O36" s="32"/>
    </row>
    <row r="37" spans="2:15">
      <c r="B37" s="100"/>
      <c r="C37" s="101"/>
      <c r="D37" s="101"/>
      <c r="E37" s="102"/>
      <c r="N37" s="32"/>
      <c r="O37" s="32"/>
    </row>
    <row r="38" spans="2:15">
      <c r="B38" s="67" t="s">
        <v>94</v>
      </c>
      <c r="C38" s="68"/>
      <c r="D38" s="68"/>
      <c r="E38" s="69"/>
      <c r="N38" s="32"/>
      <c r="O38" s="32"/>
    </row>
    <row r="39" spans="2:15">
      <c r="B39" s="100" t="s">
        <v>116</v>
      </c>
      <c r="C39" s="101"/>
      <c r="D39" s="101"/>
      <c r="E39" s="102"/>
      <c r="N39" s="32"/>
      <c r="O39" s="32"/>
    </row>
    <row r="40" spans="2:15">
      <c r="N40" s="32"/>
      <c r="O40" s="32"/>
    </row>
    <row r="41" spans="2:15">
      <c r="B41" s="103" t="s">
        <v>95</v>
      </c>
      <c r="N41" s="32"/>
      <c r="O41" s="32"/>
    </row>
    <row r="42" spans="2:15">
      <c r="D42" t="s">
        <v>147</v>
      </c>
      <c r="E42" t="s">
        <v>97</v>
      </c>
      <c r="N42" s="32"/>
      <c r="O42" s="32"/>
    </row>
    <row r="43" spans="2:15">
      <c r="D43" t="s">
        <v>148</v>
      </c>
      <c r="E43" t="s">
        <v>126</v>
      </c>
      <c r="N43" s="32"/>
      <c r="O43" s="32"/>
    </row>
    <row r="44" spans="2:15">
      <c r="D44" t="s">
        <v>149</v>
      </c>
      <c r="E44" t="s">
        <v>127</v>
      </c>
      <c r="N44" s="32"/>
      <c r="O44" s="32"/>
    </row>
    <row r="45" spans="2:15">
      <c r="D45" t="s">
        <v>134</v>
      </c>
      <c r="E45" t="s">
        <v>127</v>
      </c>
      <c r="N45" s="32"/>
      <c r="O45" s="32"/>
    </row>
    <row r="46" spans="2:15">
      <c r="H46" s="32"/>
      <c r="I46" s="32"/>
      <c r="J46" s="32"/>
      <c r="K46" s="32"/>
      <c r="L46" s="32"/>
      <c r="M46" s="32"/>
      <c r="N46" s="32"/>
      <c r="O46" s="32"/>
    </row>
    <row r="47" spans="2:15">
      <c r="B47" s="32"/>
      <c r="C47" s="45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2:15">
      <c r="B48" s="32"/>
      <c r="C48" s="45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2:15">
      <c r="B49" s="32"/>
      <c r="C49" s="45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2:15">
      <c r="B50" s="32"/>
      <c r="C50" s="45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2:15">
      <c r="B51" s="32"/>
      <c r="C51" s="45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2:15">
      <c r="B52" s="32"/>
      <c r="C52" s="45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2:15">
      <c r="B53" s="32"/>
      <c r="C53" s="45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2:15">
      <c r="B54" s="32"/>
      <c r="C54" s="45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2:15">
      <c r="B55" s="32"/>
      <c r="C55" s="45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2:15">
      <c r="B56" s="32"/>
      <c r="C56" s="45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2:15">
      <c r="B57" s="32"/>
      <c r="C57" s="45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2:15">
      <c r="B58" s="32"/>
      <c r="C58" s="45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2:15">
      <c r="B59" s="32"/>
      <c r="C59" s="45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2:15">
      <c r="B60" s="32"/>
      <c r="C60" s="45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2:15">
      <c r="B61" s="32"/>
      <c r="C61" s="45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2:15">
      <c r="B62" s="32"/>
      <c r="C62" s="45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2:15">
      <c r="B63" s="32"/>
      <c r="C63" s="45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2:15">
      <c r="B64" s="32"/>
      <c r="C64" s="45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2:15">
      <c r="B65" s="32"/>
      <c r="C65" s="45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2:15">
      <c r="B66" s="32"/>
      <c r="C66" s="45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2:15">
      <c r="C67" s="3"/>
    </row>
    <row r="68" spans="2:15">
      <c r="C68" s="3"/>
    </row>
    <row r="69" spans="2:15">
      <c r="C69" s="3"/>
    </row>
    <row r="70" spans="2:15">
      <c r="C70" s="3"/>
    </row>
    <row r="71" spans="2:15">
      <c r="C71" s="3"/>
    </row>
    <row r="72" spans="2:15">
      <c r="C72" s="3"/>
    </row>
    <row r="73" spans="2:15">
      <c r="C73" s="3"/>
    </row>
    <row r="74" spans="2:15">
      <c r="C74" s="3"/>
    </row>
    <row r="75" spans="2:15">
      <c r="C75" s="3"/>
    </row>
    <row r="76" spans="2:15">
      <c r="C76" s="3"/>
    </row>
    <row r="77" spans="2:15">
      <c r="C77" s="3"/>
    </row>
    <row r="78" spans="2:15">
      <c r="C78" s="3"/>
    </row>
    <row r="79" spans="2:15">
      <c r="C79" s="3"/>
    </row>
    <row r="80" spans="2:15">
      <c r="C80" s="3"/>
    </row>
    <row r="81" spans="3:3">
      <c r="C81" s="3"/>
    </row>
    <row r="82" spans="3:3">
      <c r="C82" s="3"/>
    </row>
    <row r="83" spans="3:3">
      <c r="C83" s="3"/>
    </row>
    <row r="84" spans="3:3">
      <c r="C84" s="3"/>
    </row>
    <row r="85" spans="3:3">
      <c r="C85" s="3"/>
    </row>
    <row r="86" spans="3:3">
      <c r="C86" s="3"/>
    </row>
    <row r="87" spans="3:3">
      <c r="C87" s="3"/>
    </row>
    <row r="88" spans="3:3">
      <c r="C88" s="3"/>
    </row>
    <row r="89" spans="3:3">
      <c r="C89" s="3"/>
    </row>
    <row r="90" spans="3:3">
      <c r="C90" s="3"/>
    </row>
    <row r="91" spans="3:3">
      <c r="C91" s="3"/>
    </row>
    <row r="92" spans="3:3">
      <c r="C92" s="3"/>
    </row>
    <row r="93" spans="3:3">
      <c r="C93" s="3"/>
    </row>
    <row r="94" spans="3:3">
      <c r="C94" s="3"/>
    </row>
    <row r="95" spans="3:3">
      <c r="C95" s="3"/>
    </row>
    <row r="96" spans="3:3">
      <c r="C96" s="3"/>
    </row>
    <row r="97" spans="3:3">
      <c r="C97" s="3"/>
    </row>
    <row r="98" spans="3:3">
      <c r="C98" s="3"/>
    </row>
    <row r="99" spans="3:3">
      <c r="C99" s="3"/>
    </row>
    <row r="100" spans="3:3">
      <c r="C100" s="3"/>
    </row>
    <row r="101" spans="3:3">
      <c r="C101" s="3"/>
    </row>
    <row r="102" spans="3:3">
      <c r="C102" s="3"/>
    </row>
    <row r="103" spans="3:3">
      <c r="C103" s="3"/>
    </row>
    <row r="104" spans="3:3">
      <c r="C104" s="3"/>
    </row>
    <row r="105" spans="3:3">
      <c r="C105" s="3"/>
    </row>
    <row r="106" spans="3:3">
      <c r="C106" s="3"/>
    </row>
    <row r="107" spans="3:3">
      <c r="C107" s="3"/>
    </row>
    <row r="108" spans="3:3">
      <c r="C108" s="3"/>
    </row>
    <row r="109" spans="3:3">
      <c r="C109" s="3"/>
    </row>
    <row r="110" spans="3:3">
      <c r="C110" s="3"/>
    </row>
    <row r="111" spans="3:3">
      <c r="C111" s="3"/>
    </row>
    <row r="112" spans="3:3">
      <c r="C112" s="3"/>
    </row>
    <row r="113" spans="3:3">
      <c r="C113" s="3"/>
    </row>
    <row r="114" spans="3:3">
      <c r="C114" s="3"/>
    </row>
    <row r="115" spans="3:3">
      <c r="C115" s="3"/>
    </row>
    <row r="116" spans="3:3">
      <c r="C116" s="3"/>
    </row>
    <row r="117" spans="3:3">
      <c r="C117" s="3"/>
    </row>
    <row r="118" spans="3:3">
      <c r="C118" s="3"/>
    </row>
    <row r="119" spans="3:3">
      <c r="C119" s="3"/>
    </row>
    <row r="120" spans="3:3">
      <c r="C120" s="3"/>
    </row>
    <row r="121" spans="3:3">
      <c r="C121" s="3"/>
    </row>
    <row r="122" spans="3:3">
      <c r="C122" s="3"/>
    </row>
    <row r="123" spans="3:3">
      <c r="C123" s="3"/>
    </row>
    <row r="124" spans="3:3">
      <c r="C124" s="3"/>
    </row>
    <row r="125" spans="3:3">
      <c r="C125" s="3"/>
    </row>
    <row r="126" spans="3:3">
      <c r="C126" s="3"/>
    </row>
    <row r="127" spans="3:3">
      <c r="C127" s="3"/>
    </row>
    <row r="128" spans="3:3">
      <c r="C128" s="3"/>
    </row>
    <row r="129" spans="3:3">
      <c r="C129" s="3"/>
    </row>
    <row r="130" spans="3:3">
      <c r="C130" s="3"/>
    </row>
    <row r="131" spans="3:3">
      <c r="C131" s="3"/>
    </row>
    <row r="132" spans="3:3">
      <c r="C132" s="3"/>
    </row>
    <row r="133" spans="3:3">
      <c r="C133" s="3"/>
    </row>
    <row r="134" spans="3:3">
      <c r="C134" s="3"/>
    </row>
    <row r="135" spans="3:3">
      <c r="C135" s="3"/>
    </row>
    <row r="136" spans="3:3">
      <c r="C136" s="3"/>
    </row>
    <row r="137" spans="3:3">
      <c r="C137" s="3"/>
    </row>
    <row r="138" spans="3:3">
      <c r="C138" s="3"/>
    </row>
    <row r="139" spans="3:3">
      <c r="C139" s="3"/>
    </row>
    <row r="140" spans="3:3">
      <c r="C140" s="3"/>
    </row>
    <row r="141" spans="3:3">
      <c r="C141" s="3"/>
    </row>
    <row r="142" spans="3:3">
      <c r="C142" s="3"/>
    </row>
    <row r="143" spans="3:3">
      <c r="C143" s="3"/>
    </row>
    <row r="144" spans="3:3">
      <c r="C144" s="3"/>
    </row>
    <row r="145" spans="3:3">
      <c r="C145" s="3"/>
    </row>
    <row r="146" spans="3:3">
      <c r="C146" s="3"/>
    </row>
    <row r="147" spans="3:3">
      <c r="C147" s="3"/>
    </row>
    <row r="148" spans="3:3">
      <c r="C148" s="3"/>
    </row>
    <row r="149" spans="3:3">
      <c r="C149" s="3"/>
    </row>
    <row r="150" spans="3:3">
      <c r="C150" s="3"/>
    </row>
    <row r="151" spans="3:3">
      <c r="C151" s="3"/>
    </row>
    <row r="152" spans="3:3">
      <c r="C152" s="3"/>
    </row>
    <row r="153" spans="3:3">
      <c r="C153" s="3"/>
    </row>
    <row r="154" spans="3:3">
      <c r="C154" s="3"/>
    </row>
    <row r="155" spans="3:3">
      <c r="C155" s="3"/>
    </row>
    <row r="156" spans="3:3">
      <c r="C156" s="3"/>
    </row>
    <row r="157" spans="3:3">
      <c r="C157" s="3"/>
    </row>
    <row r="158" spans="3:3">
      <c r="C158" s="3"/>
    </row>
    <row r="159" spans="3:3">
      <c r="C159" s="3"/>
    </row>
    <row r="160" spans="3:3">
      <c r="C160" s="3"/>
    </row>
    <row r="161" spans="3:3">
      <c r="C161" s="3"/>
    </row>
    <row r="162" spans="3:3">
      <c r="C162" s="3"/>
    </row>
    <row r="163" spans="3:3">
      <c r="C163" s="3"/>
    </row>
    <row r="164" spans="3:3">
      <c r="C164" s="3"/>
    </row>
    <row r="165" spans="3:3">
      <c r="C165" s="3"/>
    </row>
    <row r="166" spans="3:3">
      <c r="C166" s="3"/>
    </row>
    <row r="167" spans="3:3">
      <c r="C167" s="3"/>
    </row>
    <row r="168" spans="3:3">
      <c r="C168" s="3"/>
    </row>
    <row r="169" spans="3:3">
      <c r="C169" s="3"/>
    </row>
    <row r="170" spans="3:3">
      <c r="C170" s="3"/>
    </row>
    <row r="171" spans="3:3">
      <c r="C171" s="3"/>
    </row>
    <row r="172" spans="3:3">
      <c r="C172" s="3"/>
    </row>
    <row r="173" spans="3:3">
      <c r="C173" s="3"/>
    </row>
    <row r="174" spans="3:3">
      <c r="C174" s="3"/>
    </row>
    <row r="175" spans="3:3">
      <c r="C175" s="3"/>
    </row>
    <row r="176" spans="3:3">
      <c r="C176" s="3"/>
    </row>
    <row r="177" spans="3:3">
      <c r="C177" s="3"/>
    </row>
    <row r="178" spans="3:3">
      <c r="C178" s="3"/>
    </row>
    <row r="179" spans="3:3">
      <c r="C179" s="3"/>
    </row>
    <row r="180" spans="3:3">
      <c r="C180" s="3"/>
    </row>
    <row r="181" spans="3:3">
      <c r="C181" s="3"/>
    </row>
    <row r="182" spans="3:3">
      <c r="C182" s="3"/>
    </row>
    <row r="183" spans="3:3">
      <c r="C183" s="3"/>
    </row>
    <row r="184" spans="3:3">
      <c r="C184" s="3"/>
    </row>
    <row r="185" spans="3:3">
      <c r="C185" s="3"/>
    </row>
    <row r="186" spans="3:3">
      <c r="C186" s="3"/>
    </row>
    <row r="187" spans="3:3">
      <c r="C187" s="3"/>
    </row>
    <row r="188" spans="3:3">
      <c r="C188" s="3"/>
    </row>
    <row r="189" spans="3:3">
      <c r="C189" s="3"/>
    </row>
    <row r="190" spans="3:3">
      <c r="C190" s="3"/>
    </row>
    <row r="191" spans="3:3">
      <c r="C191" s="3"/>
    </row>
    <row r="192" spans="3:3">
      <c r="C192" s="3"/>
    </row>
    <row r="193" spans="3:3">
      <c r="C193" s="3"/>
    </row>
    <row r="194" spans="3:3">
      <c r="C194" s="3"/>
    </row>
    <row r="195" spans="3:3">
      <c r="C195" s="3"/>
    </row>
    <row r="196" spans="3:3">
      <c r="C196" s="3"/>
    </row>
    <row r="197" spans="3:3">
      <c r="C197" s="3"/>
    </row>
    <row r="198" spans="3:3">
      <c r="C198" s="3"/>
    </row>
    <row r="199" spans="3:3">
      <c r="C199" s="3"/>
    </row>
    <row r="200" spans="3:3">
      <c r="C200" s="3"/>
    </row>
    <row r="201" spans="3:3">
      <c r="C201" s="3"/>
    </row>
    <row r="202" spans="3:3">
      <c r="C202" s="3"/>
    </row>
    <row r="203" spans="3:3">
      <c r="C203" s="3"/>
    </row>
    <row r="204" spans="3:3">
      <c r="C204" s="3"/>
    </row>
    <row r="205" spans="3:3">
      <c r="C205" s="3"/>
    </row>
    <row r="206" spans="3:3">
      <c r="C206" s="3"/>
    </row>
    <row r="207" spans="3:3">
      <c r="C207" s="3"/>
    </row>
    <row r="208" spans="3:3">
      <c r="C208" s="3"/>
    </row>
    <row r="209" spans="3:3">
      <c r="C209" s="3"/>
    </row>
    <row r="210" spans="3:3">
      <c r="C210" s="3"/>
    </row>
    <row r="211" spans="3:3">
      <c r="C211" s="3"/>
    </row>
    <row r="212" spans="3:3">
      <c r="C212" s="3"/>
    </row>
    <row r="213" spans="3:3">
      <c r="C213" s="3"/>
    </row>
    <row r="214" spans="3:3">
      <c r="C214" s="3"/>
    </row>
    <row r="215" spans="3:3">
      <c r="C215" s="3"/>
    </row>
    <row r="216" spans="3:3">
      <c r="C216" s="3"/>
    </row>
    <row r="217" spans="3:3">
      <c r="C217" s="3"/>
    </row>
    <row r="218" spans="3:3">
      <c r="C218" s="3"/>
    </row>
    <row r="219" spans="3:3">
      <c r="C219" s="3"/>
    </row>
    <row r="220" spans="3:3">
      <c r="C220" s="3"/>
    </row>
    <row r="221" spans="3:3">
      <c r="C221" s="3"/>
    </row>
    <row r="222" spans="3:3">
      <c r="C222" s="3"/>
    </row>
    <row r="223" spans="3:3">
      <c r="C223" s="3"/>
    </row>
    <row r="224" spans="3:3">
      <c r="C224" s="3"/>
    </row>
    <row r="225" spans="3:3">
      <c r="C225" s="3"/>
    </row>
    <row r="226" spans="3:3">
      <c r="C226" s="3"/>
    </row>
    <row r="227" spans="3:3">
      <c r="C227" s="3"/>
    </row>
    <row r="228" spans="3:3">
      <c r="C228" s="3"/>
    </row>
    <row r="229" spans="3:3">
      <c r="C229" s="3"/>
    </row>
    <row r="230" spans="3:3">
      <c r="C230" s="3"/>
    </row>
    <row r="231" spans="3:3">
      <c r="C231" s="3"/>
    </row>
    <row r="232" spans="3:3">
      <c r="C232" s="3"/>
    </row>
    <row r="233" spans="3:3">
      <c r="C233" s="3"/>
    </row>
    <row r="234" spans="3:3">
      <c r="C234" s="3"/>
    </row>
    <row r="235" spans="3:3">
      <c r="C235" s="3"/>
    </row>
    <row r="236" spans="3:3">
      <c r="C236" s="3"/>
    </row>
    <row r="237" spans="3:3">
      <c r="C237" s="3"/>
    </row>
    <row r="238" spans="3:3">
      <c r="C238" s="3"/>
    </row>
    <row r="239" spans="3:3">
      <c r="C239" s="3"/>
    </row>
    <row r="240" spans="3:3">
      <c r="C240" s="3"/>
    </row>
    <row r="241" spans="3:3">
      <c r="C241" s="3"/>
    </row>
    <row r="242" spans="3:3">
      <c r="C242" s="3"/>
    </row>
    <row r="243" spans="3:3">
      <c r="C243" s="3"/>
    </row>
    <row r="244" spans="3:3">
      <c r="C244" s="3"/>
    </row>
    <row r="245" spans="3:3">
      <c r="C245" s="3"/>
    </row>
    <row r="246" spans="3:3">
      <c r="C246" s="3"/>
    </row>
    <row r="247" spans="3:3">
      <c r="C247" s="3"/>
    </row>
    <row r="248" spans="3:3">
      <c r="C248" s="3"/>
    </row>
    <row r="249" spans="3:3">
      <c r="C249" s="3"/>
    </row>
    <row r="250" spans="3:3">
      <c r="C250" s="3"/>
    </row>
    <row r="251" spans="3:3">
      <c r="C251" s="3"/>
    </row>
    <row r="252" spans="3:3">
      <c r="C252" s="3"/>
    </row>
    <row r="253" spans="3:3">
      <c r="C253" s="3"/>
    </row>
    <row r="254" spans="3:3">
      <c r="C254" s="3"/>
    </row>
    <row r="255" spans="3:3">
      <c r="C255" s="3"/>
    </row>
    <row r="256" spans="3:3">
      <c r="C256" s="3"/>
    </row>
    <row r="257" spans="3:3">
      <c r="C257" s="3"/>
    </row>
    <row r="258" spans="3:3">
      <c r="C258" s="3"/>
    </row>
    <row r="259" spans="3:3">
      <c r="C259" s="3"/>
    </row>
    <row r="260" spans="3:3">
      <c r="C260" s="3"/>
    </row>
    <row r="261" spans="3:3">
      <c r="C261" s="3"/>
    </row>
    <row r="262" spans="3:3">
      <c r="C262" s="3"/>
    </row>
    <row r="263" spans="3:3">
      <c r="C263" s="3"/>
    </row>
    <row r="264" spans="3:3">
      <c r="C264" s="3"/>
    </row>
    <row r="265" spans="3:3">
      <c r="C265" s="3"/>
    </row>
    <row r="266" spans="3:3">
      <c r="C266" s="3"/>
    </row>
    <row r="267" spans="3:3">
      <c r="C267" s="3"/>
    </row>
    <row r="268" spans="3:3">
      <c r="C268" s="3"/>
    </row>
    <row r="269" spans="3:3">
      <c r="C269" s="3"/>
    </row>
    <row r="270" spans="3:3">
      <c r="C270" s="3"/>
    </row>
    <row r="271" spans="3:3">
      <c r="C271" s="3"/>
    </row>
    <row r="272" spans="3:3">
      <c r="C272" s="3"/>
    </row>
    <row r="273" spans="3:3">
      <c r="C273" s="3"/>
    </row>
    <row r="274" spans="3:3">
      <c r="C274" s="3"/>
    </row>
    <row r="275" spans="3:3">
      <c r="C275" s="3"/>
    </row>
    <row r="276" spans="3:3">
      <c r="C276" s="3"/>
    </row>
    <row r="277" spans="3:3">
      <c r="C277" s="3"/>
    </row>
    <row r="278" spans="3:3">
      <c r="C278" s="3"/>
    </row>
    <row r="279" spans="3:3">
      <c r="C279" s="3"/>
    </row>
    <row r="280" spans="3:3">
      <c r="C280" s="3"/>
    </row>
    <row r="281" spans="3:3">
      <c r="C281" s="3"/>
    </row>
    <row r="282" spans="3:3">
      <c r="C282" s="3"/>
    </row>
    <row r="283" spans="3:3">
      <c r="C283" s="3"/>
    </row>
    <row r="284" spans="3:3">
      <c r="C284" s="3"/>
    </row>
    <row r="285" spans="3:3">
      <c r="C285" s="3"/>
    </row>
    <row r="286" spans="3:3">
      <c r="C286" s="3"/>
    </row>
    <row r="287" spans="3:3">
      <c r="C287" s="3"/>
    </row>
    <row r="288" spans="3:3">
      <c r="C288" s="3"/>
    </row>
    <row r="289" spans="3:3">
      <c r="C289" s="3"/>
    </row>
    <row r="290" spans="3:3">
      <c r="C290" s="3"/>
    </row>
    <row r="291" spans="3:3">
      <c r="C291" s="3"/>
    </row>
    <row r="292" spans="3:3">
      <c r="C292" s="3"/>
    </row>
    <row r="293" spans="3:3">
      <c r="C293" s="3"/>
    </row>
    <row r="294" spans="3:3">
      <c r="C294" s="3"/>
    </row>
    <row r="295" spans="3:3">
      <c r="C295" s="3"/>
    </row>
    <row r="296" spans="3:3">
      <c r="C296" s="3"/>
    </row>
    <row r="297" spans="3:3">
      <c r="C297" s="3"/>
    </row>
    <row r="298" spans="3:3">
      <c r="C298" s="3"/>
    </row>
    <row r="299" spans="3:3">
      <c r="C299" s="3"/>
    </row>
    <row r="300" spans="3:3">
      <c r="C300" s="3"/>
    </row>
    <row r="301" spans="3:3">
      <c r="C301" s="3"/>
    </row>
    <row r="302" spans="3:3">
      <c r="C302" s="3"/>
    </row>
    <row r="303" spans="3:3">
      <c r="C303" s="3"/>
    </row>
    <row r="304" spans="3:3">
      <c r="C304" s="3"/>
    </row>
    <row r="305" spans="3:3">
      <c r="C305" s="3"/>
    </row>
    <row r="306" spans="3:3">
      <c r="C306" s="3"/>
    </row>
    <row r="307" spans="3:3">
      <c r="C307" s="3"/>
    </row>
    <row r="308" spans="3:3">
      <c r="C308" s="3"/>
    </row>
    <row r="309" spans="3:3">
      <c r="C309" s="3"/>
    </row>
    <row r="310" spans="3:3">
      <c r="C310" s="3"/>
    </row>
    <row r="311" spans="3:3">
      <c r="C311" s="3"/>
    </row>
    <row r="312" spans="3:3">
      <c r="C312" s="3"/>
    </row>
    <row r="313" spans="3:3">
      <c r="C313" s="3"/>
    </row>
    <row r="314" spans="3:3">
      <c r="C314" s="3"/>
    </row>
    <row r="315" spans="3:3">
      <c r="C315" s="3"/>
    </row>
    <row r="316" spans="3:3">
      <c r="C316" s="3"/>
    </row>
    <row r="317" spans="3:3">
      <c r="C317" s="3"/>
    </row>
    <row r="318" spans="3:3">
      <c r="C318" s="3"/>
    </row>
    <row r="319" spans="3:3">
      <c r="C319" s="3"/>
    </row>
    <row r="320" spans="3:3">
      <c r="C320" s="3"/>
    </row>
    <row r="321" spans="3:3">
      <c r="C321" s="3"/>
    </row>
    <row r="322" spans="3:3">
      <c r="C322" s="3"/>
    </row>
    <row r="323" spans="3:3">
      <c r="C323" s="3"/>
    </row>
    <row r="324" spans="3:3">
      <c r="C324" s="3"/>
    </row>
    <row r="325" spans="3:3">
      <c r="C325" s="3"/>
    </row>
    <row r="326" spans="3:3">
      <c r="C326" s="3"/>
    </row>
    <row r="327" spans="3:3">
      <c r="C327" s="3"/>
    </row>
    <row r="328" spans="3:3">
      <c r="C328" s="3"/>
    </row>
    <row r="329" spans="3:3">
      <c r="C329" s="3"/>
    </row>
    <row r="330" spans="3:3">
      <c r="C330" s="3"/>
    </row>
    <row r="331" spans="3:3">
      <c r="C331" s="3"/>
    </row>
    <row r="332" spans="3:3">
      <c r="C332" s="3"/>
    </row>
    <row r="333" spans="3:3">
      <c r="C333" s="3"/>
    </row>
    <row r="334" spans="3:3">
      <c r="C334" s="3"/>
    </row>
    <row r="335" spans="3:3">
      <c r="C335" s="3"/>
    </row>
    <row r="336" spans="3:3">
      <c r="C336" s="3"/>
    </row>
    <row r="337" spans="3:3">
      <c r="C337" s="3"/>
    </row>
    <row r="338" spans="3:3">
      <c r="C338" s="3"/>
    </row>
    <row r="339" spans="3:3">
      <c r="C339" s="3"/>
    </row>
    <row r="340" spans="3:3">
      <c r="C340" s="3"/>
    </row>
    <row r="341" spans="3:3">
      <c r="C341" s="3"/>
    </row>
    <row r="342" spans="3:3">
      <c r="C342" s="3"/>
    </row>
    <row r="343" spans="3:3">
      <c r="C343" s="3"/>
    </row>
    <row r="344" spans="3:3">
      <c r="C344" s="3"/>
    </row>
    <row r="345" spans="3:3">
      <c r="C345" s="3"/>
    </row>
    <row r="346" spans="3:3">
      <c r="C346" s="3"/>
    </row>
    <row r="347" spans="3:3">
      <c r="C347" s="3"/>
    </row>
    <row r="348" spans="3:3">
      <c r="C348" s="3"/>
    </row>
    <row r="349" spans="3:3">
      <c r="C349" s="3"/>
    </row>
    <row r="350" spans="3:3">
      <c r="C350" s="3"/>
    </row>
    <row r="351" spans="3:3">
      <c r="C351" s="3"/>
    </row>
    <row r="352" spans="3:3">
      <c r="C352" s="3"/>
    </row>
    <row r="353" spans="3:3">
      <c r="C353" s="3"/>
    </row>
    <row r="354" spans="3:3">
      <c r="C354" s="3"/>
    </row>
    <row r="355" spans="3:3">
      <c r="C355" s="3"/>
    </row>
    <row r="356" spans="3:3">
      <c r="C356" s="3"/>
    </row>
    <row r="357" spans="3:3">
      <c r="C357" s="3"/>
    </row>
    <row r="358" spans="3:3">
      <c r="C358" s="3"/>
    </row>
    <row r="359" spans="3:3">
      <c r="C359" s="3"/>
    </row>
    <row r="360" spans="3:3">
      <c r="C360" s="3"/>
    </row>
    <row r="361" spans="3:3">
      <c r="C361" s="3"/>
    </row>
    <row r="362" spans="3:3">
      <c r="C362" s="3"/>
    </row>
    <row r="363" spans="3:3">
      <c r="C363" s="3"/>
    </row>
    <row r="364" spans="3:3">
      <c r="C364" s="3"/>
    </row>
    <row r="365" spans="3:3">
      <c r="C365" s="3"/>
    </row>
    <row r="366" spans="3:3">
      <c r="C366" s="3"/>
    </row>
    <row r="367" spans="3:3">
      <c r="C367" s="3"/>
    </row>
    <row r="368" spans="3:3">
      <c r="C368" s="3"/>
    </row>
    <row r="369" spans="3:3">
      <c r="C369" s="3"/>
    </row>
    <row r="370" spans="3:3">
      <c r="C370" s="3"/>
    </row>
    <row r="371" spans="3:3">
      <c r="C371" s="3"/>
    </row>
    <row r="372" spans="3:3">
      <c r="C372" s="3"/>
    </row>
    <row r="373" spans="3:3">
      <c r="C373" s="3"/>
    </row>
    <row r="374" spans="3:3">
      <c r="C374" s="3"/>
    </row>
    <row r="375" spans="3:3">
      <c r="C375" s="3"/>
    </row>
    <row r="376" spans="3:3">
      <c r="C376" s="3"/>
    </row>
    <row r="377" spans="3:3">
      <c r="C377" s="3"/>
    </row>
    <row r="378" spans="3:3">
      <c r="C378" s="3"/>
    </row>
    <row r="379" spans="3:3">
      <c r="C379" s="3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B2:AR5219"/>
  <sheetViews>
    <sheetView zoomScale="55" zoomScaleNormal="55" workbookViewId="0">
      <selection activeCell="U29" sqref="U29"/>
    </sheetView>
  </sheetViews>
  <sheetFormatPr defaultRowHeight="15"/>
  <cols>
    <col min="2" max="2" width="33.85546875" customWidth="1"/>
    <col min="3" max="3" width="14" customWidth="1"/>
    <col min="4" max="4" width="12.28515625" customWidth="1"/>
    <col min="5" max="5" width="15.42578125" bestFit="1" customWidth="1"/>
    <col min="6" max="6" width="17.42578125" bestFit="1" customWidth="1"/>
    <col min="7" max="7" width="16.85546875" bestFit="1" customWidth="1"/>
    <col min="8" max="8" width="19.140625" bestFit="1" customWidth="1"/>
    <col min="9" max="9" width="21.7109375" customWidth="1"/>
    <col min="10" max="10" width="22.5703125" customWidth="1"/>
    <col min="11" max="11" width="9.85546875" customWidth="1"/>
    <col min="24" max="24" width="36.85546875" customWidth="1"/>
  </cols>
  <sheetData>
    <row r="2" spans="2:44" ht="18.75">
      <c r="B2" s="2" t="s">
        <v>117</v>
      </c>
    </row>
    <row r="3" spans="2:44" ht="15.75" thickBot="1"/>
    <row r="4" spans="2:44">
      <c r="B4" s="65" t="s">
        <v>79</v>
      </c>
      <c r="C4" s="66">
        <v>41494</v>
      </c>
      <c r="E4" s="67" t="s">
        <v>80</v>
      </c>
      <c r="F4" s="68" t="s">
        <v>151</v>
      </c>
      <c r="G4" s="69"/>
      <c r="Q4" s="6"/>
      <c r="R4" s="6"/>
      <c r="S4" s="6"/>
      <c r="T4" s="6"/>
      <c r="U4" s="6"/>
      <c r="V4" s="36"/>
      <c r="X4" s="55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</row>
    <row r="5" spans="2:44">
      <c r="B5" s="65" t="s">
        <v>86</v>
      </c>
      <c r="C5" s="107" t="s">
        <v>112</v>
      </c>
      <c r="D5" s="70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1"/>
      <c r="Q5" s="32"/>
      <c r="R5" s="32"/>
      <c r="S5" s="32"/>
      <c r="T5" s="32"/>
      <c r="U5" s="32"/>
      <c r="V5" s="38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</row>
    <row r="6" spans="2:44">
      <c r="B6" s="37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8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</row>
    <row r="7" spans="2:44">
      <c r="B7" s="37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8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</row>
    <row r="8" spans="2:44">
      <c r="B8" s="37"/>
      <c r="C8" s="39"/>
      <c r="D8" s="39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8"/>
      <c r="X8" s="32"/>
      <c r="Y8" s="39"/>
      <c r="Z8" s="39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</row>
    <row r="9" spans="2:44">
      <c r="B9" s="37"/>
      <c r="C9" s="8"/>
      <c r="D9" s="8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8"/>
      <c r="X9" s="32"/>
      <c r="Y9" s="8"/>
      <c r="Z9" s="8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</row>
    <row r="10" spans="2:44">
      <c r="B10" s="37"/>
      <c r="C10" s="8"/>
      <c r="D10" s="8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8"/>
      <c r="X10" s="32"/>
      <c r="Y10" s="8"/>
      <c r="Z10" s="8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</row>
    <row r="11" spans="2:44">
      <c r="C11" s="8"/>
      <c r="D11" s="8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8"/>
      <c r="X11" s="32"/>
      <c r="Y11" s="8"/>
      <c r="Z11" s="8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</row>
    <row r="12" spans="2:44">
      <c r="B12" s="37"/>
      <c r="C12" s="8"/>
      <c r="D12" s="8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8"/>
      <c r="X12" s="32"/>
      <c r="Y12" s="8"/>
      <c r="Z12" s="8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</row>
    <row r="13" spans="2:44"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8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</row>
    <row r="14" spans="2:44">
      <c r="Q14" s="32"/>
      <c r="R14" s="32"/>
      <c r="S14" s="32"/>
      <c r="T14" s="32"/>
      <c r="U14" s="32"/>
      <c r="V14" s="38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</row>
    <row r="15" spans="2:44">
      <c r="Q15" s="32"/>
      <c r="R15" s="32"/>
      <c r="S15" s="32"/>
      <c r="T15" s="32"/>
      <c r="U15" s="32"/>
      <c r="V15" s="38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</row>
    <row r="16" spans="2:44" ht="18.75">
      <c r="B16" s="1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8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</row>
    <row r="17" spans="2:44">
      <c r="B17" s="37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8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</row>
    <row r="18" spans="2:44" ht="21">
      <c r="B18" s="132" t="s">
        <v>138</v>
      </c>
      <c r="D18" s="32"/>
      <c r="F18" s="32"/>
      <c r="G18" s="32"/>
      <c r="H18" s="40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8"/>
      <c r="X18" s="32"/>
      <c r="Y18" s="32"/>
      <c r="Z18" s="32"/>
      <c r="AA18" s="32"/>
      <c r="AB18" s="32"/>
      <c r="AC18" s="32"/>
      <c r="AD18" s="40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</row>
    <row r="19" spans="2:44" ht="18.75">
      <c r="B19" s="37"/>
      <c r="C19" s="32"/>
      <c r="D19" t="s">
        <v>123</v>
      </c>
      <c r="E19" s="4" t="s">
        <v>122</v>
      </c>
      <c r="F19" s="4" t="s">
        <v>124</v>
      </c>
      <c r="H19" s="4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8"/>
      <c r="X19" s="32"/>
      <c r="Y19" s="32"/>
      <c r="Z19" s="41"/>
      <c r="AA19" s="42"/>
      <c r="AB19" s="42"/>
      <c r="AC19" s="42"/>
      <c r="AD19" s="43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</row>
    <row r="20" spans="2:44">
      <c r="B20" s="7"/>
      <c r="C20" s="55" t="s">
        <v>98</v>
      </c>
      <c r="D20" s="4" t="s">
        <v>99</v>
      </c>
      <c r="E20" s="4" t="s">
        <v>85</v>
      </c>
      <c r="F20" s="4" t="s">
        <v>100</v>
      </c>
      <c r="H20" s="4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8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</row>
    <row r="21" spans="2:44">
      <c r="C21" s="3">
        <f>RAW_data_Newton!C24</f>
        <v>0.63206018518518514</v>
      </c>
      <c r="D21" s="129">
        <f>RAW_data_Newton!BY24</f>
        <v>7.0000000000000007E-2</v>
      </c>
      <c r="E21" s="130">
        <f>RAW_data_Newton!BU24</f>
        <v>26.5</v>
      </c>
      <c r="F21" s="130">
        <f>RAW_data_Newton!BX24</f>
        <v>46.4</v>
      </c>
      <c r="G21" s="130"/>
      <c r="H21" s="5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8"/>
      <c r="X21" s="32"/>
      <c r="Y21" s="44"/>
      <c r="Z21" s="45"/>
      <c r="AA21" s="8"/>
      <c r="AB21" s="8"/>
      <c r="AC21" s="8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</row>
    <row r="22" spans="2:44">
      <c r="C22" s="3">
        <f>RAW_data_Newton!C25</f>
        <v>0.63217592592592597</v>
      </c>
      <c r="D22" s="129">
        <f>RAW_data_Newton!BY25</f>
        <v>0.05</v>
      </c>
      <c r="E22" s="130">
        <f>RAW_data_Newton!BU25</f>
        <v>26.5</v>
      </c>
      <c r="F22" s="130">
        <f>RAW_data_Newton!BX25</f>
        <v>46.4</v>
      </c>
      <c r="G22" s="130"/>
      <c r="H22" s="5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8"/>
      <c r="X22" s="32"/>
      <c r="Y22" s="44"/>
      <c r="Z22" s="45"/>
      <c r="AA22" s="9"/>
      <c r="AB22" s="9"/>
      <c r="AC22" s="9"/>
      <c r="AD22" s="9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</row>
    <row r="23" spans="2:44">
      <c r="C23" s="3">
        <f>RAW_data_Newton!C26</f>
        <v>0.6322916666666667</v>
      </c>
      <c r="D23" s="129">
        <f>RAW_data_Newton!BY26</f>
        <v>0.05</v>
      </c>
      <c r="E23" s="130">
        <f>RAW_data_Newton!BU26</f>
        <v>26.49</v>
      </c>
      <c r="F23" s="130">
        <f>RAW_data_Newton!BX26</f>
        <v>46.3</v>
      </c>
      <c r="G23" s="130"/>
      <c r="H23" s="5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8"/>
      <c r="X23" s="32"/>
      <c r="Y23" s="44"/>
      <c r="Z23" s="45"/>
      <c r="AA23" s="9"/>
      <c r="AB23" s="9"/>
      <c r="AC23" s="9"/>
      <c r="AD23" s="9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</row>
    <row r="24" spans="2:44">
      <c r="C24" s="3">
        <f>RAW_data_Newton!C27</f>
        <v>0.63240740740740742</v>
      </c>
      <c r="D24" s="129">
        <f>RAW_data_Newton!BY27</f>
        <v>0.02</v>
      </c>
      <c r="E24" s="130">
        <f>RAW_data_Newton!BU27</f>
        <v>26.49</v>
      </c>
      <c r="F24" s="130">
        <f>RAW_data_Newton!BX27</f>
        <v>46.3</v>
      </c>
      <c r="G24" s="130"/>
      <c r="H24" s="5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8"/>
      <c r="X24" s="32"/>
      <c r="Y24" s="44"/>
      <c r="Z24" s="45"/>
      <c r="AA24" s="9"/>
      <c r="AB24" s="9"/>
      <c r="AC24" s="9"/>
      <c r="AD24" s="9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</row>
    <row r="25" spans="2:44">
      <c r="C25" s="3">
        <f>RAW_data_Newton!C28</f>
        <v>0.63252314814814814</v>
      </c>
      <c r="D25" s="129">
        <f>RAW_data_Newton!BY28</f>
        <v>0.01</v>
      </c>
      <c r="E25" s="130">
        <f>RAW_data_Newton!BU28</f>
        <v>26.48</v>
      </c>
      <c r="F25" s="130">
        <f>RAW_data_Newton!BX28</f>
        <v>46.3</v>
      </c>
      <c r="G25" s="130"/>
      <c r="H25" s="5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8"/>
      <c r="X25" s="32"/>
      <c r="Y25" s="44"/>
      <c r="Z25" s="45"/>
      <c r="AA25" s="9"/>
      <c r="AB25" s="9"/>
      <c r="AC25" s="9"/>
      <c r="AD25" s="9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</row>
    <row r="26" spans="2:44">
      <c r="C26" s="3">
        <f>RAW_data_Newton!C29</f>
        <v>0.63263888888888886</v>
      </c>
      <c r="D26" s="129">
        <f>RAW_data_Newton!BY29</f>
        <v>0.01</v>
      </c>
      <c r="E26" s="130">
        <f>RAW_data_Newton!BU29</f>
        <v>26.48</v>
      </c>
      <c r="F26" s="130">
        <f>RAW_data_Newton!BX29</f>
        <v>46.2</v>
      </c>
      <c r="G26" s="130"/>
      <c r="H26" s="5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8"/>
      <c r="X26" s="32"/>
      <c r="Y26" s="44"/>
      <c r="Z26" s="45"/>
      <c r="AA26" s="9"/>
      <c r="AB26" s="9"/>
      <c r="AC26" s="9"/>
      <c r="AD26" s="9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</row>
    <row r="27" spans="2:44">
      <c r="C27" s="3">
        <f>RAW_data_Newton!C30</f>
        <v>0.63275462962962969</v>
      </c>
      <c r="D27" s="129">
        <f>RAW_data_Newton!BY30</f>
        <v>0.03</v>
      </c>
      <c r="E27" s="130">
        <f>RAW_data_Newton!BU30</f>
        <v>26.48</v>
      </c>
      <c r="F27" s="130">
        <f>RAW_data_Newton!BX30</f>
        <v>46.2</v>
      </c>
      <c r="G27" s="130"/>
      <c r="H27" s="5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8"/>
      <c r="X27" s="32"/>
      <c r="Y27" s="44"/>
      <c r="Z27" s="45"/>
      <c r="AA27" s="9"/>
      <c r="AB27" s="9"/>
      <c r="AC27" s="9"/>
      <c r="AD27" s="9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</row>
    <row r="28" spans="2:44">
      <c r="C28" s="3">
        <f>RAW_data_Newton!C31</f>
        <v>0.63287037037037031</v>
      </c>
      <c r="D28" s="129">
        <f>RAW_data_Newton!BY31</f>
        <v>0.04</v>
      </c>
      <c r="E28" s="130">
        <f>RAW_data_Newton!BU31</f>
        <v>26.47</v>
      </c>
      <c r="F28" s="130">
        <f>RAW_data_Newton!BX31</f>
        <v>46.3</v>
      </c>
      <c r="G28" s="130"/>
      <c r="H28" s="5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8"/>
      <c r="X28" s="32"/>
      <c r="Y28" s="44"/>
      <c r="Z28" s="45"/>
      <c r="AA28" s="9"/>
      <c r="AB28" s="9"/>
      <c r="AC28" s="9"/>
      <c r="AD28" s="9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</row>
    <row r="29" spans="2:44">
      <c r="C29" s="3">
        <f>RAW_data_Newton!C32</f>
        <v>0.63298611111111114</v>
      </c>
      <c r="D29" s="129">
        <f>RAW_data_Newton!BY32</f>
        <v>0.02</v>
      </c>
      <c r="E29" s="130">
        <f>RAW_data_Newton!BU32</f>
        <v>26.46</v>
      </c>
      <c r="F29" s="130">
        <f>RAW_data_Newton!BX32</f>
        <v>46.2</v>
      </c>
      <c r="G29" s="130"/>
      <c r="H29" s="5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8"/>
      <c r="X29" s="32"/>
      <c r="Y29" s="44"/>
      <c r="Z29" s="45"/>
      <c r="AA29" s="9"/>
      <c r="AB29" s="9"/>
      <c r="AC29" s="9"/>
      <c r="AD29" s="9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</row>
    <row r="30" spans="2:44">
      <c r="C30" s="3">
        <f>RAW_data_Newton!C33</f>
        <v>0.63310185185185186</v>
      </c>
      <c r="D30" s="129">
        <f>RAW_data_Newton!BY33</f>
        <v>0.01</v>
      </c>
      <c r="E30" s="130">
        <f>RAW_data_Newton!BU33</f>
        <v>26.46</v>
      </c>
      <c r="F30" s="130">
        <f>RAW_data_Newton!BX33</f>
        <v>46.2</v>
      </c>
      <c r="G30" s="130"/>
      <c r="H30" s="5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8"/>
      <c r="X30" s="32"/>
      <c r="Y30" s="44"/>
      <c r="Z30" s="45"/>
      <c r="AA30" s="9"/>
      <c r="AB30" s="9"/>
      <c r="AC30" s="9"/>
      <c r="AD30" s="9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</row>
    <row r="31" spans="2:44">
      <c r="C31" s="3">
        <f>RAW_data_Newton!C34</f>
        <v>0.63321759259259258</v>
      </c>
      <c r="D31" s="129">
        <f>RAW_data_Newton!BY34</f>
        <v>0.01</v>
      </c>
      <c r="E31" s="130">
        <f>RAW_data_Newton!BU34</f>
        <v>26.46</v>
      </c>
      <c r="F31" s="130">
        <f>RAW_data_Newton!BX34</f>
        <v>46.2</v>
      </c>
      <c r="G31" s="130"/>
      <c r="H31" s="5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8"/>
      <c r="X31" s="32"/>
      <c r="Y31" s="44"/>
      <c r="Z31" s="45"/>
      <c r="AA31" s="135"/>
      <c r="AB31" s="9"/>
      <c r="AC31" s="9"/>
      <c r="AD31" s="9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</row>
    <row r="32" spans="2:44">
      <c r="C32" s="3">
        <f>RAW_data_Newton!C35</f>
        <v>0.6333333333333333</v>
      </c>
      <c r="D32" s="129">
        <f>RAW_data_Newton!BY35</f>
        <v>0.01</v>
      </c>
      <c r="E32" s="130">
        <f>RAW_data_Newton!BU35</f>
        <v>26.45</v>
      </c>
      <c r="F32" s="130">
        <f>RAW_data_Newton!BX35</f>
        <v>46.2</v>
      </c>
      <c r="G32" s="130"/>
      <c r="H32" s="5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8"/>
      <c r="X32" s="32"/>
      <c r="Y32" s="44"/>
      <c r="Z32" s="45"/>
      <c r="AA32" s="9"/>
      <c r="AB32" s="9"/>
      <c r="AC32" s="9"/>
      <c r="AD32" s="9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</row>
    <row r="33" spans="3:44">
      <c r="C33" s="3">
        <f>RAW_data_Newton!C36</f>
        <v>0.63344907407407403</v>
      </c>
      <c r="D33" s="129">
        <f>RAW_data_Newton!BY36</f>
        <v>0.01</v>
      </c>
      <c r="E33" s="130">
        <f>RAW_data_Newton!BU36</f>
        <v>26.45</v>
      </c>
      <c r="F33" s="130">
        <f>RAW_data_Newton!BX36</f>
        <v>46.2</v>
      </c>
      <c r="G33" s="130"/>
      <c r="H33" s="5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8"/>
      <c r="X33" s="32"/>
      <c r="Y33" s="44"/>
      <c r="Z33" s="45"/>
      <c r="AA33" s="9"/>
      <c r="AB33" s="9"/>
      <c r="AC33" s="9"/>
      <c r="AD33" s="9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</row>
    <row r="34" spans="3:44">
      <c r="C34" s="3">
        <f>RAW_data_Newton!C37</f>
        <v>0.63356481481481486</v>
      </c>
      <c r="D34" s="129">
        <f>RAW_data_Newton!BY37</f>
        <v>0.01</v>
      </c>
      <c r="E34" s="130">
        <f>RAW_data_Newton!BU37</f>
        <v>26.45</v>
      </c>
      <c r="F34" s="130">
        <f>RAW_data_Newton!BX37</f>
        <v>46.1</v>
      </c>
      <c r="G34" s="130"/>
      <c r="H34" s="5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8"/>
      <c r="X34" s="32"/>
      <c r="Y34" s="44"/>
      <c r="Z34" s="45"/>
      <c r="AA34" s="9"/>
      <c r="AB34" s="9"/>
      <c r="AC34" s="9"/>
      <c r="AD34" s="9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</row>
    <row r="35" spans="3:44">
      <c r="C35" s="3">
        <f>RAW_data_Newton!C38</f>
        <v>0.63368055555555558</v>
      </c>
      <c r="D35" s="129">
        <f>RAW_data_Newton!BY38</f>
        <v>0.01</v>
      </c>
      <c r="E35" s="130">
        <f>RAW_data_Newton!BU38</f>
        <v>26.44</v>
      </c>
      <c r="F35" s="130">
        <f>RAW_data_Newton!BX38</f>
        <v>46.1</v>
      </c>
      <c r="G35" s="130"/>
      <c r="H35" s="5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8"/>
      <c r="X35" s="32"/>
      <c r="Y35" s="44"/>
      <c r="Z35" s="45"/>
      <c r="AA35" s="9"/>
      <c r="AB35" s="9"/>
      <c r="AC35" s="9"/>
      <c r="AD35" s="9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</row>
    <row r="36" spans="3:44">
      <c r="C36" s="3">
        <f>RAW_data_Newton!C39</f>
        <v>0.6337962962962963</v>
      </c>
      <c r="D36" s="129">
        <f>RAW_data_Newton!BY39</f>
        <v>0.01</v>
      </c>
      <c r="E36" s="130">
        <f>RAW_data_Newton!BU39</f>
        <v>26.44</v>
      </c>
      <c r="F36" s="130">
        <f>RAW_data_Newton!BX39</f>
        <v>46.1</v>
      </c>
      <c r="G36" s="130"/>
      <c r="H36" s="5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8"/>
      <c r="X36" s="32"/>
      <c r="Y36" s="44"/>
      <c r="Z36" s="45"/>
      <c r="AA36" s="9"/>
      <c r="AB36" s="9"/>
      <c r="AC36" s="9"/>
      <c r="AD36" s="9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</row>
    <row r="37" spans="3:44">
      <c r="C37" s="3">
        <f>RAW_data_Newton!C40</f>
        <v>0.63391203703703702</v>
      </c>
      <c r="D37" s="129">
        <f>RAW_data_Newton!BY40</f>
        <v>0.01</v>
      </c>
      <c r="E37" s="130">
        <f>RAW_data_Newton!BU40</f>
        <v>26.44</v>
      </c>
      <c r="F37" s="130">
        <f>RAW_data_Newton!BX40</f>
        <v>46.1</v>
      </c>
      <c r="G37" s="130"/>
      <c r="H37" s="5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8"/>
      <c r="X37" s="32"/>
      <c r="Y37" s="44"/>
      <c r="Z37" s="45"/>
      <c r="AA37" s="9"/>
      <c r="AB37" s="9"/>
      <c r="AC37" s="9"/>
      <c r="AD37" s="9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</row>
    <row r="38" spans="3:44">
      <c r="C38" s="3">
        <f>RAW_data_Newton!C41</f>
        <v>0.63402777777777775</v>
      </c>
      <c r="D38" s="129">
        <f>RAW_data_Newton!BY41</f>
        <v>0.04</v>
      </c>
      <c r="E38" s="130">
        <f>RAW_data_Newton!BU41</f>
        <v>26.43</v>
      </c>
      <c r="F38" s="130">
        <f>RAW_data_Newton!BX41</f>
        <v>46.1</v>
      </c>
      <c r="G38" s="130"/>
      <c r="H38" s="5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8"/>
      <c r="X38" s="32"/>
      <c r="Y38" s="44"/>
      <c r="Z38" s="45"/>
      <c r="AA38" s="9"/>
      <c r="AB38" s="9"/>
      <c r="AC38" s="9"/>
      <c r="AD38" s="9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</row>
    <row r="39" spans="3:44">
      <c r="C39" s="3">
        <f>RAW_data_Newton!C42</f>
        <v>0.63414351851851858</v>
      </c>
      <c r="D39" s="129">
        <f>RAW_data_Newton!BY42</f>
        <v>0.05</v>
      </c>
      <c r="E39" s="130">
        <f>RAW_data_Newton!BU42</f>
        <v>26.43</v>
      </c>
      <c r="F39" s="130">
        <f>RAW_data_Newton!BX42</f>
        <v>46.1</v>
      </c>
      <c r="G39" s="130"/>
      <c r="H39" s="5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8"/>
      <c r="X39" s="32"/>
      <c r="Y39" s="44"/>
      <c r="Z39" s="45"/>
      <c r="AA39" s="9"/>
      <c r="AB39" s="9"/>
      <c r="AC39" s="9"/>
      <c r="AD39" s="9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</row>
    <row r="40" spans="3:44">
      <c r="C40" s="3">
        <f>RAW_data_Newton!C43</f>
        <v>0.63425925925925919</v>
      </c>
      <c r="D40" s="129">
        <f>RAW_data_Newton!BY43</f>
        <v>0.04</v>
      </c>
      <c r="E40" s="130">
        <f>RAW_data_Newton!BU43</f>
        <v>26.43</v>
      </c>
      <c r="F40" s="130">
        <f>RAW_data_Newton!BX43</f>
        <v>46.1</v>
      </c>
      <c r="G40" s="130"/>
      <c r="H40" s="5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8"/>
      <c r="X40" s="32"/>
      <c r="Y40" s="44"/>
      <c r="Z40" s="45"/>
      <c r="AA40" s="9"/>
      <c r="AB40" s="9"/>
      <c r="AC40" s="9"/>
      <c r="AD40" s="9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</row>
    <row r="41" spans="3:44">
      <c r="C41" s="3">
        <f>RAW_data_Newton!C44</f>
        <v>0.63437500000000002</v>
      </c>
      <c r="D41" s="129">
        <f>RAW_data_Newton!BY44</f>
        <v>0.04</v>
      </c>
      <c r="E41" s="130">
        <f>RAW_data_Newton!BU44</f>
        <v>26.42</v>
      </c>
      <c r="F41" s="130">
        <f>RAW_data_Newton!BX44</f>
        <v>46.1</v>
      </c>
      <c r="G41" s="130"/>
      <c r="H41" s="5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8"/>
      <c r="X41" s="32"/>
      <c r="Y41" s="44"/>
      <c r="Z41" s="45"/>
      <c r="AA41" s="9"/>
      <c r="AB41" s="9"/>
      <c r="AC41" s="9"/>
      <c r="AD41" s="9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</row>
    <row r="42" spans="3:44">
      <c r="C42" s="3">
        <f>RAW_data_Newton!C45</f>
        <v>0.63449074074074074</v>
      </c>
      <c r="D42" s="129">
        <f>RAW_data_Newton!BY45</f>
        <v>0.05</v>
      </c>
      <c r="E42" s="130">
        <f>RAW_data_Newton!BU45</f>
        <v>26.42</v>
      </c>
      <c r="F42" s="130">
        <f>RAW_data_Newton!BX45</f>
        <v>46.1</v>
      </c>
      <c r="G42" s="130"/>
      <c r="H42" s="5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8"/>
      <c r="X42" s="32"/>
      <c r="Y42" s="44"/>
      <c r="Z42" s="45"/>
      <c r="AA42" s="9"/>
      <c r="AB42" s="9"/>
      <c r="AC42" s="9"/>
      <c r="AD42" s="9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</row>
    <row r="43" spans="3:44">
      <c r="C43" s="3">
        <f>RAW_data_Newton!C46</f>
        <v>0.63460648148148147</v>
      </c>
      <c r="D43" s="129">
        <f>RAW_data_Newton!BY46</f>
        <v>0.04</v>
      </c>
      <c r="E43" s="130">
        <f>RAW_data_Newton!BU46</f>
        <v>26.41</v>
      </c>
      <c r="F43" s="130">
        <f>RAW_data_Newton!BX46</f>
        <v>46.1</v>
      </c>
      <c r="G43" s="130"/>
      <c r="H43" s="5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8"/>
      <c r="X43" s="32"/>
      <c r="Y43" s="44"/>
      <c r="Z43" s="45"/>
      <c r="AA43" s="9"/>
      <c r="AB43" s="9"/>
      <c r="AC43" s="9"/>
      <c r="AD43" s="9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</row>
    <row r="44" spans="3:44">
      <c r="C44" s="3">
        <f>RAW_data_Newton!C47</f>
        <v>0.63472222222222219</v>
      </c>
      <c r="D44" s="129">
        <f>RAW_data_Newton!BY47</f>
        <v>0.04</v>
      </c>
      <c r="E44" s="130">
        <f>RAW_data_Newton!BU47</f>
        <v>26.41</v>
      </c>
      <c r="F44" s="130">
        <f>RAW_data_Newton!BX47</f>
        <v>46.1</v>
      </c>
      <c r="G44" s="130"/>
      <c r="H44" s="5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8"/>
      <c r="X44" s="32"/>
      <c r="Y44" s="44"/>
      <c r="Z44" s="45"/>
      <c r="AA44" s="9"/>
      <c r="AB44" s="9"/>
      <c r="AC44" s="9"/>
      <c r="AD44" s="9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</row>
    <row r="45" spans="3:44">
      <c r="C45" s="3">
        <f>RAW_data_Newton!C48</f>
        <v>0.63483796296296291</v>
      </c>
      <c r="D45" s="129">
        <f>RAW_data_Newton!BY48</f>
        <v>0.03</v>
      </c>
      <c r="E45" s="130">
        <f>RAW_data_Newton!BU48</f>
        <v>26.4</v>
      </c>
      <c r="F45" s="130">
        <f>RAW_data_Newton!BX48</f>
        <v>46.1</v>
      </c>
      <c r="G45" s="130"/>
      <c r="H45" s="5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8"/>
      <c r="X45" s="32"/>
      <c r="Y45" s="44"/>
      <c r="Z45" s="45"/>
      <c r="AA45" s="9"/>
      <c r="AB45" s="9"/>
      <c r="AC45" s="9"/>
      <c r="AD45" s="9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</row>
    <row r="46" spans="3:44">
      <c r="C46" s="3">
        <f>RAW_data_Newton!C49</f>
        <v>0.63495370370370374</v>
      </c>
      <c r="D46" s="129">
        <f>RAW_data_Newton!BY49</f>
        <v>0.01</v>
      </c>
      <c r="E46" s="130">
        <f>RAW_data_Newton!BU49</f>
        <v>26.4</v>
      </c>
      <c r="F46" s="130">
        <f>RAW_data_Newton!BX49</f>
        <v>46.1</v>
      </c>
      <c r="G46" s="130"/>
      <c r="H46" s="5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8"/>
      <c r="X46" s="32"/>
      <c r="Y46" s="44"/>
      <c r="Z46" s="45"/>
      <c r="AA46" s="9"/>
      <c r="AB46" s="9"/>
      <c r="AC46" s="9"/>
      <c r="AD46" s="9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</row>
    <row r="47" spans="3:44">
      <c r="C47" s="3">
        <f>RAW_data_Newton!C50</f>
        <v>0.63506944444444446</v>
      </c>
      <c r="D47" s="129">
        <f>RAW_data_Newton!BY50</f>
        <v>0.01</v>
      </c>
      <c r="E47" s="130">
        <f>RAW_data_Newton!BU50</f>
        <v>26.39</v>
      </c>
      <c r="F47" s="130">
        <f>RAW_data_Newton!BX50</f>
        <v>46.1</v>
      </c>
      <c r="G47" s="130"/>
      <c r="H47" s="5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8"/>
      <c r="X47" s="32"/>
      <c r="Y47" s="44"/>
      <c r="Z47" s="45"/>
      <c r="AA47" s="9"/>
      <c r="AB47" s="9"/>
      <c r="AC47" s="9"/>
      <c r="AD47" s="9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</row>
    <row r="48" spans="3:44">
      <c r="C48" s="3">
        <f>RAW_data_Newton!C51</f>
        <v>0.63518518518518519</v>
      </c>
      <c r="D48" s="129">
        <f>RAW_data_Newton!BY51</f>
        <v>0.01</v>
      </c>
      <c r="E48" s="130">
        <f>RAW_data_Newton!BU51</f>
        <v>26.39</v>
      </c>
      <c r="F48" s="130">
        <f>RAW_data_Newton!BX51</f>
        <v>46.1</v>
      </c>
      <c r="G48" s="130"/>
      <c r="H48" s="5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8"/>
      <c r="X48" s="32"/>
      <c r="Y48" s="44"/>
      <c r="Z48" s="45"/>
      <c r="AA48" s="9"/>
      <c r="AB48" s="9"/>
      <c r="AC48" s="9"/>
      <c r="AD48" s="9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</row>
    <row r="49" spans="3:44" ht="15.75" thickBot="1">
      <c r="C49" s="3">
        <f>RAW_data_Newton!C52</f>
        <v>0.63530092592592591</v>
      </c>
      <c r="D49" s="129">
        <f>RAW_data_Newton!BY52</f>
        <v>0.03</v>
      </c>
      <c r="E49" s="130">
        <f>RAW_data_Newton!BU52</f>
        <v>26.39</v>
      </c>
      <c r="F49" s="130">
        <f>RAW_data_Newton!BX52</f>
        <v>46</v>
      </c>
      <c r="G49" s="130"/>
      <c r="H49" s="5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8"/>
      <c r="X49" s="32"/>
      <c r="Y49" s="44"/>
      <c r="Z49" s="45"/>
      <c r="AA49" s="9"/>
      <c r="AB49" s="9"/>
      <c r="AC49" s="9"/>
      <c r="AD49" s="9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</row>
    <row r="50" spans="3:44" ht="18.75">
      <c r="C50" s="3">
        <f>RAW_data_Newton!C53</f>
        <v>0.63541666666666663</v>
      </c>
      <c r="D50" s="129">
        <f>RAW_data_Newton!BY53</f>
        <v>0.04</v>
      </c>
      <c r="E50" s="130">
        <f>RAW_data_Newton!BU53</f>
        <v>26.38</v>
      </c>
      <c r="F50" s="130">
        <f>RAW_data_Newton!BX53</f>
        <v>46</v>
      </c>
      <c r="G50" s="130"/>
      <c r="H50" s="5"/>
      <c r="I50" s="133" t="s">
        <v>136</v>
      </c>
      <c r="J50" s="145"/>
      <c r="K50" s="36"/>
      <c r="L50" s="32"/>
      <c r="M50" s="133" t="s">
        <v>137</v>
      </c>
      <c r="N50" s="145"/>
      <c r="O50" s="6"/>
      <c r="P50" s="6"/>
      <c r="Q50" s="6"/>
      <c r="R50" s="6"/>
      <c r="S50" s="36"/>
      <c r="T50" s="32"/>
      <c r="U50" s="32"/>
      <c r="V50" s="38"/>
      <c r="X50" s="32"/>
      <c r="Y50" s="44"/>
      <c r="Z50" s="45"/>
      <c r="AA50" s="9"/>
      <c r="AB50" s="9"/>
      <c r="AC50" s="9"/>
      <c r="AD50" s="9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</row>
    <row r="51" spans="3:44" ht="19.5" thickBot="1">
      <c r="C51" s="3">
        <f>RAW_data_Newton!C54</f>
        <v>0.63553240740740746</v>
      </c>
      <c r="D51" s="129">
        <f>RAW_data_Newton!BY54</f>
        <v>0.04</v>
      </c>
      <c r="E51" s="130">
        <f>RAW_data_Newton!BU54</f>
        <v>26.38</v>
      </c>
      <c r="F51" s="130">
        <f>RAW_data_Newton!BX54</f>
        <v>46.1</v>
      </c>
      <c r="G51" s="130"/>
      <c r="H51" s="5"/>
      <c r="I51" s="134">
        <f>AVERAGE(E230:E410)</f>
        <v>26.066795580110483</v>
      </c>
      <c r="J51" s="146" t="s">
        <v>113</v>
      </c>
      <c r="K51" s="47"/>
      <c r="L51" s="32"/>
      <c r="M51" s="134">
        <f>AVERAGE(M117:N117,R117:T117)</f>
        <v>25.96</v>
      </c>
      <c r="N51" s="146" t="s">
        <v>113</v>
      </c>
      <c r="O51" s="46"/>
      <c r="P51" s="46"/>
      <c r="Q51" s="46"/>
      <c r="R51" s="46"/>
      <c r="S51" s="47"/>
      <c r="T51" s="32"/>
      <c r="U51" s="32"/>
      <c r="V51" s="38"/>
      <c r="X51" s="32"/>
      <c r="Y51" s="44"/>
      <c r="Z51" s="45"/>
      <c r="AA51" s="9"/>
      <c r="AB51" s="9"/>
      <c r="AC51" s="9"/>
      <c r="AD51" s="9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</row>
    <row r="52" spans="3:44">
      <c r="C52" s="3">
        <f>RAW_data_Newton!C55</f>
        <v>0.63564814814814818</v>
      </c>
      <c r="D52" s="129">
        <f>RAW_data_Newton!BY55</f>
        <v>0.04</v>
      </c>
      <c r="E52" s="130">
        <f>RAW_data_Newton!BU55</f>
        <v>26.38</v>
      </c>
      <c r="F52" s="130">
        <f>RAW_data_Newton!BX55</f>
        <v>46.1</v>
      </c>
      <c r="G52" s="130"/>
      <c r="H52" s="5"/>
      <c r="I52" s="32"/>
      <c r="J52" s="32"/>
      <c r="K52" s="32"/>
      <c r="N52" s="32"/>
      <c r="O52" s="32"/>
      <c r="P52" s="32"/>
      <c r="Q52" s="32"/>
      <c r="R52" s="32"/>
      <c r="S52" s="32"/>
      <c r="T52" s="32"/>
      <c r="U52" s="32"/>
      <c r="V52" s="38"/>
      <c r="X52" s="32"/>
      <c r="Y52" s="44"/>
      <c r="Z52" s="45"/>
      <c r="AA52" s="9"/>
      <c r="AB52" s="9"/>
      <c r="AC52" s="9"/>
      <c r="AD52" s="9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</row>
    <row r="53" spans="3:44">
      <c r="C53" s="3">
        <f>RAW_data_Newton!C56</f>
        <v>0.63576388888888891</v>
      </c>
      <c r="D53" s="129">
        <f>RAW_data_Newton!BY56</f>
        <v>0.03</v>
      </c>
      <c r="E53" s="130">
        <f>RAW_data_Newton!BU56</f>
        <v>26.37</v>
      </c>
      <c r="F53" s="130">
        <f>RAW_data_Newton!BX56</f>
        <v>46.1</v>
      </c>
      <c r="G53" s="130"/>
      <c r="H53" s="5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8"/>
      <c r="X53" s="32"/>
      <c r="Y53" s="44"/>
      <c r="Z53" s="45"/>
      <c r="AA53" s="9"/>
      <c r="AB53" s="9"/>
      <c r="AC53" s="9"/>
      <c r="AD53" s="9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</row>
    <row r="54" spans="3:44" ht="21">
      <c r="C54" s="3">
        <f>RAW_data_Newton!C57</f>
        <v>0.63587962962962963</v>
      </c>
      <c r="D54" s="129">
        <f>RAW_data_Newton!BY57</f>
        <v>0.05</v>
      </c>
      <c r="E54" s="130">
        <f>RAW_data_Newton!BU57</f>
        <v>26.37</v>
      </c>
      <c r="F54" s="130">
        <f>RAW_data_Newton!BX57</f>
        <v>46.1</v>
      </c>
      <c r="G54" s="130"/>
      <c r="H54" s="144" t="s">
        <v>121</v>
      </c>
      <c r="I54" s="60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8"/>
      <c r="X54" s="32"/>
      <c r="Y54" s="44"/>
      <c r="Z54" s="45"/>
      <c r="AA54" s="9"/>
      <c r="AB54" s="9"/>
      <c r="AC54" s="9"/>
      <c r="AD54" s="9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</row>
    <row r="55" spans="3:44" ht="15.75" thickBot="1">
      <c r="C55" s="3">
        <f>RAW_data_Newton!C58</f>
        <v>0.63599537037037035</v>
      </c>
      <c r="D55" s="129">
        <f>RAW_data_Newton!BY58</f>
        <v>0.05</v>
      </c>
      <c r="E55" s="130">
        <f>RAW_data_Newton!BU58</f>
        <v>26.36</v>
      </c>
      <c r="F55" s="130">
        <f>RAW_data_Newton!BX58</f>
        <v>46.1</v>
      </c>
      <c r="G55" s="130"/>
      <c r="H55" s="5" t="s">
        <v>119</v>
      </c>
      <c r="I55" s="61"/>
      <c r="J55" s="32"/>
      <c r="K55" s="32"/>
      <c r="L55" s="9"/>
      <c r="M55" s="8"/>
      <c r="N55" s="32"/>
      <c r="O55" s="32" t="s">
        <v>120</v>
      </c>
      <c r="P55" s="32"/>
      <c r="Q55" s="32"/>
      <c r="R55" s="32"/>
      <c r="S55" s="32"/>
      <c r="T55" s="32"/>
      <c r="U55" s="32"/>
      <c r="V55" s="38"/>
      <c r="X55" s="32"/>
      <c r="Y55" s="44"/>
      <c r="Z55" s="45"/>
      <c r="AA55" s="9"/>
      <c r="AB55" s="9"/>
      <c r="AC55" s="9"/>
      <c r="AD55" s="9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</row>
    <row r="56" spans="3:44">
      <c r="C56" s="3">
        <f>RAW_data_Newton!C59</f>
        <v>0.63611111111111118</v>
      </c>
      <c r="D56" s="129">
        <f>RAW_data_Newton!BY59</f>
        <v>0.04</v>
      </c>
      <c r="E56" s="130">
        <f>RAW_data_Newton!BU59</f>
        <v>26.36</v>
      </c>
      <c r="F56" s="130">
        <f>RAW_data_Newton!BX59</f>
        <v>46.1</v>
      </c>
      <c r="G56" s="130"/>
      <c r="H56" s="72" t="s">
        <v>152</v>
      </c>
      <c r="I56" s="6" t="s">
        <v>79</v>
      </c>
      <c r="J56" s="6" t="s">
        <v>80</v>
      </c>
      <c r="K56" s="6" t="s">
        <v>100</v>
      </c>
      <c r="L56" s="6" t="s">
        <v>85</v>
      </c>
      <c r="M56" s="6" t="s">
        <v>85</v>
      </c>
      <c r="N56" s="6" t="s">
        <v>85</v>
      </c>
      <c r="O56" s="33" t="s">
        <v>152</v>
      </c>
      <c r="P56" s="6" t="s">
        <v>79</v>
      </c>
      <c r="Q56" s="6" t="s">
        <v>80</v>
      </c>
      <c r="R56" s="6" t="s">
        <v>85</v>
      </c>
      <c r="S56" s="6" t="s">
        <v>85</v>
      </c>
      <c r="T56" s="36" t="s">
        <v>85</v>
      </c>
      <c r="U56" s="32"/>
      <c r="V56" s="38"/>
      <c r="X56" s="32"/>
      <c r="Y56" s="44"/>
      <c r="Z56" s="45"/>
      <c r="AA56" s="9"/>
      <c r="AB56" s="9"/>
      <c r="AC56" s="9"/>
      <c r="AD56" s="9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</row>
    <row r="57" spans="3:44">
      <c r="C57" s="3">
        <f>RAW_data_Newton!C60</f>
        <v>0.63622685185185179</v>
      </c>
      <c r="D57" s="129">
        <f>RAW_data_Newton!BY60</f>
        <v>0.04</v>
      </c>
      <c r="E57" s="130">
        <f>RAW_data_Newton!BU60</f>
        <v>26.35</v>
      </c>
      <c r="F57" s="130">
        <f>RAW_data_Newton!BX60</f>
        <v>46.1</v>
      </c>
      <c r="G57" s="130"/>
      <c r="H57" s="77">
        <v>1</v>
      </c>
      <c r="I57" s="44">
        <v>41494</v>
      </c>
      <c r="J57" s="45">
        <v>0.63608796296296299</v>
      </c>
      <c r="K57" s="147">
        <v>50.2</v>
      </c>
      <c r="L57" s="32">
        <v>26.7</v>
      </c>
      <c r="M57" s="32">
        <v>25.9</v>
      </c>
      <c r="N57" s="32">
        <v>26.8</v>
      </c>
      <c r="O57" s="37">
        <v>1</v>
      </c>
      <c r="P57" s="44">
        <v>41494</v>
      </c>
      <c r="Q57" s="45">
        <v>0.63574074074074072</v>
      </c>
      <c r="R57" s="32">
        <v>25.8</v>
      </c>
      <c r="S57" s="32">
        <v>26.1</v>
      </c>
      <c r="T57" s="38">
        <v>26.2</v>
      </c>
      <c r="U57" s="32"/>
      <c r="V57" s="38"/>
      <c r="X57" s="32"/>
      <c r="Y57" s="44"/>
      <c r="Z57" s="45"/>
      <c r="AA57" s="9"/>
      <c r="AB57" s="9"/>
      <c r="AC57" s="9"/>
      <c r="AD57" s="9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</row>
    <row r="58" spans="3:44">
      <c r="C58" s="3">
        <f>RAW_data_Newton!C61</f>
        <v>0.63634259259259263</v>
      </c>
      <c r="D58" s="129">
        <f>RAW_data_Newton!BY61</f>
        <v>0.04</v>
      </c>
      <c r="E58" s="130">
        <f>RAW_data_Newton!BU61</f>
        <v>26.35</v>
      </c>
      <c r="F58" s="130">
        <f>RAW_data_Newton!BX61</f>
        <v>46.1</v>
      </c>
      <c r="G58" s="130"/>
      <c r="H58" s="77">
        <v>2</v>
      </c>
      <c r="I58" s="44">
        <v>41494</v>
      </c>
      <c r="J58" s="45">
        <v>0.63678240740740744</v>
      </c>
      <c r="K58" s="147">
        <v>50.2</v>
      </c>
      <c r="L58" s="32">
        <v>26.7</v>
      </c>
      <c r="M58" s="32">
        <v>25.9</v>
      </c>
      <c r="N58" s="32">
        <v>26.8</v>
      </c>
      <c r="O58" s="37">
        <v>2</v>
      </c>
      <c r="P58" s="44">
        <v>41494</v>
      </c>
      <c r="Q58" s="45">
        <v>0.63643518518518516</v>
      </c>
      <c r="R58" s="32">
        <v>25.8</v>
      </c>
      <c r="S58" s="32">
        <v>26.1</v>
      </c>
      <c r="T58" s="38">
        <v>26.3</v>
      </c>
      <c r="U58" s="32"/>
      <c r="V58" s="38"/>
      <c r="X58" s="32"/>
      <c r="Y58" s="44"/>
      <c r="Z58" s="45"/>
      <c r="AA58" s="9"/>
      <c r="AB58" s="9"/>
      <c r="AC58" s="9"/>
      <c r="AD58" s="9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</row>
    <row r="59" spans="3:44">
      <c r="C59" s="3">
        <f>RAW_data_Newton!C62</f>
        <v>0.63645833333333335</v>
      </c>
      <c r="D59" s="129">
        <f>RAW_data_Newton!BY62</f>
        <v>0.05</v>
      </c>
      <c r="E59" s="130">
        <f>RAW_data_Newton!BU62</f>
        <v>26.35</v>
      </c>
      <c r="F59" s="130">
        <f>RAW_data_Newton!BX62</f>
        <v>46.1</v>
      </c>
      <c r="G59" s="130"/>
      <c r="H59" s="77">
        <v>3</v>
      </c>
      <c r="I59" s="138">
        <v>41494</v>
      </c>
      <c r="J59" s="45">
        <v>0.63747685185185188</v>
      </c>
      <c r="K59" s="147">
        <v>50.5</v>
      </c>
      <c r="L59" s="32">
        <v>26.7</v>
      </c>
      <c r="M59" s="32">
        <v>25.9</v>
      </c>
      <c r="N59" s="32">
        <v>26.8</v>
      </c>
      <c r="O59" s="37">
        <v>3</v>
      </c>
      <c r="P59" s="44">
        <v>41494</v>
      </c>
      <c r="Q59" s="45">
        <v>0.6371296296296296</v>
      </c>
      <c r="R59" s="32">
        <v>25.8</v>
      </c>
      <c r="S59" s="32">
        <v>26.1</v>
      </c>
      <c r="T59" s="38">
        <v>26.3</v>
      </c>
      <c r="U59" s="32"/>
      <c r="V59" s="38"/>
      <c r="X59" s="32"/>
      <c r="Y59" s="44"/>
      <c r="Z59" s="45"/>
      <c r="AA59" s="9"/>
      <c r="AB59" s="9"/>
      <c r="AC59" s="9"/>
      <c r="AD59" s="9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</row>
    <row r="60" spans="3:44">
      <c r="C60" s="3">
        <f>RAW_data_Newton!C63</f>
        <v>0.63657407407407407</v>
      </c>
      <c r="D60" s="129">
        <f>RAW_data_Newton!BY63</f>
        <v>0.05</v>
      </c>
      <c r="E60" s="130">
        <f>RAW_data_Newton!BU63</f>
        <v>26.34</v>
      </c>
      <c r="F60" s="130">
        <f>RAW_data_Newton!BX63</f>
        <v>46.1</v>
      </c>
      <c r="G60" s="130"/>
      <c r="H60" s="77">
        <v>4</v>
      </c>
      <c r="I60" s="138">
        <v>41494</v>
      </c>
      <c r="J60" s="139">
        <v>0.63817129629629632</v>
      </c>
      <c r="K60" s="147">
        <v>50.6</v>
      </c>
      <c r="L60" s="32">
        <v>26.7</v>
      </c>
      <c r="M60" s="32">
        <v>25.9</v>
      </c>
      <c r="N60" s="32">
        <v>26.8</v>
      </c>
      <c r="O60" s="37">
        <v>4</v>
      </c>
      <c r="P60" s="44">
        <v>41494</v>
      </c>
      <c r="Q60" s="45">
        <v>0.63782407407407404</v>
      </c>
      <c r="R60" s="32">
        <v>25.8</v>
      </c>
      <c r="S60" s="32">
        <v>26</v>
      </c>
      <c r="T60" s="38">
        <v>26.3</v>
      </c>
      <c r="U60" s="32"/>
      <c r="V60" s="38"/>
      <c r="X60" s="32"/>
      <c r="Y60" s="44"/>
      <c r="Z60" s="45"/>
      <c r="AA60" s="9"/>
      <c r="AB60" s="9"/>
      <c r="AC60" s="9"/>
      <c r="AD60" s="9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</row>
    <row r="61" spans="3:44">
      <c r="C61" s="3">
        <f>RAW_data_Newton!C64</f>
        <v>0.63668981481481479</v>
      </c>
      <c r="D61" s="129">
        <f>RAW_data_Newton!BY64</f>
        <v>0.04</v>
      </c>
      <c r="E61" s="130">
        <f>RAW_data_Newton!BU64</f>
        <v>26.34</v>
      </c>
      <c r="F61" s="130">
        <f>RAW_data_Newton!BX64</f>
        <v>46.1</v>
      </c>
      <c r="G61" s="130"/>
      <c r="H61" s="77">
        <v>5</v>
      </c>
      <c r="I61" s="138">
        <v>41494</v>
      </c>
      <c r="J61" s="57">
        <v>0.63886574074074076</v>
      </c>
      <c r="K61" s="147">
        <v>50.8</v>
      </c>
      <c r="L61" s="32">
        <v>26.6</v>
      </c>
      <c r="M61" s="32">
        <v>25.9</v>
      </c>
      <c r="N61" s="32">
        <v>26.7</v>
      </c>
      <c r="O61" s="37">
        <v>5</v>
      </c>
      <c r="P61" s="44">
        <v>41494</v>
      </c>
      <c r="Q61" s="45">
        <v>0.63851851851851849</v>
      </c>
      <c r="R61" s="32">
        <v>25.8</v>
      </c>
      <c r="S61" s="32">
        <v>26</v>
      </c>
      <c r="T61" s="38">
        <v>26.4</v>
      </c>
      <c r="U61" s="32"/>
      <c r="V61" s="38"/>
      <c r="X61" s="32"/>
      <c r="Y61" s="44"/>
      <c r="Z61" s="45"/>
      <c r="AA61" s="9"/>
      <c r="AB61" s="9"/>
      <c r="AC61" s="9"/>
      <c r="AD61" s="9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</row>
    <row r="62" spans="3:44">
      <c r="C62" s="3">
        <f>RAW_data_Newton!C65</f>
        <v>0.63680555555555551</v>
      </c>
      <c r="D62" s="129">
        <f>RAW_data_Newton!BY65</f>
        <v>0.04</v>
      </c>
      <c r="E62" s="130">
        <f>RAW_data_Newton!BU65</f>
        <v>26.33</v>
      </c>
      <c r="F62" s="130">
        <f>RAW_data_Newton!BX65</f>
        <v>46.1</v>
      </c>
      <c r="G62" s="130"/>
      <c r="H62" s="77">
        <v>6</v>
      </c>
      <c r="I62" s="44">
        <v>41494</v>
      </c>
      <c r="J62" s="45">
        <v>0.6395601851851852</v>
      </c>
      <c r="K62" s="147">
        <v>50.8</v>
      </c>
      <c r="L62" s="32">
        <v>26.6</v>
      </c>
      <c r="M62" s="32">
        <v>25.9</v>
      </c>
      <c r="N62" s="32">
        <v>26.7</v>
      </c>
      <c r="O62" s="37">
        <v>6</v>
      </c>
      <c r="P62" s="44">
        <v>41494</v>
      </c>
      <c r="Q62" s="45">
        <v>0.63921296296296293</v>
      </c>
      <c r="R62" s="32">
        <v>25.8</v>
      </c>
      <c r="S62" s="32">
        <v>26</v>
      </c>
      <c r="T62" s="38">
        <v>26.3</v>
      </c>
      <c r="U62" s="32"/>
      <c r="V62" s="38"/>
      <c r="X62" s="32"/>
      <c r="Y62" s="44"/>
      <c r="Z62" s="45"/>
      <c r="AA62" s="9"/>
      <c r="AB62" s="9"/>
      <c r="AC62" s="9"/>
      <c r="AD62" s="9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</row>
    <row r="63" spans="3:44">
      <c r="C63" s="3">
        <f>RAW_data_Newton!C66</f>
        <v>0.63692129629629635</v>
      </c>
      <c r="D63" s="129">
        <f>RAW_data_Newton!BY66</f>
        <v>0.05</v>
      </c>
      <c r="E63" s="130">
        <f>RAW_data_Newton!BU66</f>
        <v>26.33</v>
      </c>
      <c r="F63" s="130">
        <f>RAW_data_Newton!BX66</f>
        <v>46.1</v>
      </c>
      <c r="G63" s="130"/>
      <c r="H63" s="77">
        <v>7</v>
      </c>
      <c r="I63" s="44">
        <v>41494</v>
      </c>
      <c r="J63" s="45">
        <v>0.64025462962962965</v>
      </c>
      <c r="K63" s="147">
        <v>51</v>
      </c>
      <c r="L63" s="32">
        <v>26.6</v>
      </c>
      <c r="M63" s="32">
        <v>25.9</v>
      </c>
      <c r="N63" s="32">
        <v>26.7</v>
      </c>
      <c r="O63" s="37">
        <v>7</v>
      </c>
      <c r="P63" s="44">
        <v>41494</v>
      </c>
      <c r="Q63" s="45">
        <v>0.63990740740740737</v>
      </c>
      <c r="R63" s="32">
        <v>25.8</v>
      </c>
      <c r="S63" s="32">
        <v>26.1</v>
      </c>
      <c r="T63" s="38">
        <v>26.3</v>
      </c>
      <c r="U63" s="32"/>
      <c r="V63" s="38"/>
      <c r="X63" s="32"/>
      <c r="Y63" s="44"/>
      <c r="Z63" s="45"/>
      <c r="AA63" s="9"/>
      <c r="AB63" s="9"/>
      <c r="AC63" s="9"/>
      <c r="AD63" s="9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</row>
    <row r="64" spans="3:44">
      <c r="C64" s="3">
        <f>RAW_data_Newton!C67</f>
        <v>0.63703703703703707</v>
      </c>
      <c r="D64" s="129">
        <f>RAW_data_Newton!BY67</f>
        <v>0.05</v>
      </c>
      <c r="E64" s="130">
        <f>RAW_data_Newton!BU67</f>
        <v>26.33</v>
      </c>
      <c r="F64" s="130">
        <f>RAW_data_Newton!BX67</f>
        <v>46.1</v>
      </c>
      <c r="G64" s="130"/>
      <c r="H64" s="77">
        <v>8</v>
      </c>
      <c r="I64" s="44">
        <v>41494</v>
      </c>
      <c r="J64" s="45">
        <v>0.64094907407407409</v>
      </c>
      <c r="K64" s="147">
        <v>51.1</v>
      </c>
      <c r="L64" s="32">
        <v>26.6</v>
      </c>
      <c r="M64" s="32">
        <v>25.8</v>
      </c>
      <c r="N64" s="32">
        <v>26.7</v>
      </c>
      <c r="O64" s="37">
        <v>8</v>
      </c>
      <c r="P64" s="44">
        <v>41494</v>
      </c>
      <c r="Q64" s="45">
        <v>0.64060185185185181</v>
      </c>
      <c r="R64" s="32">
        <v>25.8</v>
      </c>
      <c r="S64" s="32">
        <v>26</v>
      </c>
      <c r="T64" s="38">
        <v>26.2</v>
      </c>
      <c r="U64" s="32"/>
      <c r="V64" s="38"/>
      <c r="X64" s="32"/>
      <c r="Y64" s="44"/>
      <c r="Z64" s="45"/>
      <c r="AA64" s="9"/>
      <c r="AB64" s="9"/>
      <c r="AC64" s="9"/>
      <c r="AD64" s="9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</row>
    <row r="65" spans="3:44">
      <c r="C65" s="3">
        <f>RAW_data_Newton!C68</f>
        <v>0.63715277777777779</v>
      </c>
      <c r="D65" s="129">
        <f>RAW_data_Newton!BY68</f>
        <v>0.05</v>
      </c>
      <c r="E65" s="130">
        <f>RAW_data_Newton!BU68</f>
        <v>26.32</v>
      </c>
      <c r="F65" s="130">
        <f>RAW_data_Newton!BX68</f>
        <v>46.2</v>
      </c>
      <c r="G65" s="130"/>
      <c r="H65" s="77">
        <v>9</v>
      </c>
      <c r="I65" s="44">
        <v>41494</v>
      </c>
      <c r="J65" s="45">
        <v>0.64164351851851853</v>
      </c>
      <c r="K65" s="147">
        <v>51.2</v>
      </c>
      <c r="L65" s="32">
        <v>26.6</v>
      </c>
      <c r="M65" s="32">
        <v>25.8</v>
      </c>
      <c r="N65" s="32">
        <v>26.7</v>
      </c>
      <c r="O65" s="37">
        <v>9</v>
      </c>
      <c r="P65" s="44">
        <v>41494</v>
      </c>
      <c r="Q65" s="45">
        <v>0.64129629629629636</v>
      </c>
      <c r="R65" s="32">
        <v>25.8</v>
      </c>
      <c r="S65" s="32">
        <v>26.1</v>
      </c>
      <c r="T65" s="38">
        <v>26.2</v>
      </c>
      <c r="U65" s="32"/>
      <c r="V65" s="38"/>
      <c r="X65" s="32"/>
      <c r="Y65" s="44"/>
      <c r="Z65" s="45"/>
      <c r="AA65" s="9"/>
      <c r="AB65" s="9"/>
      <c r="AC65" s="9"/>
      <c r="AD65" s="9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</row>
    <row r="66" spans="3:44">
      <c r="C66" s="3">
        <f>RAW_data_Newton!C69</f>
        <v>0.63726851851851851</v>
      </c>
      <c r="D66" s="129">
        <f>RAW_data_Newton!BY69</f>
        <v>0.05</v>
      </c>
      <c r="E66" s="130">
        <f>RAW_data_Newton!BU69</f>
        <v>26.32</v>
      </c>
      <c r="F66" s="130">
        <f>RAW_data_Newton!BX69</f>
        <v>46.2</v>
      </c>
      <c r="G66" s="130"/>
      <c r="H66" s="77">
        <v>10</v>
      </c>
      <c r="I66" s="44">
        <v>41494</v>
      </c>
      <c r="J66" s="45">
        <v>0.64233796296296297</v>
      </c>
      <c r="K66" s="147">
        <v>51.3</v>
      </c>
      <c r="L66" s="32">
        <v>26.6</v>
      </c>
      <c r="M66" s="32">
        <v>25.9</v>
      </c>
      <c r="N66" s="32">
        <v>26.7</v>
      </c>
      <c r="O66" s="37">
        <v>10</v>
      </c>
      <c r="P66" s="44">
        <v>41494</v>
      </c>
      <c r="Q66" s="45">
        <v>0.6419907407407407</v>
      </c>
      <c r="R66" s="32">
        <v>25.8</v>
      </c>
      <c r="S66" s="32">
        <v>26</v>
      </c>
      <c r="T66" s="38">
        <v>26.2</v>
      </c>
      <c r="U66" s="32"/>
      <c r="V66" s="38"/>
      <c r="X66" s="32"/>
      <c r="Y66" s="44"/>
      <c r="Z66" s="45"/>
      <c r="AA66" s="9"/>
      <c r="AB66" s="9"/>
      <c r="AC66" s="9"/>
      <c r="AD66" s="9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</row>
    <row r="67" spans="3:44">
      <c r="C67" s="3">
        <f>RAW_data_Newton!C70</f>
        <v>0.63738425925925923</v>
      </c>
      <c r="D67" s="129">
        <f>RAW_data_Newton!BY70</f>
        <v>0.04</v>
      </c>
      <c r="E67" s="130">
        <f>RAW_data_Newton!BU70</f>
        <v>26.32</v>
      </c>
      <c r="F67" s="130">
        <f>RAW_data_Newton!BX70</f>
        <v>46.2</v>
      </c>
      <c r="G67" s="130"/>
      <c r="H67" s="77">
        <v>11</v>
      </c>
      <c r="I67" s="44">
        <v>41494</v>
      </c>
      <c r="J67" s="45">
        <v>0.64303240740740741</v>
      </c>
      <c r="K67" s="147">
        <v>51.4</v>
      </c>
      <c r="L67" s="32">
        <v>26.5</v>
      </c>
      <c r="M67" s="32">
        <v>25.9</v>
      </c>
      <c r="N67" s="32">
        <v>26.7</v>
      </c>
      <c r="O67" s="37">
        <v>11</v>
      </c>
      <c r="P67" s="44">
        <v>41494</v>
      </c>
      <c r="Q67" s="45">
        <v>0.64268518518518525</v>
      </c>
      <c r="R67" s="32">
        <v>25.8</v>
      </c>
      <c r="S67" s="32">
        <v>26</v>
      </c>
      <c r="T67" s="38">
        <v>26.1</v>
      </c>
      <c r="U67" s="32"/>
      <c r="V67" s="38"/>
      <c r="X67" s="32"/>
      <c r="Y67" s="44"/>
      <c r="Z67" s="45"/>
      <c r="AA67" s="9"/>
      <c r="AB67" s="9"/>
      <c r="AC67" s="9"/>
      <c r="AD67" s="9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</row>
    <row r="68" spans="3:44">
      <c r="C68" s="3">
        <f>RAW_data_Newton!C71</f>
        <v>0.63750000000000007</v>
      </c>
      <c r="D68" s="129">
        <f>RAW_data_Newton!BY71</f>
        <v>0.01</v>
      </c>
      <c r="E68" s="130">
        <f>RAW_data_Newton!BU71</f>
        <v>26.31</v>
      </c>
      <c r="F68" s="130">
        <f>RAW_data_Newton!BX71</f>
        <v>46.2</v>
      </c>
      <c r="G68" s="130"/>
      <c r="H68" s="77">
        <v>12</v>
      </c>
      <c r="I68" s="44">
        <v>41494</v>
      </c>
      <c r="J68" s="45">
        <v>0.64372685185185186</v>
      </c>
      <c r="K68" s="147">
        <v>51.5</v>
      </c>
      <c r="L68" s="32">
        <v>26.5</v>
      </c>
      <c r="M68" s="32">
        <v>25.8</v>
      </c>
      <c r="N68" s="32">
        <v>26.7</v>
      </c>
      <c r="O68" s="37">
        <v>12</v>
      </c>
      <c r="P68" s="44">
        <v>41494</v>
      </c>
      <c r="Q68" s="45">
        <v>0.64337962962962958</v>
      </c>
      <c r="R68" s="32">
        <v>25.8</v>
      </c>
      <c r="S68" s="32">
        <v>26</v>
      </c>
      <c r="T68" s="38">
        <v>26.1</v>
      </c>
      <c r="U68" s="32"/>
      <c r="V68" s="38"/>
      <c r="X68" s="32"/>
      <c r="Y68" s="44"/>
      <c r="Z68" s="45"/>
      <c r="AA68" s="9"/>
      <c r="AB68" s="9"/>
      <c r="AC68" s="9"/>
      <c r="AD68" s="9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</row>
    <row r="69" spans="3:44">
      <c r="C69" s="3">
        <f>RAW_data_Newton!C72</f>
        <v>0.63761574074074068</v>
      </c>
      <c r="D69" s="129">
        <f>RAW_data_Newton!BY72</f>
        <v>0.01</v>
      </c>
      <c r="E69" s="130">
        <f>RAW_data_Newton!BU72</f>
        <v>26.31</v>
      </c>
      <c r="F69" s="130">
        <f>RAW_data_Newton!BX72</f>
        <v>46.2</v>
      </c>
      <c r="G69" s="130"/>
      <c r="H69" s="77">
        <v>13</v>
      </c>
      <c r="I69" s="44">
        <v>41494</v>
      </c>
      <c r="J69" s="45">
        <v>0.6444212962962963</v>
      </c>
      <c r="K69" s="147">
        <v>51.6</v>
      </c>
      <c r="L69" s="32">
        <v>26.5</v>
      </c>
      <c r="M69" s="32">
        <v>25.9</v>
      </c>
      <c r="N69" s="32">
        <v>26.6</v>
      </c>
      <c r="O69" s="37">
        <v>13</v>
      </c>
      <c r="P69" s="44">
        <v>41494</v>
      </c>
      <c r="Q69" s="45">
        <v>0.64407407407407413</v>
      </c>
      <c r="R69" s="32">
        <v>25.8</v>
      </c>
      <c r="S69" s="32">
        <v>26</v>
      </c>
      <c r="T69" s="38">
        <v>26.1</v>
      </c>
      <c r="U69" s="32"/>
      <c r="V69" s="38"/>
      <c r="X69" s="32"/>
      <c r="Y69" s="44"/>
      <c r="Z69" s="45"/>
      <c r="AA69" s="9"/>
      <c r="AB69" s="9"/>
      <c r="AC69" s="9"/>
      <c r="AD69" s="9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</row>
    <row r="70" spans="3:44">
      <c r="C70" s="3">
        <f>RAW_data_Newton!C73</f>
        <v>0.63773148148148151</v>
      </c>
      <c r="D70" s="129">
        <f>RAW_data_Newton!BY73</f>
        <v>0.01</v>
      </c>
      <c r="E70" s="130">
        <f>RAW_data_Newton!BU73</f>
        <v>26.31</v>
      </c>
      <c r="F70" s="130">
        <f>RAW_data_Newton!BX73</f>
        <v>46.2</v>
      </c>
      <c r="G70" s="130"/>
      <c r="H70" s="77">
        <v>14</v>
      </c>
      <c r="I70" s="44">
        <v>41494</v>
      </c>
      <c r="J70" s="45">
        <v>0.64511574074074074</v>
      </c>
      <c r="K70" s="147">
        <v>51.7</v>
      </c>
      <c r="L70" s="32">
        <v>26.5</v>
      </c>
      <c r="M70" s="32">
        <v>25.9</v>
      </c>
      <c r="N70" s="32">
        <v>26.7</v>
      </c>
      <c r="O70" s="37">
        <v>14</v>
      </c>
      <c r="P70" s="44">
        <v>41494</v>
      </c>
      <c r="Q70" s="45">
        <v>0.64476851851851846</v>
      </c>
      <c r="R70" s="32">
        <v>25.8</v>
      </c>
      <c r="S70" s="32">
        <v>26</v>
      </c>
      <c r="T70" s="38">
        <v>26.1</v>
      </c>
      <c r="U70" s="32"/>
      <c r="V70" s="38"/>
      <c r="X70" s="32"/>
      <c r="Y70" s="44"/>
      <c r="Z70" s="45"/>
      <c r="AA70" s="9"/>
      <c r="AB70" s="9"/>
      <c r="AC70" s="9"/>
      <c r="AD70" s="9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</row>
    <row r="71" spans="3:44">
      <c r="C71" s="3">
        <f>RAW_data_Newton!C74</f>
        <v>0.63784722222222223</v>
      </c>
      <c r="D71" s="129">
        <f>RAW_data_Newton!BY74</f>
        <v>0.04</v>
      </c>
      <c r="E71" s="130">
        <f>RAW_data_Newton!BU74</f>
        <v>26.3</v>
      </c>
      <c r="F71" s="130">
        <f>RAW_data_Newton!BX74</f>
        <v>46.2</v>
      </c>
      <c r="G71" s="130"/>
      <c r="H71" s="77">
        <v>15</v>
      </c>
      <c r="I71" s="44">
        <v>41494</v>
      </c>
      <c r="J71" s="45">
        <v>0.64581018518518518</v>
      </c>
      <c r="K71" s="147">
        <v>51.6</v>
      </c>
      <c r="L71" s="32">
        <v>26.5</v>
      </c>
      <c r="M71" s="32">
        <v>25.9</v>
      </c>
      <c r="N71" s="32">
        <v>26.6</v>
      </c>
      <c r="O71" s="37">
        <v>15</v>
      </c>
      <c r="P71" s="44">
        <v>41494</v>
      </c>
      <c r="Q71" s="45">
        <v>0.64546296296296302</v>
      </c>
      <c r="R71" s="32">
        <v>25.8</v>
      </c>
      <c r="S71" s="32">
        <v>26</v>
      </c>
      <c r="T71" s="38">
        <v>26.1</v>
      </c>
      <c r="U71" s="32"/>
      <c r="V71" s="38"/>
      <c r="X71" s="32"/>
      <c r="Y71" s="44"/>
      <c r="Z71" s="45"/>
      <c r="AA71" s="9"/>
      <c r="AB71" s="9"/>
      <c r="AC71" s="9"/>
      <c r="AD71" s="9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</row>
    <row r="72" spans="3:44">
      <c r="C72" s="3">
        <f>RAW_data_Newton!C75</f>
        <v>0.63796296296296295</v>
      </c>
      <c r="D72" s="129">
        <f>RAW_data_Newton!BY75</f>
        <v>0.05</v>
      </c>
      <c r="E72" s="130">
        <f>RAW_data_Newton!BU75</f>
        <v>26.3</v>
      </c>
      <c r="F72" s="130">
        <f>RAW_data_Newton!BX75</f>
        <v>46.2</v>
      </c>
      <c r="G72" s="130"/>
      <c r="H72" s="77">
        <v>16</v>
      </c>
      <c r="I72" s="44">
        <v>41494</v>
      </c>
      <c r="J72" s="45">
        <v>0.64650462962962962</v>
      </c>
      <c r="K72" s="147">
        <v>51.7</v>
      </c>
      <c r="L72" s="32">
        <v>26.5</v>
      </c>
      <c r="M72" s="32">
        <v>25.8</v>
      </c>
      <c r="N72" s="32">
        <v>26.6</v>
      </c>
      <c r="O72" s="37">
        <v>16</v>
      </c>
      <c r="P72" s="44">
        <v>41494</v>
      </c>
      <c r="Q72" s="45">
        <v>0.64615740740740735</v>
      </c>
      <c r="R72" s="32">
        <v>25.8</v>
      </c>
      <c r="S72" s="32">
        <v>26</v>
      </c>
      <c r="T72" s="38">
        <v>25.9</v>
      </c>
      <c r="U72" s="32"/>
      <c r="V72" s="38"/>
      <c r="X72" s="32"/>
      <c r="Y72" s="44"/>
      <c r="Z72" s="45"/>
      <c r="AA72" s="9"/>
      <c r="AB72" s="9"/>
      <c r="AC72" s="9"/>
      <c r="AD72" s="9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</row>
    <row r="73" spans="3:44">
      <c r="C73" s="3">
        <f>RAW_data_Newton!C76</f>
        <v>0.63807870370370368</v>
      </c>
      <c r="D73" s="129">
        <f>RAW_data_Newton!BY76</f>
        <v>0.05</v>
      </c>
      <c r="E73" s="130">
        <f>RAW_data_Newton!BU76</f>
        <v>26.3</v>
      </c>
      <c r="F73" s="130">
        <f>RAW_data_Newton!BX76</f>
        <v>46.3</v>
      </c>
      <c r="G73" s="130"/>
      <c r="H73" s="77">
        <v>17</v>
      </c>
      <c r="I73" s="44">
        <v>41494</v>
      </c>
      <c r="J73" s="45">
        <v>0.64719907407407407</v>
      </c>
      <c r="K73" s="147">
        <v>51.9</v>
      </c>
      <c r="L73" s="32">
        <v>26.5</v>
      </c>
      <c r="M73" s="32">
        <v>25.9</v>
      </c>
      <c r="N73" s="32">
        <v>26.6</v>
      </c>
      <c r="O73" s="37">
        <v>17</v>
      </c>
      <c r="P73" s="44">
        <v>41494</v>
      </c>
      <c r="Q73" s="45">
        <v>0.6468518518518519</v>
      </c>
      <c r="R73" s="32">
        <v>25.8</v>
      </c>
      <c r="S73" s="32">
        <v>26</v>
      </c>
      <c r="T73" s="38">
        <v>25.9</v>
      </c>
      <c r="U73" s="32"/>
      <c r="V73" s="38"/>
      <c r="X73" s="32"/>
      <c r="Y73" s="44"/>
      <c r="Z73" s="45"/>
      <c r="AA73" s="9"/>
      <c r="AB73" s="9"/>
      <c r="AC73" s="9"/>
      <c r="AD73" s="9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</row>
    <row r="74" spans="3:44">
      <c r="C74" s="3">
        <f>RAW_data_Newton!C77</f>
        <v>0.6381944444444444</v>
      </c>
      <c r="D74" s="129">
        <f>RAW_data_Newton!BY77</f>
        <v>0.02</v>
      </c>
      <c r="E74" s="130">
        <f>RAW_data_Newton!BU77</f>
        <v>26.3</v>
      </c>
      <c r="F74" s="130">
        <f>RAW_data_Newton!BX77</f>
        <v>46.3</v>
      </c>
      <c r="G74" s="130"/>
      <c r="H74" s="77">
        <v>18</v>
      </c>
      <c r="I74" s="44">
        <v>41494</v>
      </c>
      <c r="J74" s="45">
        <v>0.64789351851851851</v>
      </c>
      <c r="K74" s="147">
        <v>51.5</v>
      </c>
      <c r="L74" s="32">
        <v>26.5</v>
      </c>
      <c r="M74" s="32">
        <v>25.8</v>
      </c>
      <c r="N74" s="32">
        <v>26.6</v>
      </c>
      <c r="O74" s="37">
        <v>18</v>
      </c>
      <c r="P74" s="44">
        <v>41494</v>
      </c>
      <c r="Q74" s="45">
        <v>0.64754629629629623</v>
      </c>
      <c r="R74" s="32">
        <v>25.8</v>
      </c>
      <c r="S74" s="32">
        <v>26</v>
      </c>
      <c r="T74" s="38">
        <v>25.9</v>
      </c>
      <c r="U74" s="32"/>
      <c r="V74" s="38"/>
      <c r="X74" s="32"/>
      <c r="Y74" s="44"/>
      <c r="Z74" s="45"/>
      <c r="AA74" s="9"/>
      <c r="AB74" s="9"/>
      <c r="AC74" s="9"/>
      <c r="AD74" s="9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</row>
    <row r="75" spans="3:44">
      <c r="C75" s="3">
        <f>RAW_data_Newton!C78</f>
        <v>0.63831018518518523</v>
      </c>
      <c r="D75" s="129">
        <f>RAW_data_Newton!BY78</f>
        <v>0.02</v>
      </c>
      <c r="E75" s="130">
        <f>RAW_data_Newton!BU78</f>
        <v>26.29</v>
      </c>
      <c r="F75" s="130">
        <f>RAW_data_Newton!BX78</f>
        <v>46.3</v>
      </c>
      <c r="G75" s="130"/>
      <c r="H75" s="77">
        <v>19</v>
      </c>
      <c r="I75" s="44">
        <v>41494</v>
      </c>
      <c r="J75" s="45">
        <v>0.64858796296296295</v>
      </c>
      <c r="K75" s="147">
        <v>51.9</v>
      </c>
      <c r="L75" s="32">
        <v>26.5</v>
      </c>
      <c r="M75" s="32">
        <v>25.8</v>
      </c>
      <c r="N75" s="32">
        <v>26.6</v>
      </c>
      <c r="O75" s="37">
        <v>19</v>
      </c>
      <c r="P75" s="44">
        <v>41494</v>
      </c>
      <c r="Q75" s="45">
        <v>0.64824074074074078</v>
      </c>
      <c r="R75" s="32">
        <v>25.8</v>
      </c>
      <c r="S75" s="32">
        <v>26</v>
      </c>
      <c r="T75" s="38">
        <v>26</v>
      </c>
      <c r="U75" s="32"/>
      <c r="V75" s="38"/>
      <c r="X75" s="32"/>
      <c r="Y75" s="44"/>
      <c r="Z75" s="45"/>
      <c r="AA75" s="9"/>
      <c r="AB75" s="9"/>
      <c r="AC75" s="9"/>
      <c r="AD75" s="9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</row>
    <row r="76" spans="3:44">
      <c r="C76" s="3">
        <f>RAW_data_Newton!C79</f>
        <v>0.63842592592592595</v>
      </c>
      <c r="D76" s="129">
        <f>RAW_data_Newton!BY79</f>
        <v>0.01</v>
      </c>
      <c r="E76" s="130">
        <f>RAW_data_Newton!BU79</f>
        <v>26.29</v>
      </c>
      <c r="F76" s="130">
        <f>RAW_data_Newton!BX79</f>
        <v>46.3</v>
      </c>
      <c r="G76" s="130"/>
      <c r="H76" s="77">
        <v>20</v>
      </c>
      <c r="I76" s="44">
        <v>41494</v>
      </c>
      <c r="J76" s="45">
        <v>0.64928240740740739</v>
      </c>
      <c r="K76" s="147">
        <v>52</v>
      </c>
      <c r="L76" s="32">
        <v>26.4</v>
      </c>
      <c r="M76" s="32">
        <v>25.8</v>
      </c>
      <c r="N76" s="32">
        <v>26.6</v>
      </c>
      <c r="O76" s="37">
        <v>20</v>
      </c>
      <c r="P76" s="44">
        <v>41494</v>
      </c>
      <c r="Q76" s="45">
        <v>0.64893518518518511</v>
      </c>
      <c r="R76" s="32">
        <v>25.8</v>
      </c>
      <c r="S76" s="32">
        <v>26</v>
      </c>
      <c r="T76" s="38">
        <v>26</v>
      </c>
      <c r="U76" s="32"/>
      <c r="V76" s="38"/>
      <c r="X76" s="32"/>
      <c r="Y76" s="44"/>
      <c r="Z76" s="45"/>
      <c r="AA76" s="9"/>
      <c r="AB76" s="9"/>
      <c r="AC76" s="9"/>
      <c r="AD76" s="9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</row>
    <row r="77" spans="3:44">
      <c r="C77" s="3">
        <f>RAW_data_Newton!C80</f>
        <v>0.63854166666666667</v>
      </c>
      <c r="D77" s="129">
        <f>RAW_data_Newton!BY80</f>
        <v>0.04</v>
      </c>
      <c r="E77" s="130">
        <f>RAW_data_Newton!BU80</f>
        <v>26.29</v>
      </c>
      <c r="F77" s="130">
        <f>RAW_data_Newton!BX80</f>
        <v>46.3</v>
      </c>
      <c r="G77" s="130"/>
      <c r="H77" s="77">
        <v>21</v>
      </c>
      <c r="I77" s="44">
        <v>41494</v>
      </c>
      <c r="J77" s="45">
        <v>0.64997685185185183</v>
      </c>
      <c r="K77" s="147">
        <v>51.9</v>
      </c>
      <c r="L77" s="32">
        <v>26.4</v>
      </c>
      <c r="M77" s="32">
        <v>25.8</v>
      </c>
      <c r="N77" s="32">
        <v>26.6</v>
      </c>
      <c r="O77" s="37">
        <v>21</v>
      </c>
      <c r="P77" s="44">
        <v>41494</v>
      </c>
      <c r="Q77" s="45">
        <v>0.64962962962962967</v>
      </c>
      <c r="R77" s="32">
        <v>25.8</v>
      </c>
      <c r="S77" s="32">
        <v>26</v>
      </c>
      <c r="T77" s="38">
        <v>26</v>
      </c>
      <c r="U77" s="32"/>
      <c r="V77" s="38"/>
      <c r="X77" s="32"/>
      <c r="Y77" s="44"/>
      <c r="Z77" s="45"/>
      <c r="AA77" s="9"/>
      <c r="AB77" s="9"/>
      <c r="AC77" s="9"/>
      <c r="AD77" s="9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</row>
    <row r="78" spans="3:44">
      <c r="C78" s="3">
        <f>RAW_data_Newton!C81</f>
        <v>0.6386574074074074</v>
      </c>
      <c r="D78" s="129">
        <f>RAW_data_Newton!BY81</f>
        <v>0.04</v>
      </c>
      <c r="E78" s="130">
        <f>RAW_data_Newton!BU81</f>
        <v>26.29</v>
      </c>
      <c r="F78" s="130">
        <f>RAW_data_Newton!BX81</f>
        <v>46.3</v>
      </c>
      <c r="G78" s="130"/>
      <c r="H78" s="77">
        <v>22</v>
      </c>
      <c r="I78" s="44">
        <v>41494</v>
      </c>
      <c r="J78" s="45">
        <v>0.65067129629629628</v>
      </c>
      <c r="K78" s="147">
        <v>51.9</v>
      </c>
      <c r="L78" s="32">
        <v>26.4</v>
      </c>
      <c r="M78" s="32">
        <v>25.9</v>
      </c>
      <c r="N78" s="32">
        <v>26.6</v>
      </c>
      <c r="O78" s="37">
        <v>22</v>
      </c>
      <c r="P78" s="44">
        <v>41494</v>
      </c>
      <c r="Q78" s="45">
        <v>0.65032407407407411</v>
      </c>
      <c r="R78" s="32">
        <v>25.8</v>
      </c>
      <c r="S78" s="32">
        <v>26.1</v>
      </c>
      <c r="T78" s="38">
        <v>26.1</v>
      </c>
      <c r="U78" s="32"/>
      <c r="V78" s="38"/>
      <c r="X78" s="32"/>
      <c r="Y78" s="44"/>
      <c r="Z78" s="45"/>
      <c r="AA78" s="9"/>
      <c r="AB78" s="9"/>
      <c r="AC78" s="9"/>
      <c r="AD78" s="9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</row>
    <row r="79" spans="3:44">
      <c r="C79" s="3">
        <f>RAW_data_Newton!C82</f>
        <v>0.63877314814814812</v>
      </c>
      <c r="D79" s="129">
        <f>RAW_data_Newton!BY82</f>
        <v>0.04</v>
      </c>
      <c r="E79" s="130">
        <f>RAW_data_Newton!BU82</f>
        <v>26.28</v>
      </c>
      <c r="F79" s="130">
        <f>RAW_data_Newton!BX82</f>
        <v>46.3</v>
      </c>
      <c r="G79" s="130"/>
      <c r="H79" s="77">
        <v>23</v>
      </c>
      <c r="I79" s="44">
        <v>41494</v>
      </c>
      <c r="J79" s="45">
        <v>0.65136574074074072</v>
      </c>
      <c r="K79" s="147">
        <v>51.9</v>
      </c>
      <c r="L79" s="32">
        <v>26.4</v>
      </c>
      <c r="M79" s="32">
        <v>25.8</v>
      </c>
      <c r="N79" s="32">
        <v>26.6</v>
      </c>
      <c r="O79" s="37">
        <v>23</v>
      </c>
      <c r="P79" s="44">
        <v>41494</v>
      </c>
      <c r="Q79" s="45">
        <v>0.65101851851851855</v>
      </c>
      <c r="R79" s="32">
        <v>25.8</v>
      </c>
      <c r="S79" s="32">
        <v>26</v>
      </c>
      <c r="T79" s="38">
        <v>26.1</v>
      </c>
      <c r="U79" s="32"/>
      <c r="V79" s="38"/>
      <c r="X79" s="32"/>
      <c r="Y79" s="44"/>
      <c r="Z79" s="45"/>
      <c r="AA79" s="9"/>
      <c r="AB79" s="9"/>
      <c r="AC79" s="9"/>
      <c r="AD79" s="9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</row>
    <row r="80" spans="3:44">
      <c r="C80" s="3">
        <f>RAW_data_Newton!C83</f>
        <v>0.63888888888888895</v>
      </c>
      <c r="D80" s="129">
        <f>RAW_data_Newton!BY83</f>
        <v>0.02</v>
      </c>
      <c r="E80" s="130">
        <f>RAW_data_Newton!BU83</f>
        <v>26.28</v>
      </c>
      <c r="F80" s="130">
        <f>RAW_data_Newton!BX83</f>
        <v>46.3</v>
      </c>
      <c r="G80" s="130"/>
      <c r="H80" s="77">
        <v>24</v>
      </c>
      <c r="I80" s="44">
        <v>41494</v>
      </c>
      <c r="J80" s="45">
        <v>0.65206018518518516</v>
      </c>
      <c r="K80" s="147">
        <v>51.8</v>
      </c>
      <c r="L80" s="32">
        <v>26.4</v>
      </c>
      <c r="M80" s="32">
        <v>25.8</v>
      </c>
      <c r="N80" s="32">
        <v>26.4</v>
      </c>
      <c r="O80" s="37">
        <v>24</v>
      </c>
      <c r="P80" s="44">
        <v>41494</v>
      </c>
      <c r="Q80" s="45">
        <v>0.65171296296296299</v>
      </c>
      <c r="R80" s="32">
        <v>25.8</v>
      </c>
      <c r="S80" s="32">
        <v>26</v>
      </c>
      <c r="T80" s="38">
        <v>26</v>
      </c>
      <c r="U80" s="32"/>
      <c r="V80" s="38"/>
      <c r="X80" s="32"/>
      <c r="Y80" s="44"/>
      <c r="Z80" s="45"/>
      <c r="AA80" s="9"/>
      <c r="AB80" s="9"/>
      <c r="AC80" s="9"/>
      <c r="AD80" s="9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</row>
    <row r="81" spans="3:44">
      <c r="C81" s="3">
        <f>RAW_data_Newton!C84</f>
        <v>0.63900462962962956</v>
      </c>
      <c r="D81" s="129">
        <f>RAW_data_Newton!BY84</f>
        <v>0.01</v>
      </c>
      <c r="E81" s="130">
        <f>RAW_data_Newton!BU84</f>
        <v>26.28</v>
      </c>
      <c r="F81" s="130">
        <f>RAW_data_Newton!BX84</f>
        <v>46.2</v>
      </c>
      <c r="G81" s="130"/>
      <c r="H81" s="77">
        <v>25</v>
      </c>
      <c r="I81" s="44">
        <v>41494</v>
      </c>
      <c r="J81" s="45">
        <v>0.6527546296296296</v>
      </c>
      <c r="K81" s="147">
        <v>51.5</v>
      </c>
      <c r="L81" s="32">
        <v>26.4</v>
      </c>
      <c r="M81" s="32">
        <v>25.8</v>
      </c>
      <c r="N81" s="32">
        <v>26.4</v>
      </c>
      <c r="O81" s="37">
        <v>25</v>
      </c>
      <c r="P81" s="44">
        <v>41494</v>
      </c>
      <c r="Q81" s="45">
        <v>0.65240740740740744</v>
      </c>
      <c r="R81" s="32">
        <v>25.8</v>
      </c>
      <c r="S81" s="32">
        <v>26</v>
      </c>
      <c r="T81" s="38">
        <v>26</v>
      </c>
      <c r="U81" s="32"/>
      <c r="V81" s="38"/>
      <c r="X81" s="32"/>
      <c r="Y81" s="44"/>
      <c r="Z81" s="45"/>
      <c r="AA81" s="9"/>
      <c r="AB81" s="9"/>
      <c r="AC81" s="9"/>
      <c r="AD81" s="9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</row>
    <row r="82" spans="3:44">
      <c r="C82" s="3">
        <f>RAW_data_Newton!C85</f>
        <v>0.63912037037037039</v>
      </c>
      <c r="D82" s="129">
        <f>RAW_data_Newton!BY85</f>
        <v>0.01</v>
      </c>
      <c r="E82" s="130">
        <f>RAW_data_Newton!BU85</f>
        <v>26.28</v>
      </c>
      <c r="F82" s="130">
        <f>RAW_data_Newton!BX85</f>
        <v>46.2</v>
      </c>
      <c r="G82" s="130"/>
      <c r="H82" s="77">
        <v>26</v>
      </c>
      <c r="I82" s="44">
        <v>41494</v>
      </c>
      <c r="J82" s="45">
        <v>0.65344907407407404</v>
      </c>
      <c r="K82" s="147">
        <v>52.2</v>
      </c>
      <c r="L82" s="32">
        <v>26.4</v>
      </c>
      <c r="M82" s="32">
        <v>25.8</v>
      </c>
      <c r="N82" s="32">
        <v>26.5</v>
      </c>
      <c r="O82" s="37">
        <v>26</v>
      </c>
      <c r="P82" s="44">
        <v>41494</v>
      </c>
      <c r="Q82" s="45">
        <v>0.65310185185185188</v>
      </c>
      <c r="R82" s="32">
        <v>25.8</v>
      </c>
      <c r="S82" s="32">
        <v>26</v>
      </c>
      <c r="T82" s="38">
        <v>26.1</v>
      </c>
      <c r="U82" s="32"/>
      <c r="V82" s="38"/>
      <c r="X82" s="32"/>
      <c r="Y82" s="44"/>
      <c r="Z82" s="45"/>
      <c r="AA82" s="9"/>
      <c r="AB82" s="9"/>
      <c r="AC82" s="9"/>
      <c r="AD82" s="9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</row>
    <row r="83" spans="3:44">
      <c r="C83" s="3">
        <f>RAW_data_Newton!C86</f>
        <v>0.63923611111111112</v>
      </c>
      <c r="D83" s="129">
        <f>RAW_data_Newton!BY86</f>
        <v>0.01</v>
      </c>
      <c r="E83" s="130">
        <f>RAW_data_Newton!BU86</f>
        <v>26.27</v>
      </c>
      <c r="F83" s="130">
        <f>RAW_data_Newton!BX86</f>
        <v>46.2</v>
      </c>
      <c r="G83" s="130"/>
      <c r="H83" s="77">
        <v>27</v>
      </c>
      <c r="I83" s="44">
        <v>41494</v>
      </c>
      <c r="J83" s="45">
        <v>0.65414351851851849</v>
      </c>
      <c r="K83" s="147">
        <v>51.7</v>
      </c>
      <c r="L83" s="32">
        <v>26.4</v>
      </c>
      <c r="M83" s="32">
        <v>25.9</v>
      </c>
      <c r="N83" s="32">
        <v>26.4</v>
      </c>
      <c r="O83" s="37">
        <v>27</v>
      </c>
      <c r="P83" s="44">
        <v>41494</v>
      </c>
      <c r="Q83" s="45">
        <v>0.65379629629629632</v>
      </c>
      <c r="R83" s="32">
        <v>25.8</v>
      </c>
      <c r="S83" s="32">
        <v>26</v>
      </c>
      <c r="T83" s="38">
        <v>26</v>
      </c>
      <c r="U83" s="32"/>
      <c r="V83" s="38"/>
      <c r="X83" s="32"/>
      <c r="Y83" s="44"/>
      <c r="Z83" s="45"/>
      <c r="AA83" s="9"/>
      <c r="AB83" s="9"/>
      <c r="AC83" s="9"/>
      <c r="AD83" s="9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</row>
    <row r="84" spans="3:44">
      <c r="C84" s="3">
        <f>RAW_data_Newton!C87</f>
        <v>0.63935185185185184</v>
      </c>
      <c r="D84" s="129">
        <f>RAW_data_Newton!BY87</f>
        <v>0.03</v>
      </c>
      <c r="E84" s="130">
        <f>RAW_data_Newton!BU87</f>
        <v>26.27</v>
      </c>
      <c r="F84" s="130">
        <f>RAW_data_Newton!BX87</f>
        <v>46.3</v>
      </c>
      <c r="G84" s="130"/>
      <c r="H84" s="77">
        <v>28</v>
      </c>
      <c r="I84" s="44">
        <v>41494</v>
      </c>
      <c r="J84" s="45">
        <v>0.65483796296296293</v>
      </c>
      <c r="K84" s="147">
        <v>52</v>
      </c>
      <c r="L84" s="32">
        <v>26.4</v>
      </c>
      <c r="M84" s="32">
        <v>25.8</v>
      </c>
      <c r="N84" s="32">
        <v>26.4</v>
      </c>
      <c r="O84" s="37">
        <v>28</v>
      </c>
      <c r="P84" s="44">
        <v>41494</v>
      </c>
      <c r="Q84" s="45">
        <v>0.65449074074074076</v>
      </c>
      <c r="R84" s="32">
        <v>25.8</v>
      </c>
      <c r="S84" s="32">
        <v>26</v>
      </c>
      <c r="T84" s="38">
        <v>26.1</v>
      </c>
      <c r="U84" s="32"/>
      <c r="V84" s="38"/>
      <c r="X84" s="32"/>
      <c r="Y84" s="44"/>
      <c r="Z84" s="45"/>
      <c r="AA84" s="9"/>
      <c r="AB84" s="9"/>
      <c r="AC84" s="9"/>
      <c r="AD84" s="9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</row>
    <row r="85" spans="3:44">
      <c r="C85" s="3">
        <f>RAW_data_Newton!C88</f>
        <v>0.63946759259259256</v>
      </c>
      <c r="D85" s="129">
        <f>RAW_data_Newton!BY88</f>
        <v>0.04</v>
      </c>
      <c r="E85" s="130">
        <f>RAW_data_Newton!BU88</f>
        <v>26.27</v>
      </c>
      <c r="F85" s="130">
        <f>RAW_data_Newton!BX88</f>
        <v>46.3</v>
      </c>
      <c r="G85" s="130"/>
      <c r="H85" s="77">
        <v>29</v>
      </c>
      <c r="I85" s="44">
        <v>41494</v>
      </c>
      <c r="J85" s="45">
        <v>0.65553240740740748</v>
      </c>
      <c r="K85" s="147">
        <v>52.3</v>
      </c>
      <c r="L85" s="32">
        <v>26.4</v>
      </c>
      <c r="M85" s="32">
        <v>25.8</v>
      </c>
      <c r="N85" s="32">
        <v>26.4</v>
      </c>
      <c r="O85" s="37">
        <v>29</v>
      </c>
      <c r="P85" s="44">
        <v>41494</v>
      </c>
      <c r="Q85" s="45">
        <v>0.6551851851851852</v>
      </c>
      <c r="R85" s="32">
        <v>25.8</v>
      </c>
      <c r="S85" s="32">
        <v>26</v>
      </c>
      <c r="T85" s="38">
        <v>26.1</v>
      </c>
      <c r="U85" s="32"/>
      <c r="V85" s="38"/>
      <c r="X85" s="32"/>
      <c r="Y85" s="44"/>
      <c r="Z85" s="45"/>
      <c r="AA85" s="9"/>
      <c r="AB85" s="9"/>
      <c r="AC85" s="9"/>
      <c r="AD85" s="9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</row>
    <row r="86" spans="3:44">
      <c r="C86" s="3">
        <f>RAW_data_Newton!C89</f>
        <v>0.63958333333333328</v>
      </c>
      <c r="D86" s="129">
        <f>RAW_data_Newton!BY89</f>
        <v>0.04</v>
      </c>
      <c r="E86" s="130">
        <f>RAW_data_Newton!BU89</f>
        <v>26.27</v>
      </c>
      <c r="F86" s="130">
        <f>RAW_data_Newton!BX89</f>
        <v>46.3</v>
      </c>
      <c r="G86" s="130"/>
      <c r="H86" s="77">
        <v>30</v>
      </c>
      <c r="I86" s="44">
        <v>41494</v>
      </c>
      <c r="J86" s="45">
        <v>0.65622685185185181</v>
      </c>
      <c r="K86" s="147">
        <v>52.3</v>
      </c>
      <c r="L86" s="32">
        <v>26.4</v>
      </c>
      <c r="M86" s="32">
        <v>25.8</v>
      </c>
      <c r="N86" s="32">
        <v>26.4</v>
      </c>
      <c r="O86" s="37">
        <v>30</v>
      </c>
      <c r="P86" s="44">
        <v>41494</v>
      </c>
      <c r="Q86" s="45">
        <v>0.65587962962962965</v>
      </c>
      <c r="R86" s="32">
        <v>25.8</v>
      </c>
      <c r="S86" s="32">
        <v>26</v>
      </c>
      <c r="T86" s="38">
        <v>26.1</v>
      </c>
      <c r="U86" s="32"/>
      <c r="V86" s="38"/>
      <c r="X86" s="32"/>
      <c r="Y86" s="44"/>
      <c r="Z86" s="45"/>
      <c r="AA86" s="9"/>
      <c r="AB86" s="9"/>
      <c r="AC86" s="9"/>
      <c r="AD86" s="9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</row>
    <row r="87" spans="3:44">
      <c r="C87" s="3">
        <f>RAW_data_Newton!C90</f>
        <v>0.63969907407407411</v>
      </c>
      <c r="D87" s="129">
        <f>RAW_data_Newton!BY90</f>
        <v>0.05</v>
      </c>
      <c r="E87" s="130">
        <f>RAW_data_Newton!BU90</f>
        <v>26.27</v>
      </c>
      <c r="F87" s="130">
        <f>RAW_data_Newton!BX90</f>
        <v>46.2</v>
      </c>
      <c r="G87" s="130"/>
      <c r="H87" s="77">
        <v>31</v>
      </c>
      <c r="I87" s="44">
        <v>41494</v>
      </c>
      <c r="J87" s="45">
        <v>0.65692129629629636</v>
      </c>
      <c r="K87" s="147">
        <v>52.3</v>
      </c>
      <c r="L87" s="32">
        <v>26.4</v>
      </c>
      <c r="M87" s="32">
        <v>25.8</v>
      </c>
      <c r="N87" s="32">
        <v>26.4</v>
      </c>
      <c r="O87" s="37">
        <v>31</v>
      </c>
      <c r="P87" s="44">
        <v>41494</v>
      </c>
      <c r="Q87" s="45">
        <v>0.65657407407407409</v>
      </c>
      <c r="R87" s="32">
        <v>25.8</v>
      </c>
      <c r="S87" s="32">
        <v>26</v>
      </c>
      <c r="T87" s="38">
        <v>26.1</v>
      </c>
      <c r="U87" s="32"/>
      <c r="V87" s="38"/>
      <c r="X87" s="32"/>
      <c r="Y87" s="44"/>
      <c r="Z87" s="45"/>
      <c r="AA87" s="9"/>
      <c r="AB87" s="9"/>
      <c r="AC87" s="9"/>
      <c r="AD87" s="9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</row>
    <row r="88" spans="3:44">
      <c r="C88" s="3">
        <f>RAW_data_Newton!C91</f>
        <v>0.63981481481481484</v>
      </c>
      <c r="D88" s="129">
        <f>RAW_data_Newton!BY91</f>
        <v>0.05</v>
      </c>
      <c r="E88" s="130">
        <f>RAW_data_Newton!BU91</f>
        <v>26.26</v>
      </c>
      <c r="F88" s="130">
        <f>RAW_data_Newton!BX91</f>
        <v>46.3</v>
      </c>
      <c r="G88" s="130"/>
      <c r="H88" s="77">
        <v>32</v>
      </c>
      <c r="I88" s="44">
        <v>41494</v>
      </c>
      <c r="J88" s="45">
        <v>0.6576157407407407</v>
      </c>
      <c r="K88" s="147">
        <v>52.6</v>
      </c>
      <c r="L88" s="32">
        <v>26.4</v>
      </c>
      <c r="M88" s="32">
        <v>25.8</v>
      </c>
      <c r="N88" s="32">
        <v>26.4</v>
      </c>
      <c r="O88" s="37">
        <v>32</v>
      </c>
      <c r="P88" s="44">
        <v>41494</v>
      </c>
      <c r="Q88" s="45">
        <v>0.65726851851851853</v>
      </c>
      <c r="R88" s="32">
        <v>25.8</v>
      </c>
      <c r="S88" s="32">
        <v>26.1</v>
      </c>
      <c r="T88" s="38">
        <v>26.1</v>
      </c>
      <c r="U88" s="32"/>
      <c r="V88" s="38"/>
      <c r="X88" s="32"/>
      <c r="Y88" s="44"/>
      <c r="Z88" s="45"/>
      <c r="AA88" s="9"/>
      <c r="AB88" s="9"/>
      <c r="AC88" s="9"/>
      <c r="AD88" s="9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</row>
    <row r="89" spans="3:44">
      <c r="C89" s="3">
        <f>RAW_data_Newton!C92</f>
        <v>0.63993055555555556</v>
      </c>
      <c r="D89" s="129">
        <f>RAW_data_Newton!BY92</f>
        <v>0.04</v>
      </c>
      <c r="E89" s="130">
        <f>RAW_data_Newton!BU92</f>
        <v>26.26</v>
      </c>
      <c r="F89" s="130">
        <f>RAW_data_Newton!BX92</f>
        <v>46.3</v>
      </c>
      <c r="G89" s="130"/>
      <c r="H89" s="77">
        <v>33</v>
      </c>
      <c r="I89" s="44">
        <v>41494</v>
      </c>
      <c r="J89" s="45">
        <v>0.65831018518518525</v>
      </c>
      <c r="K89" s="147">
        <v>52.2</v>
      </c>
      <c r="L89" s="32">
        <v>26.4</v>
      </c>
      <c r="M89" s="32">
        <v>25.8</v>
      </c>
      <c r="N89" s="32">
        <v>26.4</v>
      </c>
      <c r="O89" s="37">
        <v>33</v>
      </c>
      <c r="P89" s="44">
        <v>41494</v>
      </c>
      <c r="Q89" s="45">
        <v>0.65796296296296297</v>
      </c>
      <c r="R89" s="32">
        <v>25.8</v>
      </c>
      <c r="S89" s="32">
        <v>26</v>
      </c>
      <c r="T89" s="38">
        <v>26.1</v>
      </c>
      <c r="U89" s="32"/>
      <c r="V89" s="38"/>
      <c r="X89" s="32"/>
      <c r="Y89" s="44"/>
      <c r="Z89" s="45"/>
      <c r="AA89" s="9"/>
      <c r="AB89" s="9"/>
      <c r="AC89" s="9"/>
      <c r="AD89" s="9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</row>
    <row r="90" spans="3:44">
      <c r="C90" s="3">
        <f>RAW_data_Newton!C93</f>
        <v>0.64004629629629628</v>
      </c>
      <c r="D90" s="129">
        <f>RAW_data_Newton!BY93</f>
        <v>0.04</v>
      </c>
      <c r="E90" s="130">
        <f>RAW_data_Newton!BU93</f>
        <v>26.26</v>
      </c>
      <c r="F90" s="130">
        <f>RAW_data_Newton!BX93</f>
        <v>46.3</v>
      </c>
      <c r="G90" s="130"/>
      <c r="H90" s="77">
        <v>34</v>
      </c>
      <c r="I90" s="44">
        <v>41494</v>
      </c>
      <c r="J90" s="45">
        <v>0.65900462962962958</v>
      </c>
      <c r="K90" s="147">
        <v>51.9</v>
      </c>
      <c r="L90" s="32">
        <v>26.4</v>
      </c>
      <c r="M90" s="32">
        <v>25.8</v>
      </c>
      <c r="N90" s="32">
        <v>26.4</v>
      </c>
      <c r="O90" s="37">
        <v>34</v>
      </c>
      <c r="P90" s="44">
        <v>41494</v>
      </c>
      <c r="Q90" s="45">
        <v>0.65865740740740741</v>
      </c>
      <c r="R90" s="32">
        <v>25.8</v>
      </c>
      <c r="S90" s="32">
        <v>26</v>
      </c>
      <c r="T90" s="38">
        <v>26.2</v>
      </c>
      <c r="U90" s="32"/>
      <c r="V90" s="38"/>
      <c r="X90" s="32"/>
      <c r="Y90" s="44"/>
      <c r="Z90" s="45"/>
      <c r="AA90" s="9"/>
      <c r="AB90" s="9"/>
      <c r="AC90" s="9"/>
      <c r="AD90" s="9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</row>
    <row r="91" spans="3:44">
      <c r="C91" s="3">
        <f>RAW_data_Newton!C94</f>
        <v>0.640162037037037</v>
      </c>
      <c r="D91" s="129">
        <f>RAW_data_Newton!BY94</f>
        <v>0.04</v>
      </c>
      <c r="E91" s="130">
        <f>RAW_data_Newton!BU94</f>
        <v>26.25</v>
      </c>
      <c r="F91" s="130">
        <f>RAW_data_Newton!BX94</f>
        <v>46.3</v>
      </c>
      <c r="G91" s="130"/>
      <c r="H91" s="77">
        <v>35</v>
      </c>
      <c r="I91" s="44">
        <v>41494</v>
      </c>
      <c r="J91" s="45">
        <v>0.65969907407407413</v>
      </c>
      <c r="K91" s="147">
        <v>51.8</v>
      </c>
      <c r="L91" s="32">
        <v>26.4</v>
      </c>
      <c r="M91" s="32">
        <v>25.8</v>
      </c>
      <c r="N91" s="32">
        <v>26.4</v>
      </c>
      <c r="O91" s="37">
        <v>35</v>
      </c>
      <c r="P91" s="44">
        <v>41494</v>
      </c>
      <c r="Q91" s="45">
        <v>0.65935185185185186</v>
      </c>
      <c r="R91" s="32">
        <v>25.8</v>
      </c>
      <c r="S91" s="32">
        <v>26.1</v>
      </c>
      <c r="T91" s="38">
        <v>26.1</v>
      </c>
      <c r="U91" s="32"/>
      <c r="V91" s="38"/>
      <c r="X91" s="32"/>
      <c r="Y91" s="44"/>
      <c r="Z91" s="45"/>
      <c r="AA91" s="9"/>
      <c r="AB91" s="9"/>
      <c r="AC91" s="9"/>
      <c r="AD91" s="9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</row>
    <row r="92" spans="3:44">
      <c r="C92" s="3">
        <f>RAW_data_Newton!C95</f>
        <v>0.64027777777777783</v>
      </c>
      <c r="D92" s="129">
        <f>RAW_data_Newton!BY95</f>
        <v>0.04</v>
      </c>
      <c r="E92" s="130">
        <f>RAW_data_Newton!BU95</f>
        <v>26.25</v>
      </c>
      <c r="F92" s="130">
        <f>RAW_data_Newton!BX95</f>
        <v>46.3</v>
      </c>
      <c r="G92" s="130"/>
      <c r="H92" s="77">
        <v>36</v>
      </c>
      <c r="I92" s="44">
        <v>41494</v>
      </c>
      <c r="J92" s="45">
        <v>0.66039351851851846</v>
      </c>
      <c r="K92" s="147">
        <v>52.1</v>
      </c>
      <c r="L92" s="32">
        <v>26.3</v>
      </c>
      <c r="M92" s="32">
        <v>25.8</v>
      </c>
      <c r="N92" s="32">
        <v>26.4</v>
      </c>
      <c r="O92" s="37">
        <v>36</v>
      </c>
      <c r="P92" s="44">
        <v>41494</v>
      </c>
      <c r="Q92" s="45">
        <v>0.6600462962962963</v>
      </c>
      <c r="R92" s="32">
        <v>25.8</v>
      </c>
      <c r="S92" s="32">
        <v>26</v>
      </c>
      <c r="T92" s="38">
        <v>26.1</v>
      </c>
      <c r="U92" s="32"/>
      <c r="V92" s="38"/>
      <c r="X92" s="32"/>
      <c r="Y92" s="44"/>
      <c r="Z92" s="45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</row>
    <row r="93" spans="3:44">
      <c r="C93" s="3">
        <f>RAW_data_Newton!C96</f>
        <v>0.64039351851851845</v>
      </c>
      <c r="D93" s="129">
        <f>RAW_data_Newton!BY96</f>
        <v>0.04</v>
      </c>
      <c r="E93" s="130">
        <f>RAW_data_Newton!BU96</f>
        <v>26.25</v>
      </c>
      <c r="F93" s="130">
        <f>RAW_data_Newton!BX96</f>
        <v>46.3</v>
      </c>
      <c r="G93" s="130"/>
      <c r="H93" s="77">
        <v>37</v>
      </c>
      <c r="I93" s="44">
        <v>41494</v>
      </c>
      <c r="J93" s="45">
        <v>0.66108796296296302</v>
      </c>
      <c r="K93" s="147">
        <v>52.1</v>
      </c>
      <c r="L93" s="32">
        <v>26.4</v>
      </c>
      <c r="M93" s="32">
        <v>25.8</v>
      </c>
      <c r="N93" s="32">
        <v>26.4</v>
      </c>
      <c r="O93" s="37">
        <v>37</v>
      </c>
      <c r="P93" s="44">
        <v>41494</v>
      </c>
      <c r="Q93" s="45">
        <v>0.66074074074074074</v>
      </c>
      <c r="R93" s="32">
        <v>25.8</v>
      </c>
      <c r="S93" s="32">
        <v>25.9</v>
      </c>
      <c r="T93" s="38">
        <v>26.1</v>
      </c>
      <c r="U93" s="32"/>
      <c r="V93" s="38"/>
      <c r="X93" s="32"/>
      <c r="Y93" s="44"/>
      <c r="Z93" s="45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</row>
    <row r="94" spans="3:44">
      <c r="C94" s="3">
        <f>RAW_data_Newton!C97</f>
        <v>0.64050925925925928</v>
      </c>
      <c r="D94" s="129">
        <f>RAW_data_Newton!BY97</f>
        <v>0.04</v>
      </c>
      <c r="E94" s="130">
        <f>RAW_data_Newton!BU97</f>
        <v>26.25</v>
      </c>
      <c r="F94" s="130">
        <f>RAW_data_Newton!BX97</f>
        <v>46.3</v>
      </c>
      <c r="G94" s="130"/>
      <c r="H94" s="77">
        <v>38</v>
      </c>
      <c r="I94" s="44">
        <v>41494</v>
      </c>
      <c r="J94" s="45">
        <v>0.66178240740740735</v>
      </c>
      <c r="K94" s="147">
        <v>52.6</v>
      </c>
      <c r="L94" s="32">
        <v>26.4</v>
      </c>
      <c r="M94" s="32">
        <v>25.8</v>
      </c>
      <c r="N94" s="32">
        <v>26.4</v>
      </c>
      <c r="O94" s="37">
        <v>38</v>
      </c>
      <c r="P94" s="44">
        <v>41494</v>
      </c>
      <c r="Q94" s="45">
        <v>0.66143518518518518</v>
      </c>
      <c r="R94" s="32">
        <v>25.7</v>
      </c>
      <c r="S94" s="32">
        <v>26</v>
      </c>
      <c r="T94" s="38">
        <v>26.2</v>
      </c>
      <c r="U94" s="32"/>
      <c r="V94" s="38"/>
      <c r="X94" s="32"/>
      <c r="Y94" s="44"/>
      <c r="Z94" s="45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</row>
    <row r="95" spans="3:44">
      <c r="C95" s="3">
        <f>RAW_data_Newton!C98</f>
        <v>0.640625</v>
      </c>
      <c r="D95" s="129">
        <f>RAW_data_Newton!BY98</f>
        <v>0.04</v>
      </c>
      <c r="E95" s="130">
        <f>RAW_data_Newton!BU98</f>
        <v>26.24</v>
      </c>
      <c r="F95" s="130">
        <f>RAW_data_Newton!BX98</f>
        <v>46.4</v>
      </c>
      <c r="G95" s="130"/>
      <c r="H95" s="77">
        <v>39</v>
      </c>
      <c r="I95" s="44">
        <v>41494</v>
      </c>
      <c r="J95" s="45">
        <v>0.6624768518518519</v>
      </c>
      <c r="K95" s="147">
        <v>52.3</v>
      </c>
      <c r="L95" s="32">
        <v>26.4</v>
      </c>
      <c r="M95" s="32">
        <v>25.8</v>
      </c>
      <c r="N95" s="32">
        <v>26.4</v>
      </c>
      <c r="O95" s="37">
        <v>39</v>
      </c>
      <c r="P95" s="44">
        <v>41494</v>
      </c>
      <c r="Q95" s="45">
        <v>0.66212962962962962</v>
      </c>
      <c r="R95" s="32">
        <v>25.8</v>
      </c>
      <c r="S95" s="32">
        <v>25.9</v>
      </c>
      <c r="T95" s="38">
        <v>26.1</v>
      </c>
      <c r="U95" s="32"/>
      <c r="V95" s="38"/>
      <c r="X95" s="32"/>
      <c r="Y95" s="44"/>
      <c r="Z95" s="45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</row>
    <row r="96" spans="3:44">
      <c r="C96" s="3">
        <f>RAW_data_Newton!C99</f>
        <v>0.64074074074074072</v>
      </c>
      <c r="D96" s="129">
        <f>RAW_data_Newton!BY99</f>
        <v>0.01</v>
      </c>
      <c r="E96" s="130">
        <f>RAW_data_Newton!BU99</f>
        <v>26.24</v>
      </c>
      <c r="F96" s="130">
        <f>RAW_data_Newton!BX99</f>
        <v>46.4</v>
      </c>
      <c r="G96" s="130"/>
      <c r="H96" s="77">
        <v>40</v>
      </c>
      <c r="I96" s="44">
        <v>41494</v>
      </c>
      <c r="J96" s="45">
        <v>0.66317129629629623</v>
      </c>
      <c r="K96" s="147">
        <v>52.5</v>
      </c>
      <c r="L96" s="32">
        <v>26.3</v>
      </c>
      <c r="M96" s="32">
        <v>25.8</v>
      </c>
      <c r="N96" s="32">
        <v>26.4</v>
      </c>
      <c r="O96" s="37">
        <v>40</v>
      </c>
      <c r="P96" s="44">
        <v>41494</v>
      </c>
      <c r="Q96" s="45">
        <v>0.66282407407407407</v>
      </c>
      <c r="R96" s="32">
        <v>25.8</v>
      </c>
      <c r="S96" s="32">
        <v>25.9</v>
      </c>
      <c r="T96" s="38">
        <v>26.1</v>
      </c>
      <c r="U96" s="32"/>
      <c r="V96" s="38"/>
      <c r="X96" s="32"/>
      <c r="Y96" s="44"/>
      <c r="Z96" s="45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</row>
    <row r="97" spans="3:44">
      <c r="C97" s="3">
        <f>RAW_data_Newton!C100</f>
        <v>0.64085648148148155</v>
      </c>
      <c r="D97" s="129">
        <f>RAW_data_Newton!BY100</f>
        <v>0.02</v>
      </c>
      <c r="E97" s="130">
        <f>RAW_data_Newton!BU100</f>
        <v>26.24</v>
      </c>
      <c r="F97" s="130">
        <f>RAW_data_Newton!BX100</f>
        <v>46.4</v>
      </c>
      <c r="G97" s="130"/>
      <c r="H97" s="77">
        <v>41</v>
      </c>
      <c r="I97" s="44">
        <v>41494</v>
      </c>
      <c r="J97" s="45">
        <v>0.66386574074074078</v>
      </c>
      <c r="K97" s="147">
        <v>52.5</v>
      </c>
      <c r="L97" s="32">
        <v>26.3</v>
      </c>
      <c r="M97" s="32">
        <v>25.8</v>
      </c>
      <c r="N97" s="32">
        <v>26.4</v>
      </c>
      <c r="O97" s="37">
        <v>41</v>
      </c>
      <c r="P97" s="44">
        <v>41494</v>
      </c>
      <c r="Q97" s="45">
        <v>0.66351851851851851</v>
      </c>
      <c r="R97" s="32">
        <v>25.9</v>
      </c>
      <c r="S97" s="32">
        <v>25.9</v>
      </c>
      <c r="T97" s="38">
        <v>26.1</v>
      </c>
      <c r="U97" s="32"/>
      <c r="V97" s="38"/>
      <c r="X97" s="32"/>
      <c r="Y97" s="44"/>
      <c r="Z97" s="45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</row>
    <row r="98" spans="3:44">
      <c r="C98" s="3">
        <f>RAW_data_Newton!C101</f>
        <v>0.64097222222222217</v>
      </c>
      <c r="D98" s="129">
        <f>RAW_data_Newton!BY101</f>
        <v>0.01</v>
      </c>
      <c r="E98" s="130">
        <f>RAW_data_Newton!BU101</f>
        <v>26.24</v>
      </c>
      <c r="F98" s="130">
        <f>RAW_data_Newton!BX101</f>
        <v>46.4</v>
      </c>
      <c r="G98" s="130"/>
      <c r="H98" s="77">
        <v>42</v>
      </c>
      <c r="I98" s="44">
        <v>41494</v>
      </c>
      <c r="J98" s="45">
        <v>0.66456018518518511</v>
      </c>
      <c r="K98" s="147">
        <v>52.2</v>
      </c>
      <c r="L98" s="32">
        <v>26.3</v>
      </c>
      <c r="M98" s="32">
        <v>25.8</v>
      </c>
      <c r="N98" s="32">
        <v>26.4</v>
      </c>
      <c r="O98" s="32">
        <v>42</v>
      </c>
      <c r="P98" s="44">
        <v>41494</v>
      </c>
      <c r="Q98" s="45">
        <v>0.66421296296296295</v>
      </c>
      <c r="R98" s="32">
        <v>25.9</v>
      </c>
      <c r="S98" s="32">
        <v>26</v>
      </c>
      <c r="T98" s="32">
        <v>26.2</v>
      </c>
      <c r="U98" s="32"/>
      <c r="V98" s="32"/>
      <c r="W98" s="32"/>
      <c r="X98" s="32"/>
      <c r="Y98" s="44"/>
      <c r="Z98" s="45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</row>
    <row r="99" spans="3:44">
      <c r="C99" s="3">
        <f>RAW_data_Newton!C102</f>
        <v>0.641087962962963</v>
      </c>
      <c r="D99" s="129">
        <f>RAW_data_Newton!BY102</f>
        <v>0.01</v>
      </c>
      <c r="E99" s="130">
        <f>RAW_data_Newton!BU102</f>
        <v>26.24</v>
      </c>
      <c r="F99" s="130">
        <f>RAW_data_Newton!BX102</f>
        <v>46.4</v>
      </c>
      <c r="G99" s="130"/>
      <c r="H99" s="77">
        <v>43</v>
      </c>
      <c r="I99" s="44">
        <v>41494</v>
      </c>
      <c r="J99" s="45">
        <v>0.66525462962962967</v>
      </c>
      <c r="K99" s="147">
        <v>52.6</v>
      </c>
      <c r="L99" s="32">
        <v>26.3</v>
      </c>
      <c r="M99" s="32" t="s">
        <v>118</v>
      </c>
      <c r="N99" s="32">
        <v>26.4</v>
      </c>
      <c r="O99" s="37">
        <v>43</v>
      </c>
      <c r="P99" s="44">
        <v>41494</v>
      </c>
      <c r="Q99" s="45">
        <v>0.66490740740740739</v>
      </c>
      <c r="R99" s="32">
        <v>25.9</v>
      </c>
      <c r="S99" s="32">
        <v>26</v>
      </c>
      <c r="T99" s="38">
        <v>26.1</v>
      </c>
      <c r="X99" s="32"/>
      <c r="Y99" s="44"/>
      <c r="Z99" s="45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</row>
    <row r="100" spans="3:44">
      <c r="C100" s="3">
        <f>RAW_data_Newton!C103</f>
        <v>0.64120370370370372</v>
      </c>
      <c r="D100" s="129">
        <f>RAW_data_Newton!BY103</f>
        <v>0.01</v>
      </c>
      <c r="E100" s="130">
        <f>RAW_data_Newton!BU103</f>
        <v>26.24</v>
      </c>
      <c r="F100" s="130">
        <f>RAW_data_Newton!BX103</f>
        <v>46.4</v>
      </c>
      <c r="G100" s="130"/>
      <c r="H100" s="77">
        <v>44</v>
      </c>
      <c r="I100" s="44">
        <v>41494</v>
      </c>
      <c r="J100" s="45">
        <v>0.66594907407407411</v>
      </c>
      <c r="K100" s="147">
        <v>52.8</v>
      </c>
      <c r="L100" s="32">
        <v>26.4</v>
      </c>
      <c r="M100" s="32">
        <v>25.9</v>
      </c>
      <c r="N100" s="32">
        <v>26.3</v>
      </c>
      <c r="O100" s="37">
        <v>44</v>
      </c>
      <c r="P100" s="44">
        <v>41494</v>
      </c>
      <c r="Q100" s="45">
        <v>0.66560185185185183</v>
      </c>
      <c r="R100" s="32">
        <v>25.9</v>
      </c>
      <c r="S100" s="32">
        <v>25.9</v>
      </c>
      <c r="T100" s="38">
        <v>26</v>
      </c>
      <c r="X100" s="32"/>
      <c r="Y100" s="44"/>
      <c r="Z100" s="45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</row>
    <row r="101" spans="3:44">
      <c r="C101" s="3">
        <f>RAW_data_Newton!C104</f>
        <v>0.64131944444444444</v>
      </c>
      <c r="D101" s="129">
        <f>RAW_data_Newton!BY104</f>
        <v>0.01</v>
      </c>
      <c r="E101" s="130">
        <f>RAW_data_Newton!BU104</f>
        <v>26.23</v>
      </c>
      <c r="F101" s="130">
        <f>RAW_data_Newton!BX104</f>
        <v>46.3</v>
      </c>
      <c r="G101" s="130"/>
      <c r="H101" s="77">
        <v>45</v>
      </c>
      <c r="I101" s="44">
        <v>41494</v>
      </c>
      <c r="J101" s="45">
        <v>0.66664351851851855</v>
      </c>
      <c r="K101" s="147">
        <v>52.6</v>
      </c>
      <c r="L101" s="32">
        <v>26.3</v>
      </c>
      <c r="M101" s="32">
        <v>25.8</v>
      </c>
      <c r="N101" s="32">
        <v>26.4</v>
      </c>
      <c r="O101" s="37">
        <v>45</v>
      </c>
      <c r="P101" s="44">
        <v>41494</v>
      </c>
      <c r="Q101" s="45">
        <v>0.66629629629629628</v>
      </c>
      <c r="R101" s="32">
        <v>25.8</v>
      </c>
      <c r="S101" s="32">
        <v>25.9</v>
      </c>
      <c r="T101" s="38">
        <v>26.1</v>
      </c>
      <c r="X101" s="32"/>
      <c r="Y101" s="44"/>
      <c r="Z101" s="45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</row>
    <row r="102" spans="3:44">
      <c r="C102" s="3">
        <f>RAW_data_Newton!C105</f>
        <v>0.64143518518518516</v>
      </c>
      <c r="D102" s="129">
        <f>RAW_data_Newton!BY105</f>
        <v>0.01</v>
      </c>
      <c r="E102" s="130">
        <f>RAW_data_Newton!BU105</f>
        <v>26.23</v>
      </c>
      <c r="F102" s="130">
        <f>RAW_data_Newton!BX105</f>
        <v>46.3</v>
      </c>
      <c r="G102" s="130"/>
      <c r="H102" s="77">
        <v>46</v>
      </c>
      <c r="I102" s="44">
        <v>41494</v>
      </c>
      <c r="J102" s="45">
        <v>0.66733796296296299</v>
      </c>
      <c r="K102" s="147">
        <v>52.8</v>
      </c>
      <c r="L102" s="32">
        <v>26.3</v>
      </c>
      <c r="M102" s="32">
        <v>25.8</v>
      </c>
      <c r="N102" s="32">
        <v>26.4</v>
      </c>
      <c r="O102" s="37">
        <v>46</v>
      </c>
      <c r="P102" s="44">
        <v>41494</v>
      </c>
      <c r="Q102" s="45">
        <v>0.66699074074074083</v>
      </c>
      <c r="R102" s="32">
        <v>25.8</v>
      </c>
      <c r="S102" s="32" t="s">
        <v>118</v>
      </c>
      <c r="T102" s="38">
        <v>26.2</v>
      </c>
      <c r="X102" s="32"/>
      <c r="Y102" s="44"/>
      <c r="Z102" s="45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</row>
    <row r="103" spans="3:44">
      <c r="C103" s="3">
        <f>RAW_data_Newton!C106</f>
        <v>0.64155092592592589</v>
      </c>
      <c r="D103" s="129">
        <f>RAW_data_Newton!BY106</f>
        <v>0.01</v>
      </c>
      <c r="E103" s="130">
        <f>RAW_data_Newton!BU106</f>
        <v>26.23</v>
      </c>
      <c r="F103" s="130">
        <f>RAW_data_Newton!BX106</f>
        <v>46.3</v>
      </c>
      <c r="G103" s="130"/>
      <c r="H103" s="77">
        <v>47</v>
      </c>
      <c r="I103" s="44">
        <v>41494</v>
      </c>
      <c r="J103" s="45">
        <v>0.66803240740740744</v>
      </c>
      <c r="K103" s="147" t="s">
        <v>118</v>
      </c>
      <c r="L103" s="32" t="s">
        <v>118</v>
      </c>
      <c r="M103" s="32">
        <v>25.8</v>
      </c>
      <c r="N103" s="32">
        <v>26.4</v>
      </c>
      <c r="O103" s="37">
        <v>47</v>
      </c>
      <c r="P103" s="44">
        <v>41494</v>
      </c>
      <c r="Q103" s="45">
        <v>0.66768518518518516</v>
      </c>
      <c r="R103" s="32">
        <v>25.9</v>
      </c>
      <c r="S103" s="32">
        <v>25.9</v>
      </c>
      <c r="T103" s="38">
        <v>26</v>
      </c>
      <c r="X103" s="32"/>
      <c r="Y103" s="44"/>
      <c r="Z103" s="45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</row>
    <row r="104" spans="3:44">
      <c r="C104" s="3">
        <f>RAW_data_Newton!C107</f>
        <v>0.64166666666666672</v>
      </c>
      <c r="D104" s="129">
        <f>RAW_data_Newton!BY107</f>
        <v>0.02</v>
      </c>
      <c r="E104" s="130">
        <f>RAW_data_Newton!BU107</f>
        <v>26.23</v>
      </c>
      <c r="F104" s="130">
        <f>RAW_data_Newton!BX107</f>
        <v>46.3</v>
      </c>
      <c r="G104" s="130"/>
      <c r="H104" s="77">
        <v>48</v>
      </c>
      <c r="I104" s="44">
        <v>41494</v>
      </c>
      <c r="J104" s="45">
        <v>0.66872685185185177</v>
      </c>
      <c r="K104" s="147">
        <v>53</v>
      </c>
      <c r="L104" s="32">
        <v>26.3</v>
      </c>
      <c r="M104" s="32">
        <v>25.8</v>
      </c>
      <c r="N104" s="32">
        <v>26.3</v>
      </c>
      <c r="O104" s="37">
        <v>48</v>
      </c>
      <c r="P104" s="44">
        <v>41494</v>
      </c>
      <c r="Q104" s="45">
        <v>0.6683796296296296</v>
      </c>
      <c r="R104" s="32">
        <v>25.9</v>
      </c>
      <c r="S104" s="32">
        <v>25.9</v>
      </c>
      <c r="T104" s="38">
        <v>26.2</v>
      </c>
      <c r="X104" s="32"/>
      <c r="Y104" s="44"/>
      <c r="Z104" s="45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</row>
    <row r="105" spans="3:44">
      <c r="C105" s="3">
        <f>RAW_data_Newton!C108</f>
        <v>0.64178240740740744</v>
      </c>
      <c r="D105" s="129">
        <f>RAW_data_Newton!BY108</f>
        <v>0.04</v>
      </c>
      <c r="E105" s="130">
        <f>RAW_data_Newton!BU108</f>
        <v>26.23</v>
      </c>
      <c r="F105" s="130">
        <f>RAW_data_Newton!BX108</f>
        <v>46.3</v>
      </c>
      <c r="G105" s="130"/>
      <c r="H105" s="77">
        <v>49</v>
      </c>
      <c r="I105" s="44">
        <v>41494</v>
      </c>
      <c r="J105" s="45">
        <v>0.66942129629629632</v>
      </c>
      <c r="K105" s="147">
        <v>52.9</v>
      </c>
      <c r="L105" s="32">
        <v>26.3</v>
      </c>
      <c r="M105" s="32">
        <v>25.8</v>
      </c>
      <c r="N105" s="32">
        <v>26.4</v>
      </c>
      <c r="O105" s="37">
        <v>49</v>
      </c>
      <c r="P105" s="44">
        <v>41494</v>
      </c>
      <c r="Q105" s="45">
        <v>0.66907407407407404</v>
      </c>
      <c r="R105" s="32">
        <v>25.9</v>
      </c>
      <c r="S105" s="32">
        <v>25.9</v>
      </c>
      <c r="T105" s="38">
        <v>26.2</v>
      </c>
      <c r="X105" s="32"/>
      <c r="Y105" s="44"/>
      <c r="Z105" s="45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</row>
    <row r="106" spans="3:44">
      <c r="C106" s="3">
        <f>RAW_data_Newton!C109</f>
        <v>0.64189814814814816</v>
      </c>
      <c r="D106" s="129">
        <f>RAW_data_Newton!BY109</f>
        <v>0.04</v>
      </c>
      <c r="E106" s="130">
        <f>RAW_data_Newton!BU109</f>
        <v>26.22</v>
      </c>
      <c r="F106" s="130">
        <f>RAW_data_Newton!BX109</f>
        <v>46.3</v>
      </c>
      <c r="G106" s="130"/>
      <c r="H106" s="77">
        <v>50</v>
      </c>
      <c r="I106" s="44">
        <v>41494</v>
      </c>
      <c r="J106" s="45">
        <v>0.67011574074074076</v>
      </c>
      <c r="K106" s="147">
        <v>52.8</v>
      </c>
      <c r="L106" s="32">
        <v>26.3</v>
      </c>
      <c r="M106" s="32">
        <v>25.8</v>
      </c>
      <c r="N106" s="32">
        <v>26.4</v>
      </c>
      <c r="O106" s="37">
        <v>50</v>
      </c>
      <c r="P106" s="44">
        <v>41494</v>
      </c>
      <c r="Q106" s="45">
        <v>0.6697685185185186</v>
      </c>
      <c r="R106" s="32">
        <v>25.8</v>
      </c>
      <c r="S106" s="32">
        <v>25.9</v>
      </c>
      <c r="T106" s="38">
        <v>26.1</v>
      </c>
      <c r="X106" s="32"/>
      <c r="Y106" s="44"/>
      <c r="Z106" s="45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</row>
    <row r="107" spans="3:44">
      <c r="C107" s="3">
        <f>RAW_data_Newton!C110</f>
        <v>0.64201388888888888</v>
      </c>
      <c r="D107" s="129">
        <f>RAW_data_Newton!BY110</f>
        <v>0.03</v>
      </c>
      <c r="E107" s="130">
        <f>RAW_data_Newton!BU110</f>
        <v>26.22</v>
      </c>
      <c r="F107" s="130">
        <f>RAW_data_Newton!BX110</f>
        <v>46.3</v>
      </c>
      <c r="G107" s="130"/>
      <c r="H107" s="77">
        <v>51</v>
      </c>
      <c r="I107" s="44">
        <v>41494</v>
      </c>
      <c r="J107" s="45">
        <v>0.6708101851851852</v>
      </c>
      <c r="K107" s="147">
        <v>52.6</v>
      </c>
      <c r="L107" s="32">
        <v>26.3</v>
      </c>
      <c r="M107" s="32">
        <v>25.8</v>
      </c>
      <c r="N107" s="32">
        <v>26.3</v>
      </c>
      <c r="O107" s="37">
        <v>51</v>
      </c>
      <c r="P107" s="44">
        <v>41494</v>
      </c>
      <c r="Q107" s="45">
        <v>0.67046296296296293</v>
      </c>
      <c r="R107" s="32">
        <v>25.8</v>
      </c>
      <c r="S107" s="32">
        <v>25.9</v>
      </c>
      <c r="T107" s="38">
        <v>26.2</v>
      </c>
      <c r="X107" s="32"/>
      <c r="Y107" s="44"/>
      <c r="Z107" s="45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</row>
    <row r="108" spans="3:44">
      <c r="C108" s="3">
        <f>RAW_data_Newton!C111</f>
        <v>0.64212962962962961</v>
      </c>
      <c r="D108" s="129">
        <f>RAW_data_Newton!BY111</f>
        <v>0.01</v>
      </c>
      <c r="E108" s="130">
        <f>RAW_data_Newton!BU111</f>
        <v>26.22</v>
      </c>
      <c r="F108" s="130">
        <f>RAW_data_Newton!BX111</f>
        <v>46.4</v>
      </c>
      <c r="G108" s="130"/>
      <c r="H108" s="77">
        <v>52</v>
      </c>
      <c r="I108" s="44">
        <v>41494</v>
      </c>
      <c r="J108" s="45">
        <v>0.67150462962962953</v>
      </c>
      <c r="K108" s="147">
        <v>52.6</v>
      </c>
      <c r="L108" s="32">
        <v>26.3</v>
      </c>
      <c r="M108" s="32">
        <v>25.8</v>
      </c>
      <c r="N108" s="32">
        <v>26.3</v>
      </c>
      <c r="O108" s="37">
        <v>52</v>
      </c>
      <c r="P108" s="44">
        <v>41494</v>
      </c>
      <c r="Q108" s="45">
        <v>0.67115740740740737</v>
      </c>
      <c r="R108" s="32">
        <v>25.8</v>
      </c>
      <c r="S108" s="32">
        <v>25.9</v>
      </c>
      <c r="T108" s="38">
        <v>26</v>
      </c>
      <c r="X108" s="32"/>
      <c r="Y108" s="44"/>
      <c r="Z108" s="45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</row>
    <row r="109" spans="3:44">
      <c r="C109" s="3">
        <f>RAW_data_Newton!C112</f>
        <v>0.64225694444444448</v>
      </c>
      <c r="D109" s="129">
        <f>RAW_data_Newton!BY112</f>
        <v>0.03</v>
      </c>
      <c r="E109" s="130">
        <f>RAW_data_Newton!BU112</f>
        <v>26.22</v>
      </c>
      <c r="F109" s="130">
        <f>RAW_data_Newton!BX112</f>
        <v>46.4</v>
      </c>
      <c r="G109" s="130"/>
      <c r="H109" s="77">
        <v>53</v>
      </c>
      <c r="I109" s="44">
        <v>41494</v>
      </c>
      <c r="J109" s="45">
        <v>0.67219907407407409</v>
      </c>
      <c r="K109" s="147">
        <v>52.9</v>
      </c>
      <c r="L109" s="32">
        <v>26.3</v>
      </c>
      <c r="M109" s="32">
        <v>25.9</v>
      </c>
      <c r="N109" s="32">
        <v>26.4</v>
      </c>
      <c r="O109" s="37">
        <v>53</v>
      </c>
      <c r="P109" s="44">
        <v>41494</v>
      </c>
      <c r="Q109" s="45">
        <v>0.67185185185185192</v>
      </c>
      <c r="R109" s="32">
        <v>25.8</v>
      </c>
      <c r="S109" s="32">
        <v>25.9</v>
      </c>
      <c r="T109" s="38">
        <v>26</v>
      </c>
      <c r="X109" s="32"/>
      <c r="Y109" s="44"/>
      <c r="Z109" s="45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</row>
    <row r="110" spans="3:44">
      <c r="C110" s="3">
        <f>RAW_data_Newton!C113</f>
        <v>0.6423726851851852</v>
      </c>
      <c r="D110" s="129">
        <f>RAW_data_Newton!BY113</f>
        <v>0.04</v>
      </c>
      <c r="E110" s="130">
        <f>RAW_data_Newton!BU113</f>
        <v>26.22</v>
      </c>
      <c r="F110" s="130">
        <f>RAW_data_Newton!BX113</f>
        <v>46.4</v>
      </c>
      <c r="G110" s="130"/>
      <c r="H110" s="77">
        <v>54</v>
      </c>
      <c r="I110" s="44">
        <v>41494</v>
      </c>
      <c r="J110" s="45">
        <v>0.67289351851851853</v>
      </c>
      <c r="K110" s="147">
        <v>52.7</v>
      </c>
      <c r="L110" s="32">
        <v>26.3</v>
      </c>
      <c r="M110" s="32">
        <v>25.8</v>
      </c>
      <c r="N110" s="32">
        <v>26.3</v>
      </c>
      <c r="O110" s="37">
        <v>54</v>
      </c>
      <c r="P110" s="44">
        <v>41494</v>
      </c>
      <c r="Q110" s="45">
        <v>0.67254629629629636</v>
      </c>
      <c r="R110" s="32">
        <v>25.8</v>
      </c>
      <c r="S110" s="32">
        <v>25.9</v>
      </c>
      <c r="T110" s="38">
        <v>26</v>
      </c>
      <c r="X110" s="32"/>
      <c r="Y110" s="44"/>
      <c r="Z110" s="45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</row>
    <row r="111" spans="3:44">
      <c r="C111" s="3">
        <f>RAW_data_Newton!C114</f>
        <v>0.64248842592592592</v>
      </c>
      <c r="D111" s="129">
        <f>RAW_data_Newton!BY114</f>
        <v>0.04</v>
      </c>
      <c r="E111" s="130">
        <f>RAW_data_Newton!BU114</f>
        <v>26.21</v>
      </c>
      <c r="F111" s="130">
        <f>RAW_data_Newton!BX114</f>
        <v>46.4</v>
      </c>
      <c r="G111" s="130"/>
      <c r="H111" s="77">
        <v>55</v>
      </c>
      <c r="I111" s="44">
        <v>41494</v>
      </c>
      <c r="J111" s="45">
        <v>0.67358796296296297</v>
      </c>
      <c r="K111" s="147">
        <v>52.7</v>
      </c>
      <c r="L111" s="32">
        <v>26.3</v>
      </c>
      <c r="M111" s="32">
        <v>25.8</v>
      </c>
      <c r="N111" s="32">
        <v>26.3</v>
      </c>
      <c r="O111" s="37">
        <v>55</v>
      </c>
      <c r="P111" s="44">
        <v>41494</v>
      </c>
      <c r="Q111" s="45">
        <v>0.6732407407407407</v>
      </c>
      <c r="R111" s="32">
        <v>25.8</v>
      </c>
      <c r="S111" s="32">
        <v>25.9</v>
      </c>
      <c r="T111" s="38">
        <v>26</v>
      </c>
      <c r="X111" s="32"/>
      <c r="Y111" s="44"/>
      <c r="Z111" s="45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</row>
    <row r="112" spans="3:44">
      <c r="C112" s="3">
        <f>RAW_data_Newton!C115</f>
        <v>0.64260416666666664</v>
      </c>
      <c r="D112" s="129">
        <f>RAW_data_Newton!BY115</f>
        <v>0.04</v>
      </c>
      <c r="E112" s="130">
        <f>RAW_data_Newton!BU115</f>
        <v>26.21</v>
      </c>
      <c r="F112" s="130">
        <f>RAW_data_Newton!BX115</f>
        <v>46.4</v>
      </c>
      <c r="G112" s="130"/>
      <c r="H112" s="77">
        <v>56</v>
      </c>
      <c r="I112" s="44">
        <v>41494</v>
      </c>
      <c r="J112" s="45">
        <v>0.6742824074074073</v>
      </c>
      <c r="K112" s="147">
        <v>52.8</v>
      </c>
      <c r="L112" s="32">
        <v>26.3</v>
      </c>
      <c r="M112" s="32">
        <v>25.8</v>
      </c>
      <c r="N112" s="32">
        <v>26.3</v>
      </c>
      <c r="O112" s="37">
        <v>56</v>
      </c>
      <c r="P112" s="44">
        <v>41494</v>
      </c>
      <c r="Q112" s="45">
        <v>0.67393518518518514</v>
      </c>
      <c r="R112" s="32">
        <v>25.8</v>
      </c>
      <c r="S112" s="32">
        <v>25.9</v>
      </c>
      <c r="T112" s="38">
        <v>26</v>
      </c>
      <c r="X112" s="32"/>
      <c r="Y112" s="44"/>
      <c r="Z112" s="45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</row>
    <row r="113" spans="3:44">
      <c r="C113" s="3">
        <f>RAW_data_Newton!C116</f>
        <v>0.64271990740740736</v>
      </c>
      <c r="D113" s="129">
        <f>RAW_data_Newton!BY116</f>
        <v>0.02</v>
      </c>
      <c r="E113" s="130">
        <f>RAW_data_Newton!BU116</f>
        <v>26.21</v>
      </c>
      <c r="F113" s="130">
        <f>RAW_data_Newton!BX116</f>
        <v>46.4</v>
      </c>
      <c r="G113" s="130"/>
      <c r="H113" s="77">
        <v>57</v>
      </c>
      <c r="I113" s="44">
        <v>41494</v>
      </c>
      <c r="J113" s="45">
        <v>0.67497685185185186</v>
      </c>
      <c r="K113" s="147">
        <v>52.7</v>
      </c>
      <c r="L113" s="32">
        <v>26.3</v>
      </c>
      <c r="M113" s="32">
        <v>25.8</v>
      </c>
      <c r="N113" s="32">
        <v>26.3</v>
      </c>
      <c r="O113" s="37">
        <v>57</v>
      </c>
      <c r="P113" s="44">
        <v>41494</v>
      </c>
      <c r="Q113" s="45">
        <v>0.67462962962962969</v>
      </c>
      <c r="R113" s="32">
        <v>25.8</v>
      </c>
      <c r="S113" s="32">
        <v>25.9</v>
      </c>
      <c r="T113" s="38">
        <v>26</v>
      </c>
      <c r="X113" s="32"/>
      <c r="Y113" s="44"/>
      <c r="Z113" s="45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</row>
    <row r="114" spans="3:44">
      <c r="C114" s="3">
        <f>RAW_data_Newton!C117</f>
        <v>0.6428356481481482</v>
      </c>
      <c r="D114" s="129">
        <f>RAW_data_Newton!BY117</f>
        <v>0.01</v>
      </c>
      <c r="E114" s="130">
        <f>RAW_data_Newton!BU117</f>
        <v>26.21</v>
      </c>
      <c r="F114" s="130">
        <f>RAW_data_Newton!BX117</f>
        <v>46.4</v>
      </c>
      <c r="G114" s="130"/>
      <c r="H114" s="77">
        <v>58</v>
      </c>
      <c r="I114" s="44">
        <v>41494</v>
      </c>
      <c r="J114" s="45">
        <v>0.6756712962962963</v>
      </c>
      <c r="K114" s="147">
        <v>53</v>
      </c>
      <c r="L114" s="32">
        <v>26.3</v>
      </c>
      <c r="M114" s="32">
        <v>25.8</v>
      </c>
      <c r="N114" s="32">
        <v>26.3</v>
      </c>
      <c r="O114" s="37">
        <v>58</v>
      </c>
      <c r="P114" s="44">
        <v>41494</v>
      </c>
      <c r="Q114" s="45">
        <v>0.67532407407407413</v>
      </c>
      <c r="R114" s="32">
        <v>25.8</v>
      </c>
      <c r="S114" s="32">
        <v>25.9</v>
      </c>
      <c r="T114" s="38">
        <v>25.9</v>
      </c>
      <c r="X114" s="32"/>
      <c r="Y114" s="44"/>
      <c r="Z114" s="45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</row>
    <row r="115" spans="3:44">
      <c r="C115" s="3">
        <f>RAW_data_Newton!C118</f>
        <v>0.64295138888888892</v>
      </c>
      <c r="D115" s="129">
        <f>RAW_data_Newton!BY118</f>
        <v>0.01</v>
      </c>
      <c r="E115" s="130">
        <f>RAW_data_Newton!BU118</f>
        <v>26.21</v>
      </c>
      <c r="F115" s="130">
        <f>RAW_data_Newton!BX118</f>
        <v>46.5</v>
      </c>
      <c r="G115" s="130"/>
      <c r="H115" s="77">
        <v>59</v>
      </c>
      <c r="I115" s="44">
        <v>41494</v>
      </c>
      <c r="J115" s="45">
        <v>0.67636574074074074</v>
      </c>
      <c r="K115" s="147">
        <v>52.7</v>
      </c>
      <c r="L115" s="32">
        <v>26.3</v>
      </c>
      <c r="M115" s="32">
        <v>25.8</v>
      </c>
      <c r="N115" s="32">
        <v>26.3</v>
      </c>
      <c r="O115" s="37">
        <v>59</v>
      </c>
      <c r="P115" s="44">
        <v>41494</v>
      </c>
      <c r="Q115" s="45">
        <v>0.67601851851851846</v>
      </c>
      <c r="R115" s="32">
        <v>25.8</v>
      </c>
      <c r="S115" s="32">
        <v>25.9</v>
      </c>
      <c r="T115" s="38">
        <v>26</v>
      </c>
      <c r="X115" s="32"/>
      <c r="Y115" s="44"/>
      <c r="Z115" s="45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</row>
    <row r="116" spans="3:44">
      <c r="C116" s="3">
        <f>RAW_data_Newton!C119</f>
        <v>0.64306712962962964</v>
      </c>
      <c r="D116" s="129">
        <f>RAW_data_Newton!BY119</f>
        <v>0.01</v>
      </c>
      <c r="E116" s="130">
        <f>RAW_data_Newton!BU119</f>
        <v>26.21</v>
      </c>
      <c r="F116" s="130">
        <f>RAW_data_Newton!BX119</f>
        <v>46.4</v>
      </c>
      <c r="G116" s="130"/>
      <c r="H116" s="77">
        <v>60</v>
      </c>
      <c r="I116" s="44">
        <v>41494</v>
      </c>
      <c r="J116" s="45">
        <v>0.67706018518518529</v>
      </c>
      <c r="K116" s="147">
        <v>52.7</v>
      </c>
      <c r="L116" s="32">
        <v>26.3</v>
      </c>
      <c r="M116" s="32">
        <v>25.8</v>
      </c>
      <c r="N116" s="32">
        <v>26.3</v>
      </c>
      <c r="O116" s="37">
        <v>60</v>
      </c>
      <c r="P116" s="44">
        <v>41494</v>
      </c>
      <c r="Q116" s="45">
        <v>0.67671296296296291</v>
      </c>
      <c r="R116" s="32">
        <v>25.8</v>
      </c>
      <c r="S116" s="32">
        <v>25.9</v>
      </c>
      <c r="T116" s="38">
        <v>25.9</v>
      </c>
      <c r="X116" s="32"/>
      <c r="Y116" s="44"/>
      <c r="Z116" s="45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</row>
    <row r="117" spans="3:44">
      <c r="C117" s="3">
        <f>RAW_data_Newton!C120</f>
        <v>0.64318287037037036</v>
      </c>
      <c r="D117" s="129">
        <f>RAW_data_Newton!BY120</f>
        <v>0.01</v>
      </c>
      <c r="E117" s="130">
        <f>RAW_data_Newton!BU120</f>
        <v>26.21</v>
      </c>
      <c r="F117" s="130">
        <f>RAW_data_Newton!BX120</f>
        <v>46.4</v>
      </c>
      <c r="G117" s="130"/>
      <c r="H117" s="77">
        <v>61</v>
      </c>
      <c r="I117" s="44">
        <v>41494</v>
      </c>
      <c r="J117" s="45">
        <v>0.67775462962962962</v>
      </c>
      <c r="K117" s="147">
        <v>52.8</v>
      </c>
      <c r="L117" s="32">
        <v>26.3</v>
      </c>
      <c r="M117" s="32">
        <v>25.8</v>
      </c>
      <c r="N117" s="32">
        <v>26.3</v>
      </c>
      <c r="O117" s="37">
        <v>61</v>
      </c>
      <c r="P117" s="44">
        <v>41494</v>
      </c>
      <c r="Q117" s="45">
        <v>0.67740740740740746</v>
      </c>
      <c r="R117" s="32">
        <v>25.9</v>
      </c>
      <c r="S117" s="32">
        <v>25.9</v>
      </c>
      <c r="T117" s="38">
        <v>25.9</v>
      </c>
      <c r="X117" s="32"/>
      <c r="Y117" s="44"/>
      <c r="Z117" s="45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</row>
    <row r="118" spans="3:44">
      <c r="C118" s="3">
        <f>RAW_data_Newton!C121</f>
        <v>0.64329861111111108</v>
      </c>
      <c r="D118" s="129">
        <f>RAW_data_Newton!BY121</f>
        <v>0.01</v>
      </c>
      <c r="E118" s="130">
        <f>RAW_data_Newton!BU121</f>
        <v>26.21</v>
      </c>
      <c r="F118" s="130">
        <f>RAW_data_Newton!BX121</f>
        <v>46.4</v>
      </c>
      <c r="G118" s="130"/>
      <c r="H118" s="77"/>
      <c r="I118" s="44"/>
      <c r="J118" s="45"/>
      <c r="K118" s="147"/>
      <c r="L118" s="32"/>
      <c r="M118" s="32"/>
      <c r="N118" s="32"/>
      <c r="O118" s="37">
        <v>62</v>
      </c>
      <c r="P118" s="44">
        <v>41494</v>
      </c>
      <c r="Q118" s="45">
        <v>0.6781018518518519</v>
      </c>
      <c r="R118" s="32">
        <v>25.9</v>
      </c>
      <c r="S118" s="32">
        <v>25.9</v>
      </c>
      <c r="T118" s="38">
        <v>25.9</v>
      </c>
      <c r="X118" s="32"/>
      <c r="Y118" s="44"/>
      <c r="Z118" s="45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</row>
    <row r="119" spans="3:44">
      <c r="C119" s="3">
        <f>RAW_data_Newton!C122</f>
        <v>0.64341435185185192</v>
      </c>
      <c r="D119" s="129">
        <f>RAW_data_Newton!BY122</f>
        <v>0.01</v>
      </c>
      <c r="E119" s="130">
        <f>RAW_data_Newton!BU122</f>
        <v>26.21</v>
      </c>
      <c r="F119" s="130">
        <f>RAW_data_Newton!BX122</f>
        <v>46.4</v>
      </c>
      <c r="G119" s="130"/>
      <c r="H119" s="77"/>
      <c r="I119" s="44"/>
      <c r="J119" s="45"/>
      <c r="K119" s="147"/>
      <c r="L119" s="32"/>
      <c r="M119" s="32"/>
      <c r="N119" s="32"/>
      <c r="O119" s="37"/>
      <c r="P119" s="44"/>
      <c r="Q119" s="45"/>
      <c r="R119" s="32"/>
      <c r="S119" s="32"/>
      <c r="T119" s="38"/>
      <c r="X119" s="32"/>
      <c r="Y119" s="44"/>
      <c r="Z119" s="45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</row>
    <row r="120" spans="3:44">
      <c r="C120" s="3">
        <f>RAW_data_Newton!C123</f>
        <v>0.64353009259259253</v>
      </c>
      <c r="D120" s="129">
        <f>RAW_data_Newton!BY123</f>
        <v>0.01</v>
      </c>
      <c r="E120" s="130">
        <f>RAW_data_Newton!BU123</f>
        <v>26.2</v>
      </c>
      <c r="F120" s="130">
        <f>RAW_data_Newton!BX123</f>
        <v>46.4</v>
      </c>
      <c r="G120" s="130"/>
      <c r="H120" s="77"/>
      <c r="I120" s="44"/>
      <c r="J120" s="45"/>
      <c r="K120" s="147"/>
      <c r="L120" s="32"/>
      <c r="M120" s="32"/>
      <c r="N120" s="32"/>
      <c r="O120" s="37"/>
      <c r="P120" s="44"/>
      <c r="Q120" s="45"/>
      <c r="R120" s="32"/>
      <c r="S120" s="32"/>
      <c r="T120" s="38"/>
      <c r="X120" s="32"/>
      <c r="Y120" s="44"/>
      <c r="Z120" s="45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</row>
    <row r="121" spans="3:44">
      <c r="C121" s="3">
        <f>RAW_data_Newton!C124</f>
        <v>0.64364583333333336</v>
      </c>
      <c r="D121" s="129">
        <f>RAW_data_Newton!BY124</f>
        <v>0.01</v>
      </c>
      <c r="E121" s="130">
        <f>RAW_data_Newton!BU124</f>
        <v>26.2</v>
      </c>
      <c r="F121" s="130">
        <f>RAW_data_Newton!BX124</f>
        <v>46.5</v>
      </c>
      <c r="G121" s="130"/>
      <c r="H121" s="77"/>
      <c r="I121" s="44"/>
      <c r="J121" s="45"/>
      <c r="K121" s="147"/>
      <c r="L121" s="32"/>
      <c r="M121" s="32"/>
      <c r="N121" s="32"/>
      <c r="O121" s="37"/>
      <c r="P121" s="44"/>
      <c r="Q121" s="45"/>
      <c r="R121" s="32"/>
      <c r="S121" s="32"/>
      <c r="T121" s="38"/>
      <c r="X121" s="32"/>
      <c r="Y121" s="44"/>
      <c r="Z121" s="45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</row>
    <row r="122" spans="3:44">
      <c r="C122" s="3">
        <f>RAW_data_Newton!C125</f>
        <v>0.64376157407407408</v>
      </c>
      <c r="D122" s="129">
        <f>RAW_data_Newton!BY125</f>
        <v>0.01</v>
      </c>
      <c r="E122" s="130">
        <f>RAW_data_Newton!BU125</f>
        <v>26.2</v>
      </c>
      <c r="F122" s="130">
        <f>RAW_data_Newton!BX125</f>
        <v>46.5</v>
      </c>
      <c r="G122" s="130"/>
      <c r="H122" s="77"/>
      <c r="I122" s="44"/>
      <c r="J122" s="45"/>
      <c r="K122" s="147"/>
      <c r="L122" s="32"/>
      <c r="M122" s="32"/>
      <c r="N122" s="32"/>
      <c r="O122" s="37"/>
      <c r="P122" s="44"/>
      <c r="Q122" s="45"/>
      <c r="R122" s="32"/>
      <c r="S122" s="32"/>
      <c r="T122" s="38"/>
      <c r="X122" s="32"/>
      <c r="Y122" s="44"/>
      <c r="Z122" s="45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</row>
    <row r="123" spans="3:44">
      <c r="C123" s="3">
        <f>RAW_data_Newton!C126</f>
        <v>0.64387731481481481</v>
      </c>
      <c r="D123" s="129">
        <f>RAW_data_Newton!BY126</f>
        <v>0.02</v>
      </c>
      <c r="E123" s="130">
        <f>RAW_data_Newton!BU126</f>
        <v>26.2</v>
      </c>
      <c r="F123" s="130">
        <f>RAW_data_Newton!BX126</f>
        <v>46.5</v>
      </c>
      <c r="G123" s="130"/>
      <c r="H123" s="77"/>
      <c r="I123" s="44"/>
      <c r="J123" s="45"/>
      <c r="K123" s="147"/>
      <c r="L123" s="32"/>
      <c r="M123" s="32"/>
      <c r="N123" s="32"/>
      <c r="O123" s="37"/>
      <c r="P123" s="44"/>
      <c r="Q123" s="45"/>
      <c r="R123" s="32"/>
      <c r="S123" s="32"/>
      <c r="T123" s="38"/>
      <c r="X123" s="32"/>
      <c r="Y123" s="44"/>
      <c r="Z123" s="45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</row>
    <row r="124" spans="3:44">
      <c r="C124" s="3">
        <f>RAW_data_Newton!C127</f>
        <v>0.64399305555555553</v>
      </c>
      <c r="D124" s="129">
        <f>RAW_data_Newton!BY127</f>
        <v>0.05</v>
      </c>
      <c r="E124" s="130">
        <f>RAW_data_Newton!BU127</f>
        <v>26.2</v>
      </c>
      <c r="F124" s="130">
        <f>RAW_data_Newton!BX127</f>
        <v>46.5</v>
      </c>
      <c r="G124" s="130"/>
      <c r="H124" s="77"/>
      <c r="I124" s="44"/>
      <c r="J124" s="45"/>
      <c r="K124" s="147"/>
      <c r="L124" s="32"/>
      <c r="M124" s="32"/>
      <c r="N124" s="32"/>
      <c r="O124" s="37"/>
      <c r="P124" s="44"/>
      <c r="Q124" s="45"/>
      <c r="R124" s="32"/>
      <c r="S124" s="32"/>
      <c r="T124" s="38"/>
      <c r="X124" s="32"/>
      <c r="Y124" s="44"/>
      <c r="Z124" s="45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</row>
    <row r="125" spans="3:44">
      <c r="C125" s="3">
        <f>RAW_data_Newton!C128</f>
        <v>0.64410879629629625</v>
      </c>
      <c r="D125" s="129">
        <f>RAW_data_Newton!BY128</f>
        <v>0.05</v>
      </c>
      <c r="E125" s="130">
        <f>RAW_data_Newton!BU128</f>
        <v>26.2</v>
      </c>
      <c r="F125" s="130">
        <f>RAW_data_Newton!BX128</f>
        <v>46.5</v>
      </c>
      <c r="G125" s="130"/>
      <c r="H125" s="77"/>
      <c r="I125" s="44"/>
      <c r="J125" s="45"/>
      <c r="K125" s="147"/>
      <c r="L125" s="32"/>
      <c r="M125" s="32"/>
      <c r="N125" s="32"/>
      <c r="O125" s="37"/>
      <c r="P125" s="44"/>
      <c r="Q125" s="45"/>
      <c r="R125" s="32"/>
      <c r="S125" s="32"/>
      <c r="T125" s="38"/>
      <c r="X125" s="32"/>
      <c r="Y125" s="44"/>
      <c r="Z125" s="45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</row>
    <row r="126" spans="3:44">
      <c r="C126" s="3">
        <f>RAW_data_Newton!C129</f>
        <v>0.64422453703703708</v>
      </c>
      <c r="D126" s="129">
        <f>RAW_data_Newton!BY129</f>
        <v>0.05</v>
      </c>
      <c r="E126" s="130">
        <f>RAW_data_Newton!BU129</f>
        <v>26.19</v>
      </c>
      <c r="F126" s="130">
        <f>RAW_data_Newton!BX129</f>
        <v>46.5</v>
      </c>
      <c r="G126" s="130"/>
      <c r="H126" s="77"/>
      <c r="I126" s="44"/>
      <c r="J126" s="45"/>
      <c r="K126" s="147"/>
      <c r="L126" s="32"/>
      <c r="M126" s="32"/>
      <c r="N126" s="32"/>
      <c r="O126" s="37"/>
      <c r="P126" s="44"/>
      <c r="Q126" s="45"/>
      <c r="R126" s="32"/>
      <c r="S126" s="32"/>
      <c r="T126" s="38"/>
      <c r="X126" s="32"/>
      <c r="Y126" s="44"/>
      <c r="Z126" s="45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</row>
    <row r="127" spans="3:44">
      <c r="C127" s="3">
        <f>RAW_data_Newton!C130</f>
        <v>0.6443402777777778</v>
      </c>
      <c r="D127" s="129">
        <f>RAW_data_Newton!BY130</f>
        <v>0.04</v>
      </c>
      <c r="E127" s="130">
        <f>RAW_data_Newton!BU130</f>
        <v>26.19</v>
      </c>
      <c r="F127" s="130">
        <f>RAW_data_Newton!BX130</f>
        <v>46.6</v>
      </c>
      <c r="G127" s="130"/>
      <c r="H127" s="77"/>
      <c r="I127" s="44"/>
      <c r="J127" s="45"/>
      <c r="K127" s="147"/>
      <c r="L127" s="32"/>
      <c r="M127" s="32"/>
      <c r="N127" s="32"/>
      <c r="O127" s="37"/>
      <c r="P127" s="44"/>
      <c r="Q127" s="45"/>
      <c r="R127" s="32"/>
      <c r="S127" s="32"/>
      <c r="T127" s="38"/>
      <c r="X127" s="32"/>
      <c r="Y127" s="44"/>
      <c r="Z127" s="45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</row>
    <row r="128" spans="3:44">
      <c r="C128" s="3">
        <f>RAW_data_Newton!C131</f>
        <v>0.64445601851851853</v>
      </c>
      <c r="D128" s="129">
        <f>RAW_data_Newton!BY131</f>
        <v>0.04</v>
      </c>
      <c r="E128" s="130">
        <f>RAW_data_Newton!BU131</f>
        <v>26.19</v>
      </c>
      <c r="F128" s="130">
        <f>RAW_data_Newton!BX131</f>
        <v>46.6</v>
      </c>
      <c r="G128" s="130"/>
      <c r="H128" s="77"/>
      <c r="I128" s="44"/>
      <c r="J128" s="45"/>
      <c r="K128" s="147"/>
      <c r="L128" s="32"/>
      <c r="M128" s="32"/>
      <c r="N128" s="32"/>
      <c r="O128" s="37"/>
      <c r="P128" s="44"/>
      <c r="Q128" s="45"/>
      <c r="R128" s="32"/>
      <c r="S128" s="32"/>
      <c r="T128" s="38"/>
      <c r="X128" s="32"/>
      <c r="Y128" s="44"/>
      <c r="Z128" s="45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</row>
    <row r="129" spans="3:44">
      <c r="C129" s="3">
        <f>RAW_data_Newton!C132</f>
        <v>0.64457175925925925</v>
      </c>
      <c r="D129" s="129">
        <f>RAW_data_Newton!BY132</f>
        <v>0.01</v>
      </c>
      <c r="E129" s="130">
        <f>RAW_data_Newton!BU132</f>
        <v>26.19</v>
      </c>
      <c r="F129" s="130">
        <f>RAW_data_Newton!BX132</f>
        <v>46.6</v>
      </c>
      <c r="G129" s="130"/>
      <c r="H129" s="77"/>
      <c r="I129" s="44"/>
      <c r="J129" s="45"/>
      <c r="K129" s="147"/>
      <c r="L129" s="32"/>
      <c r="M129" s="32"/>
      <c r="N129" s="32"/>
      <c r="O129" s="37"/>
      <c r="P129" s="44"/>
      <c r="Q129" s="45"/>
      <c r="R129" s="32"/>
      <c r="S129" s="32"/>
      <c r="T129" s="38"/>
      <c r="X129" s="32"/>
      <c r="Y129" s="44"/>
      <c r="Z129" s="45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</row>
    <row r="130" spans="3:44">
      <c r="C130" s="3">
        <f>RAW_data_Newton!C133</f>
        <v>0.64468749999999997</v>
      </c>
      <c r="D130" s="129">
        <f>RAW_data_Newton!BY133</f>
        <v>0.01</v>
      </c>
      <c r="E130" s="130">
        <f>RAW_data_Newton!BU133</f>
        <v>26.19</v>
      </c>
      <c r="F130" s="130">
        <f>RAW_data_Newton!BX133</f>
        <v>46.6</v>
      </c>
      <c r="G130" s="130"/>
      <c r="H130" s="77"/>
      <c r="I130" s="44"/>
      <c r="J130" s="45"/>
      <c r="K130" s="147"/>
      <c r="L130" s="32"/>
      <c r="M130" s="32"/>
      <c r="N130" s="32"/>
      <c r="O130" s="37"/>
      <c r="P130" s="44"/>
      <c r="Q130" s="45"/>
      <c r="R130" s="32"/>
      <c r="S130" s="32"/>
      <c r="T130" s="38"/>
      <c r="X130" s="32"/>
      <c r="Y130" s="44"/>
      <c r="Z130" s="45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</row>
    <row r="131" spans="3:44">
      <c r="C131" s="3">
        <f>RAW_data_Newton!C134</f>
        <v>0.6448032407407408</v>
      </c>
      <c r="D131" s="129">
        <f>RAW_data_Newton!BY134</f>
        <v>0.01</v>
      </c>
      <c r="E131" s="130">
        <f>RAW_data_Newton!BU134</f>
        <v>26.19</v>
      </c>
      <c r="F131" s="130">
        <f>RAW_data_Newton!BX134</f>
        <v>46.6</v>
      </c>
      <c r="G131" s="130"/>
      <c r="H131" s="77"/>
      <c r="I131" s="44"/>
      <c r="J131" s="45"/>
      <c r="K131" s="147"/>
      <c r="L131" s="32"/>
      <c r="M131" s="32"/>
      <c r="N131" s="32"/>
      <c r="O131" s="37"/>
      <c r="P131" s="44"/>
      <c r="Q131" s="45"/>
      <c r="R131" s="32"/>
      <c r="S131" s="32"/>
      <c r="T131" s="38"/>
      <c r="X131" s="32"/>
      <c r="Y131" s="44"/>
      <c r="Z131" s="45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</row>
    <row r="132" spans="3:44">
      <c r="C132" s="3">
        <f>RAW_data_Newton!C135</f>
        <v>0.64491898148148141</v>
      </c>
      <c r="D132" s="129">
        <f>RAW_data_Newton!BY135</f>
        <v>0.01</v>
      </c>
      <c r="E132" s="130">
        <f>RAW_data_Newton!BU135</f>
        <v>26.19</v>
      </c>
      <c r="F132" s="130">
        <f>RAW_data_Newton!BX135</f>
        <v>46.7</v>
      </c>
      <c r="G132" s="130"/>
      <c r="H132" s="77"/>
      <c r="I132" s="44"/>
      <c r="J132" s="45"/>
      <c r="K132" s="147"/>
      <c r="L132" s="32"/>
      <c r="M132" s="32"/>
      <c r="N132" s="32"/>
      <c r="O132" s="37"/>
      <c r="P132" s="44"/>
      <c r="Q132" s="45"/>
      <c r="R132" s="32"/>
      <c r="S132" s="32"/>
      <c r="T132" s="38"/>
      <c r="X132" s="32"/>
      <c r="Y132" s="44"/>
      <c r="Z132" s="45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</row>
    <row r="133" spans="3:44">
      <c r="C133" s="3">
        <f>RAW_data_Newton!C136</f>
        <v>0.64503472222222225</v>
      </c>
      <c r="D133" s="129">
        <f>RAW_data_Newton!BY136</f>
        <v>0.01</v>
      </c>
      <c r="E133" s="130">
        <f>RAW_data_Newton!BU136</f>
        <v>26.18</v>
      </c>
      <c r="F133" s="130">
        <f>RAW_data_Newton!BX136</f>
        <v>46.7</v>
      </c>
      <c r="G133" s="130"/>
      <c r="H133" s="77"/>
      <c r="I133" s="44"/>
      <c r="J133" s="45"/>
      <c r="K133" s="147"/>
      <c r="L133" s="32"/>
      <c r="M133" s="32"/>
      <c r="N133" s="32"/>
      <c r="O133" s="37"/>
      <c r="P133" s="44"/>
      <c r="Q133" s="45"/>
      <c r="R133" s="32"/>
      <c r="S133" s="32"/>
      <c r="T133" s="38"/>
      <c r="X133" s="32"/>
      <c r="Y133" s="44"/>
      <c r="Z133" s="45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</row>
    <row r="134" spans="3:44">
      <c r="C134" s="3">
        <f>RAW_data_Newton!C137</f>
        <v>0.64515046296296297</v>
      </c>
      <c r="D134" s="129">
        <f>RAW_data_Newton!BY137</f>
        <v>0.01</v>
      </c>
      <c r="E134" s="130">
        <f>RAW_data_Newton!BU137</f>
        <v>26.18</v>
      </c>
      <c r="F134" s="130">
        <f>RAW_data_Newton!BX137</f>
        <v>46.7</v>
      </c>
      <c r="G134" s="130"/>
      <c r="H134" s="77"/>
      <c r="I134" s="44"/>
      <c r="J134" s="45"/>
      <c r="K134" s="147"/>
      <c r="L134" s="32"/>
      <c r="M134" s="32"/>
      <c r="N134" s="32"/>
      <c r="O134" s="37"/>
      <c r="P134" s="44"/>
      <c r="Q134" s="45"/>
      <c r="R134" s="32"/>
      <c r="S134" s="32"/>
      <c r="T134" s="38"/>
      <c r="X134" s="32"/>
      <c r="Y134" s="44"/>
      <c r="Z134" s="45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</row>
    <row r="135" spans="3:44">
      <c r="C135" s="3">
        <f>RAW_data_Newton!C138</f>
        <v>0.64526620370370369</v>
      </c>
      <c r="D135" s="129">
        <f>RAW_data_Newton!BY138</f>
        <v>0.01</v>
      </c>
      <c r="E135" s="130">
        <f>RAW_data_Newton!BU138</f>
        <v>26.18</v>
      </c>
      <c r="F135" s="130">
        <f>RAW_data_Newton!BX138</f>
        <v>46.7</v>
      </c>
      <c r="G135" s="130"/>
      <c r="H135" s="77"/>
      <c r="I135" s="44"/>
      <c r="J135" s="45"/>
      <c r="K135" s="147"/>
      <c r="L135" s="32"/>
      <c r="M135" s="32"/>
      <c r="N135" s="32"/>
      <c r="O135" s="37"/>
      <c r="P135" s="44"/>
      <c r="Q135" s="45"/>
      <c r="R135" s="32"/>
      <c r="S135" s="32"/>
      <c r="T135" s="38"/>
      <c r="X135" s="32"/>
      <c r="Y135" s="44"/>
      <c r="Z135" s="45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</row>
    <row r="136" spans="3:44">
      <c r="C136" s="3">
        <f>RAW_data_Newton!C139</f>
        <v>0.64538194444444441</v>
      </c>
      <c r="D136" s="129">
        <f>RAW_data_Newton!BY139</f>
        <v>0.01</v>
      </c>
      <c r="E136" s="130">
        <f>RAW_data_Newton!BU139</f>
        <v>26.18</v>
      </c>
      <c r="F136" s="130">
        <f>RAW_data_Newton!BX139</f>
        <v>46.7</v>
      </c>
      <c r="G136" s="130"/>
      <c r="H136" s="77"/>
      <c r="I136" s="44"/>
      <c r="J136" s="45"/>
      <c r="K136" s="147"/>
      <c r="L136" s="32"/>
      <c r="M136" s="32"/>
      <c r="N136" s="32"/>
      <c r="O136" s="37"/>
      <c r="P136" s="44"/>
      <c r="Q136" s="45"/>
      <c r="R136" s="32"/>
      <c r="S136" s="32"/>
      <c r="T136" s="38"/>
      <c r="X136" s="32"/>
      <c r="Y136" s="44"/>
      <c r="Z136" s="45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</row>
    <row r="137" spans="3:44">
      <c r="C137" s="3">
        <f>RAW_data_Newton!C140</f>
        <v>0.64549768518518513</v>
      </c>
      <c r="D137" s="129">
        <f>RAW_data_Newton!BY140</f>
        <v>0.01</v>
      </c>
      <c r="E137" s="130">
        <f>RAW_data_Newton!BU140</f>
        <v>26.18</v>
      </c>
      <c r="F137" s="130">
        <f>RAW_data_Newton!BX140</f>
        <v>46.6</v>
      </c>
      <c r="G137" s="130"/>
      <c r="H137" s="77"/>
      <c r="I137" s="44"/>
      <c r="J137" s="45"/>
      <c r="K137" s="147"/>
      <c r="L137" s="32"/>
      <c r="M137" s="32"/>
      <c r="N137" s="32"/>
      <c r="O137" s="37"/>
      <c r="P137" s="44"/>
      <c r="Q137" s="45"/>
      <c r="R137" s="32"/>
      <c r="S137" s="32"/>
      <c r="T137" s="38"/>
      <c r="X137" s="32"/>
      <c r="Y137" s="44"/>
      <c r="Z137" s="45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</row>
    <row r="138" spans="3:44">
      <c r="C138" s="3">
        <f>RAW_data_Newton!C141</f>
        <v>0.64561342592592597</v>
      </c>
      <c r="D138" s="129">
        <f>RAW_data_Newton!BY141</f>
        <v>0.02</v>
      </c>
      <c r="E138" s="130">
        <f>RAW_data_Newton!BU141</f>
        <v>26.18</v>
      </c>
      <c r="F138" s="130">
        <f>RAW_data_Newton!BX141</f>
        <v>46.6</v>
      </c>
      <c r="G138" s="130"/>
      <c r="H138" s="77"/>
      <c r="I138" s="44"/>
      <c r="J138" s="45"/>
      <c r="K138" s="147"/>
      <c r="L138" s="32"/>
      <c r="M138" s="32"/>
      <c r="N138" s="32"/>
      <c r="O138" s="37"/>
      <c r="P138" s="44"/>
      <c r="Q138" s="45"/>
      <c r="R138" s="32"/>
      <c r="S138" s="32"/>
      <c r="T138" s="38"/>
      <c r="X138" s="32"/>
      <c r="Y138" s="44"/>
      <c r="Z138" s="45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</row>
    <row r="139" spans="3:44">
      <c r="C139" s="3">
        <f>RAW_data_Newton!C142</f>
        <v>0.64572916666666669</v>
      </c>
      <c r="D139" s="129">
        <f>RAW_data_Newton!BY142</f>
        <v>0.01</v>
      </c>
      <c r="E139" s="130">
        <f>RAW_data_Newton!BU142</f>
        <v>26.18</v>
      </c>
      <c r="F139" s="130">
        <f>RAW_data_Newton!BX142</f>
        <v>46.6</v>
      </c>
      <c r="G139" s="130"/>
      <c r="H139" s="77"/>
      <c r="I139" s="44"/>
      <c r="J139" s="45"/>
      <c r="K139" s="147"/>
      <c r="L139" s="32"/>
      <c r="M139" s="32"/>
      <c r="N139" s="32"/>
      <c r="O139" s="37"/>
      <c r="P139" s="44"/>
      <c r="Q139" s="45"/>
      <c r="R139" s="32"/>
      <c r="S139" s="32"/>
      <c r="T139" s="38"/>
      <c r="X139" s="32"/>
      <c r="Y139" s="44"/>
      <c r="Z139" s="45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</row>
    <row r="140" spans="3:44">
      <c r="C140" s="3">
        <f>RAW_data_Newton!C143</f>
        <v>0.64584490740740741</v>
      </c>
      <c r="D140" s="129">
        <f>RAW_data_Newton!BY143</f>
        <v>0.01</v>
      </c>
      <c r="E140" s="130">
        <f>RAW_data_Newton!BU143</f>
        <v>26.17</v>
      </c>
      <c r="F140" s="130">
        <f>RAW_data_Newton!BX143</f>
        <v>46.6</v>
      </c>
      <c r="G140" s="130"/>
      <c r="H140" s="77"/>
      <c r="I140" s="44"/>
      <c r="J140" s="45"/>
      <c r="K140" s="147"/>
      <c r="L140" s="32"/>
      <c r="M140" s="32"/>
      <c r="N140" s="32"/>
      <c r="O140" s="37"/>
      <c r="P140" s="44"/>
      <c r="Q140" s="45"/>
      <c r="R140" s="32"/>
      <c r="S140" s="32"/>
      <c r="T140" s="38"/>
      <c r="X140" s="32"/>
      <c r="Y140" s="44"/>
      <c r="Z140" s="45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</row>
    <row r="141" spans="3:44">
      <c r="C141" s="3">
        <f>RAW_data_Newton!C144</f>
        <v>0.64596064814814813</v>
      </c>
      <c r="D141" s="129">
        <f>RAW_data_Newton!BY144</f>
        <v>0.01</v>
      </c>
      <c r="E141" s="130">
        <f>RAW_data_Newton!BU144</f>
        <v>26.17</v>
      </c>
      <c r="F141" s="130">
        <f>RAW_data_Newton!BX144</f>
        <v>46.7</v>
      </c>
      <c r="G141" s="130"/>
      <c r="H141" s="77"/>
      <c r="I141" s="44"/>
      <c r="J141" s="45"/>
      <c r="K141" s="147"/>
      <c r="L141" s="32"/>
      <c r="M141" s="32"/>
      <c r="N141" s="32"/>
      <c r="O141" s="37"/>
      <c r="P141" s="44"/>
      <c r="Q141" s="45"/>
      <c r="R141" s="32"/>
      <c r="S141" s="32"/>
      <c r="T141" s="38"/>
      <c r="X141" s="32"/>
      <c r="Y141" s="44"/>
      <c r="Z141" s="45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</row>
    <row r="142" spans="3:44">
      <c r="C142" s="3">
        <f>RAW_data_Newton!C145</f>
        <v>0.64607638888888885</v>
      </c>
      <c r="D142" s="129">
        <f>RAW_data_Newton!BY145</f>
        <v>0.01</v>
      </c>
      <c r="E142" s="130">
        <f>RAW_data_Newton!BU145</f>
        <v>26.17</v>
      </c>
      <c r="F142" s="130">
        <f>RAW_data_Newton!BX145</f>
        <v>46.7</v>
      </c>
      <c r="G142" s="130"/>
      <c r="H142" s="77"/>
      <c r="I142" s="44"/>
      <c r="J142" s="45"/>
      <c r="K142" s="147"/>
      <c r="L142" s="32"/>
      <c r="M142" s="32"/>
      <c r="N142" s="32"/>
      <c r="O142" s="37"/>
      <c r="P142" s="44"/>
      <c r="Q142" s="45"/>
      <c r="R142" s="32"/>
      <c r="S142" s="32"/>
      <c r="T142" s="38"/>
      <c r="X142" s="32"/>
      <c r="Y142" s="44"/>
      <c r="Z142" s="45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</row>
    <row r="143" spans="3:44">
      <c r="C143" s="3">
        <f>RAW_data_Newton!C146</f>
        <v>0.64619212962962969</v>
      </c>
      <c r="D143" s="129">
        <f>RAW_data_Newton!BY146</f>
        <v>0.01</v>
      </c>
      <c r="E143" s="130">
        <f>RAW_data_Newton!BU146</f>
        <v>26.17</v>
      </c>
      <c r="F143" s="130">
        <f>RAW_data_Newton!BX146</f>
        <v>46.7</v>
      </c>
      <c r="G143" s="130"/>
      <c r="H143" s="77"/>
      <c r="I143" s="44"/>
      <c r="J143" s="45"/>
      <c r="K143" s="147"/>
      <c r="L143" s="32"/>
      <c r="M143" s="32"/>
      <c r="N143" s="32"/>
      <c r="O143" s="37"/>
      <c r="P143" s="44"/>
      <c r="Q143" s="45"/>
      <c r="R143" s="32"/>
      <c r="S143" s="32"/>
      <c r="T143" s="38"/>
      <c r="X143" s="32"/>
      <c r="Y143" s="44"/>
      <c r="Z143" s="45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</row>
    <row r="144" spans="3:44">
      <c r="C144" s="3">
        <f>RAW_data_Newton!C147</f>
        <v>0.6463078703703703</v>
      </c>
      <c r="D144" s="129">
        <f>RAW_data_Newton!BY147</f>
        <v>0.04</v>
      </c>
      <c r="E144" s="130">
        <f>RAW_data_Newton!BU147</f>
        <v>26.17</v>
      </c>
      <c r="F144" s="130">
        <f>RAW_data_Newton!BX147</f>
        <v>46.7</v>
      </c>
      <c r="G144" s="130"/>
      <c r="H144" s="77"/>
      <c r="I144" s="44"/>
      <c r="J144" s="45"/>
      <c r="K144" s="147"/>
      <c r="L144" s="32"/>
      <c r="M144" s="32"/>
      <c r="N144" s="32"/>
      <c r="O144" s="37"/>
      <c r="P144" s="44"/>
      <c r="Q144" s="45"/>
      <c r="R144" s="32"/>
      <c r="S144" s="32"/>
      <c r="T144" s="38"/>
      <c r="X144" s="32"/>
      <c r="Y144" s="44"/>
      <c r="Z144" s="45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</row>
    <row r="145" spans="3:44">
      <c r="C145" s="3">
        <f>RAW_data_Newton!C148</f>
        <v>0.64642361111111113</v>
      </c>
      <c r="D145" s="129">
        <f>RAW_data_Newton!BY148</f>
        <v>0.04</v>
      </c>
      <c r="E145" s="130">
        <f>RAW_data_Newton!BU148</f>
        <v>26.17</v>
      </c>
      <c r="F145" s="130">
        <f>RAW_data_Newton!BX148</f>
        <v>46.7</v>
      </c>
      <c r="G145" s="130"/>
      <c r="H145" s="77"/>
      <c r="I145" s="44"/>
      <c r="J145" s="45"/>
      <c r="K145" s="147"/>
      <c r="L145" s="32"/>
      <c r="M145" s="32"/>
      <c r="N145" s="32"/>
      <c r="O145" s="37"/>
      <c r="P145" s="44"/>
      <c r="Q145" s="45"/>
      <c r="R145" s="32"/>
      <c r="S145" s="32"/>
      <c r="T145" s="38"/>
      <c r="X145" s="32"/>
      <c r="Y145" s="44"/>
      <c r="Z145" s="45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</row>
    <row r="146" spans="3:44">
      <c r="C146" s="3">
        <f>RAW_data_Newton!C149</f>
        <v>0.64653935185185185</v>
      </c>
      <c r="D146" s="129">
        <f>RAW_data_Newton!BY149</f>
        <v>0.04</v>
      </c>
      <c r="E146" s="130">
        <f>RAW_data_Newton!BU149</f>
        <v>26.17</v>
      </c>
      <c r="F146" s="130">
        <f>RAW_data_Newton!BX149</f>
        <v>46.8</v>
      </c>
      <c r="G146" s="130"/>
      <c r="H146" s="77"/>
      <c r="I146" s="44"/>
      <c r="J146" s="45"/>
      <c r="K146" s="147"/>
      <c r="L146" s="32"/>
      <c r="M146" s="32"/>
      <c r="N146" s="32"/>
      <c r="O146" s="37"/>
      <c r="P146" s="44"/>
      <c r="Q146" s="45"/>
      <c r="R146" s="32"/>
      <c r="S146" s="32"/>
      <c r="T146" s="38"/>
      <c r="X146" s="32"/>
      <c r="Y146" s="44"/>
      <c r="Z146" s="45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</row>
    <row r="147" spans="3:44">
      <c r="C147" s="3">
        <f>RAW_data_Newton!C150</f>
        <v>0.64665509259259257</v>
      </c>
      <c r="D147" s="129">
        <f>RAW_data_Newton!BY150</f>
        <v>0.04</v>
      </c>
      <c r="E147" s="130">
        <f>RAW_data_Newton!BU150</f>
        <v>26.16</v>
      </c>
      <c r="F147" s="130">
        <f>RAW_data_Newton!BX150</f>
        <v>46.8</v>
      </c>
      <c r="G147" s="130"/>
      <c r="H147" s="77"/>
      <c r="I147" s="44"/>
      <c r="J147" s="45"/>
      <c r="K147" s="147"/>
      <c r="L147" s="32"/>
      <c r="M147" s="32"/>
      <c r="N147" s="32"/>
      <c r="O147" s="37"/>
      <c r="P147" s="44"/>
      <c r="Q147" s="45"/>
      <c r="R147" s="32"/>
      <c r="S147" s="32"/>
      <c r="T147" s="38"/>
      <c r="X147" s="32"/>
      <c r="Y147" s="44"/>
      <c r="Z147" s="45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</row>
    <row r="148" spans="3:44">
      <c r="C148" s="3">
        <f>RAW_data_Newton!C151</f>
        <v>0.64677083333333341</v>
      </c>
      <c r="D148" s="129">
        <f>RAW_data_Newton!BY151</f>
        <v>0.04</v>
      </c>
      <c r="E148" s="130">
        <f>RAW_data_Newton!BU151</f>
        <v>26.16</v>
      </c>
      <c r="F148" s="130">
        <f>RAW_data_Newton!BX151</f>
        <v>46.8</v>
      </c>
      <c r="G148" s="130"/>
      <c r="H148" s="77"/>
      <c r="I148" s="44"/>
      <c r="J148" s="45"/>
      <c r="K148" s="147"/>
      <c r="L148" s="32"/>
      <c r="M148" s="32"/>
      <c r="N148" s="32"/>
      <c r="O148" s="37"/>
      <c r="P148" s="44"/>
      <c r="Q148" s="45"/>
      <c r="R148" s="32"/>
      <c r="S148" s="32"/>
      <c r="T148" s="38"/>
      <c r="X148" s="32"/>
      <c r="Y148" s="44"/>
      <c r="Z148" s="45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</row>
    <row r="149" spans="3:44">
      <c r="C149" s="3">
        <f>RAW_data_Newton!C152</f>
        <v>0.64688657407407402</v>
      </c>
      <c r="D149" s="129">
        <f>RAW_data_Newton!BY152</f>
        <v>0.04</v>
      </c>
      <c r="E149" s="130">
        <f>RAW_data_Newton!BU152</f>
        <v>26.16</v>
      </c>
      <c r="F149" s="130">
        <f>RAW_data_Newton!BX152</f>
        <v>46.8</v>
      </c>
      <c r="G149" s="130"/>
      <c r="H149" s="77"/>
      <c r="I149" s="44"/>
      <c r="J149" s="45"/>
      <c r="K149" s="147"/>
      <c r="L149" s="32"/>
      <c r="M149" s="32"/>
      <c r="N149" s="32"/>
      <c r="O149" s="37"/>
      <c r="P149" s="44"/>
      <c r="Q149" s="45"/>
      <c r="R149" s="32"/>
      <c r="S149" s="32"/>
      <c r="T149" s="38"/>
      <c r="X149" s="32"/>
      <c r="Y149" s="44"/>
      <c r="Z149" s="45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</row>
    <row r="150" spans="3:44">
      <c r="C150" s="3">
        <f>RAW_data_Newton!C153</f>
        <v>0.64700231481481485</v>
      </c>
      <c r="D150" s="129">
        <f>RAW_data_Newton!BY153</f>
        <v>0.04</v>
      </c>
      <c r="E150" s="130">
        <f>RAW_data_Newton!BU153</f>
        <v>26.16</v>
      </c>
      <c r="F150" s="130">
        <f>RAW_data_Newton!BX153</f>
        <v>46.8</v>
      </c>
      <c r="G150" s="130"/>
      <c r="H150" s="77"/>
      <c r="I150" s="44"/>
      <c r="J150" s="45"/>
      <c r="K150" s="147"/>
      <c r="L150" s="32"/>
      <c r="M150" s="32"/>
      <c r="N150" s="32"/>
      <c r="O150" s="37"/>
      <c r="P150" s="44"/>
      <c r="Q150" s="45"/>
      <c r="R150" s="32"/>
      <c r="S150" s="32"/>
      <c r="T150" s="38"/>
      <c r="X150" s="32"/>
      <c r="Y150" s="44"/>
      <c r="Z150" s="45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</row>
    <row r="151" spans="3:44">
      <c r="C151" s="3">
        <f>RAW_data_Newton!C154</f>
        <v>0.64711805555555557</v>
      </c>
      <c r="D151" s="129">
        <f>RAW_data_Newton!BY154</f>
        <v>0.02</v>
      </c>
      <c r="E151" s="130">
        <f>RAW_data_Newton!BU154</f>
        <v>26.16</v>
      </c>
      <c r="F151" s="130">
        <f>RAW_data_Newton!BX154</f>
        <v>46.8</v>
      </c>
      <c r="G151" s="130"/>
      <c r="H151" s="77"/>
      <c r="I151" s="44"/>
      <c r="J151" s="45"/>
      <c r="K151" s="147"/>
      <c r="L151" s="32"/>
      <c r="M151" s="32"/>
      <c r="N151" s="32"/>
      <c r="O151" s="37"/>
      <c r="P151" s="44"/>
      <c r="Q151" s="45"/>
      <c r="R151" s="32"/>
      <c r="S151" s="32"/>
      <c r="T151" s="38"/>
      <c r="X151" s="32"/>
      <c r="Y151" s="44"/>
      <c r="Z151" s="45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</row>
    <row r="152" spans="3:44">
      <c r="C152" s="3">
        <f>RAW_data_Newton!C155</f>
        <v>0.64723379629629629</v>
      </c>
      <c r="D152" s="129">
        <f>RAW_data_Newton!BY155</f>
        <v>0.02</v>
      </c>
      <c r="E152" s="130">
        <f>RAW_data_Newton!BU155</f>
        <v>26.16</v>
      </c>
      <c r="F152" s="130">
        <f>RAW_data_Newton!BX155</f>
        <v>46.8</v>
      </c>
      <c r="G152" s="130"/>
      <c r="H152" s="77"/>
      <c r="I152" s="44"/>
      <c r="J152" s="45"/>
      <c r="K152" s="147"/>
      <c r="L152" s="32"/>
      <c r="M152" s="32"/>
      <c r="N152" s="32"/>
      <c r="O152" s="37"/>
      <c r="P152" s="44"/>
      <c r="Q152" s="45"/>
      <c r="R152" s="32"/>
      <c r="S152" s="32"/>
      <c r="T152" s="38"/>
      <c r="X152" s="32"/>
      <c r="Y152" s="44"/>
      <c r="Z152" s="45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</row>
    <row r="153" spans="3:44">
      <c r="C153" s="3">
        <f>RAW_data_Newton!C156</f>
        <v>0.64734953703703701</v>
      </c>
      <c r="D153" s="129">
        <f>RAW_data_Newton!BY156</f>
        <v>0.04</v>
      </c>
      <c r="E153" s="130">
        <f>RAW_data_Newton!BU156</f>
        <v>26.16</v>
      </c>
      <c r="F153" s="130">
        <f>RAW_data_Newton!BX156</f>
        <v>46.9</v>
      </c>
      <c r="G153" s="130"/>
      <c r="H153" s="77"/>
      <c r="I153" s="44"/>
      <c r="J153" s="45"/>
      <c r="K153" s="147"/>
      <c r="L153" s="32"/>
      <c r="M153" s="32"/>
      <c r="N153" s="32"/>
      <c r="O153" s="37"/>
      <c r="P153" s="44"/>
      <c r="Q153" s="45"/>
      <c r="R153" s="32"/>
      <c r="S153" s="32"/>
      <c r="T153" s="38"/>
      <c r="X153" s="32"/>
      <c r="Y153" s="44"/>
      <c r="Z153" s="45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</row>
    <row r="154" spans="3:44">
      <c r="C154" s="3">
        <f>RAW_data_Newton!C157</f>
        <v>0.64746527777777774</v>
      </c>
      <c r="D154" s="129">
        <f>RAW_data_Newton!BY157</f>
        <v>0.04</v>
      </c>
      <c r="E154" s="130">
        <f>RAW_data_Newton!BU157</f>
        <v>26.16</v>
      </c>
      <c r="F154" s="130">
        <f>RAW_data_Newton!BX157</f>
        <v>46.9</v>
      </c>
      <c r="G154" s="130"/>
      <c r="H154" s="77"/>
      <c r="I154" s="44"/>
      <c r="J154" s="45"/>
      <c r="K154" s="147"/>
      <c r="L154" s="32"/>
      <c r="M154" s="32"/>
      <c r="N154" s="32"/>
      <c r="O154" s="37"/>
      <c r="P154" s="44"/>
      <c r="Q154" s="45"/>
      <c r="R154" s="32"/>
      <c r="S154" s="32"/>
      <c r="T154" s="38"/>
      <c r="X154" s="32"/>
      <c r="Y154" s="44"/>
      <c r="Z154" s="45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</row>
    <row r="155" spans="3:44">
      <c r="C155" s="3">
        <f>RAW_data_Newton!C158</f>
        <v>0.64758101851851857</v>
      </c>
      <c r="D155" s="129">
        <f>RAW_data_Newton!BY158</f>
        <v>0.04</v>
      </c>
      <c r="E155" s="130">
        <f>RAW_data_Newton!BU158</f>
        <v>26.16</v>
      </c>
      <c r="F155" s="130">
        <f>RAW_data_Newton!BX158</f>
        <v>46.9</v>
      </c>
      <c r="G155" s="130"/>
      <c r="H155" s="77"/>
      <c r="I155" s="44"/>
      <c r="J155" s="45"/>
      <c r="K155" s="147"/>
      <c r="L155" s="32"/>
      <c r="M155" s="32"/>
      <c r="N155" s="32"/>
      <c r="O155" s="37"/>
      <c r="P155" s="44"/>
      <c r="Q155" s="45"/>
      <c r="R155" s="32"/>
      <c r="S155" s="32"/>
      <c r="T155" s="38"/>
      <c r="X155" s="32"/>
      <c r="Y155" s="44"/>
      <c r="Z155" s="45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</row>
    <row r="156" spans="3:44">
      <c r="C156" s="3">
        <f>RAW_data_Newton!C159</f>
        <v>0.64769675925925929</v>
      </c>
      <c r="D156" s="129">
        <f>RAW_data_Newton!BY159</f>
        <v>0.04</v>
      </c>
      <c r="E156" s="130">
        <f>RAW_data_Newton!BU159</f>
        <v>26.16</v>
      </c>
      <c r="F156" s="130">
        <f>RAW_data_Newton!BX159</f>
        <v>46.9</v>
      </c>
      <c r="G156" s="130"/>
      <c r="H156" s="77"/>
      <c r="I156" s="44"/>
      <c r="J156" s="45"/>
      <c r="K156" s="147"/>
      <c r="L156" s="32"/>
      <c r="M156" s="32"/>
      <c r="N156" s="32"/>
      <c r="O156" s="37"/>
      <c r="P156" s="44"/>
      <c r="Q156" s="45"/>
      <c r="R156" s="32"/>
      <c r="S156" s="32"/>
      <c r="T156" s="38"/>
      <c r="X156" s="32"/>
      <c r="Y156" s="44"/>
      <c r="Z156" s="45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</row>
    <row r="157" spans="3:44">
      <c r="C157" s="3">
        <f>RAW_data_Newton!C160</f>
        <v>0.64781250000000001</v>
      </c>
      <c r="D157" s="129">
        <f>RAW_data_Newton!BY160</f>
        <v>0.01</v>
      </c>
      <c r="E157" s="130">
        <f>RAW_data_Newton!BU160</f>
        <v>26.16</v>
      </c>
      <c r="F157" s="130">
        <f>RAW_data_Newton!BX160</f>
        <v>46.9</v>
      </c>
      <c r="G157" s="130"/>
      <c r="H157" s="77"/>
      <c r="I157" s="44"/>
      <c r="J157" s="45"/>
      <c r="K157" s="147"/>
      <c r="L157" s="32"/>
      <c r="M157" s="32"/>
      <c r="N157" s="32"/>
      <c r="O157" s="37"/>
      <c r="P157" s="44"/>
      <c r="Q157" s="45"/>
      <c r="R157" s="32"/>
      <c r="S157" s="32"/>
      <c r="T157" s="38"/>
      <c r="X157" s="32"/>
      <c r="Y157" s="44"/>
      <c r="Z157" s="45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</row>
    <row r="158" spans="3:44">
      <c r="C158" s="3">
        <f>RAW_data_Newton!C161</f>
        <v>0.64792824074074074</v>
      </c>
      <c r="D158" s="129">
        <f>RAW_data_Newton!BY161</f>
        <v>0.01</v>
      </c>
      <c r="E158" s="130">
        <f>RAW_data_Newton!BU161</f>
        <v>26.16</v>
      </c>
      <c r="F158" s="130">
        <f>RAW_data_Newton!BX161</f>
        <v>46.9</v>
      </c>
      <c r="G158" s="130"/>
      <c r="H158" s="142"/>
      <c r="I158" s="44"/>
      <c r="J158" s="45"/>
      <c r="K158" s="147"/>
      <c r="L158" s="32"/>
      <c r="M158" s="32"/>
      <c r="N158" s="32"/>
      <c r="O158" s="37"/>
      <c r="P158" s="44"/>
      <c r="Q158" s="45"/>
      <c r="R158" s="32"/>
      <c r="S158" s="32"/>
      <c r="T158" s="38"/>
      <c r="X158" s="32"/>
      <c r="Y158" s="44"/>
      <c r="Z158" s="45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</row>
    <row r="159" spans="3:44">
      <c r="C159" s="3">
        <f>RAW_data_Newton!C162</f>
        <v>0.64804398148148146</v>
      </c>
      <c r="D159" s="129">
        <f>RAW_data_Newton!BY162</f>
        <v>0.01</v>
      </c>
      <c r="E159" s="130">
        <f>RAW_data_Newton!BU162</f>
        <v>26.15</v>
      </c>
      <c r="F159" s="130">
        <f>RAW_data_Newton!BX162</f>
        <v>46.9</v>
      </c>
      <c r="G159" s="130"/>
      <c r="H159" s="77"/>
      <c r="I159" s="44"/>
      <c r="J159" s="45"/>
      <c r="K159" s="147"/>
      <c r="L159" s="32"/>
      <c r="M159" s="32"/>
      <c r="N159" s="32"/>
      <c r="O159" s="37"/>
      <c r="P159" s="44"/>
      <c r="Q159" s="45"/>
      <c r="R159" s="32"/>
      <c r="S159" s="32"/>
      <c r="T159" s="38"/>
      <c r="X159" s="32"/>
      <c r="Y159" s="44"/>
      <c r="Z159" s="45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</row>
    <row r="160" spans="3:44">
      <c r="C160" s="3">
        <f>RAW_data_Newton!C163</f>
        <v>0.64815972222222229</v>
      </c>
      <c r="D160" s="129">
        <f>RAW_data_Newton!BY163</f>
        <v>0.01</v>
      </c>
      <c r="E160" s="130">
        <f>RAW_data_Newton!BU163</f>
        <v>26.15</v>
      </c>
      <c r="F160" s="130">
        <f>RAW_data_Newton!BX163</f>
        <v>46.9</v>
      </c>
      <c r="G160" s="130"/>
      <c r="H160" s="77"/>
      <c r="I160" s="44"/>
      <c r="J160" s="45"/>
      <c r="K160" s="147"/>
      <c r="L160" s="32"/>
      <c r="M160" s="32"/>
      <c r="N160" s="32"/>
      <c r="O160" s="37"/>
      <c r="P160" s="44"/>
      <c r="Q160" s="45"/>
      <c r="R160" s="32"/>
      <c r="S160" s="32"/>
      <c r="T160" s="38"/>
      <c r="X160" s="32"/>
      <c r="Y160" s="44"/>
      <c r="Z160" s="45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</row>
    <row r="161" spans="3:44">
      <c r="C161" s="3">
        <f>RAW_data_Newton!C164</f>
        <v>0.6482754629629629</v>
      </c>
      <c r="D161" s="129">
        <f>RAW_data_Newton!BY164</f>
        <v>0.02</v>
      </c>
      <c r="E161" s="130">
        <f>RAW_data_Newton!BU164</f>
        <v>26.15</v>
      </c>
      <c r="F161" s="130">
        <f>RAW_data_Newton!BX164</f>
        <v>46.9</v>
      </c>
      <c r="G161" s="130"/>
      <c r="H161" s="77"/>
      <c r="I161" s="44"/>
      <c r="J161" s="45"/>
      <c r="K161" s="147"/>
      <c r="L161" s="32"/>
      <c r="M161" s="32"/>
      <c r="N161" s="32"/>
      <c r="O161" s="37"/>
      <c r="P161" s="44"/>
      <c r="Q161" s="45"/>
      <c r="R161" s="32"/>
      <c r="S161" s="32"/>
      <c r="T161" s="38"/>
      <c r="X161" s="32"/>
      <c r="Y161" s="44"/>
      <c r="Z161" s="45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</row>
    <row r="162" spans="3:44">
      <c r="C162" s="3">
        <f>RAW_data_Newton!C165</f>
        <v>0.64839120370370373</v>
      </c>
      <c r="D162" s="129">
        <f>RAW_data_Newton!BY165</f>
        <v>0.05</v>
      </c>
      <c r="E162" s="130">
        <f>RAW_data_Newton!BU165</f>
        <v>26.15</v>
      </c>
      <c r="F162" s="130">
        <f>RAW_data_Newton!BX165</f>
        <v>46.9</v>
      </c>
      <c r="G162" s="130"/>
      <c r="H162" s="77"/>
      <c r="I162" s="44"/>
      <c r="J162" s="45"/>
      <c r="K162" s="147"/>
      <c r="L162" s="32"/>
      <c r="M162" s="32"/>
      <c r="N162" s="32"/>
      <c r="O162" s="37"/>
      <c r="P162" s="44"/>
      <c r="Q162" s="45"/>
      <c r="R162" s="32"/>
      <c r="S162" s="32"/>
      <c r="T162" s="38"/>
      <c r="X162" s="32"/>
      <c r="Y162" s="44"/>
      <c r="Z162" s="45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</row>
    <row r="163" spans="3:44">
      <c r="C163" s="3">
        <f>RAW_data_Newton!C166</f>
        <v>0.64850694444444446</v>
      </c>
      <c r="D163" s="129">
        <f>RAW_data_Newton!BY166</f>
        <v>0.05</v>
      </c>
      <c r="E163" s="130">
        <f>RAW_data_Newton!BU166</f>
        <v>26.15</v>
      </c>
      <c r="F163" s="130">
        <f>RAW_data_Newton!BX166</f>
        <v>46.8</v>
      </c>
      <c r="G163" s="130"/>
      <c r="H163" s="77"/>
      <c r="I163" s="44"/>
      <c r="J163" s="45"/>
      <c r="K163" s="147"/>
      <c r="L163" s="32"/>
      <c r="M163" s="32"/>
      <c r="N163" s="32"/>
      <c r="O163" s="37"/>
      <c r="P163" s="44"/>
      <c r="Q163" s="45"/>
      <c r="R163" s="32"/>
      <c r="S163" s="32"/>
      <c r="T163" s="38"/>
      <c r="X163" s="32"/>
      <c r="Y163" s="44"/>
      <c r="Z163" s="45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</row>
    <row r="164" spans="3:44">
      <c r="C164" s="3">
        <f>RAW_data_Newton!C167</f>
        <v>0.64862268518518518</v>
      </c>
      <c r="D164" s="129">
        <f>RAW_data_Newton!BY167</f>
        <v>0.05</v>
      </c>
      <c r="E164" s="130">
        <f>RAW_data_Newton!BU167</f>
        <v>26.14</v>
      </c>
      <c r="F164" s="130">
        <f>RAW_data_Newton!BX167</f>
        <v>46.9</v>
      </c>
      <c r="G164" s="130"/>
      <c r="H164" s="77"/>
      <c r="I164" s="44"/>
      <c r="J164" s="45"/>
      <c r="K164" s="147"/>
      <c r="L164" s="32"/>
      <c r="M164" s="32"/>
      <c r="N164" s="32"/>
      <c r="O164" s="37"/>
      <c r="P164" s="44"/>
      <c r="Q164" s="45"/>
      <c r="R164" s="32"/>
      <c r="S164" s="32"/>
      <c r="T164" s="38"/>
      <c r="X164" s="32"/>
      <c r="Y164" s="44"/>
      <c r="Z164" s="45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</row>
    <row r="165" spans="3:44">
      <c r="C165" s="3">
        <f>RAW_data_Newton!C168</f>
        <v>0.6487384259259259</v>
      </c>
      <c r="D165" s="129">
        <f>RAW_data_Newton!BY168</f>
        <v>0.05</v>
      </c>
      <c r="E165" s="130">
        <f>RAW_data_Newton!BU168</f>
        <v>26.14</v>
      </c>
      <c r="F165" s="130">
        <f>RAW_data_Newton!BX168</f>
        <v>46.9</v>
      </c>
      <c r="G165" s="130"/>
      <c r="H165" s="77"/>
      <c r="I165" s="44"/>
      <c r="J165" s="45"/>
      <c r="K165" s="147"/>
      <c r="L165" s="32"/>
      <c r="M165" s="32"/>
      <c r="N165" s="32"/>
      <c r="O165" s="37"/>
      <c r="P165" s="44"/>
      <c r="Q165" s="45"/>
      <c r="R165" s="32"/>
      <c r="S165" s="32"/>
      <c r="T165" s="38"/>
      <c r="X165" s="32"/>
      <c r="Y165" s="44"/>
      <c r="Z165" s="45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</row>
    <row r="166" spans="3:44">
      <c r="C166" s="3">
        <f>RAW_data_Newton!C169</f>
        <v>0.64885416666666662</v>
      </c>
      <c r="D166" s="129">
        <f>RAW_data_Newton!BY169</f>
        <v>0.03</v>
      </c>
      <c r="E166" s="130">
        <f>RAW_data_Newton!BU169</f>
        <v>26.14</v>
      </c>
      <c r="F166" s="130">
        <f>RAW_data_Newton!BX169</f>
        <v>46.9</v>
      </c>
      <c r="G166" s="130"/>
      <c r="H166" s="77"/>
      <c r="I166" s="44"/>
      <c r="J166" s="45"/>
      <c r="K166" s="147"/>
      <c r="L166" s="32"/>
      <c r="M166" s="32"/>
      <c r="N166" s="32"/>
      <c r="O166" s="37"/>
      <c r="P166" s="44"/>
      <c r="Q166" s="45"/>
      <c r="R166" s="32"/>
      <c r="S166" s="32"/>
      <c r="T166" s="38"/>
      <c r="X166" s="32"/>
      <c r="Y166" s="44"/>
      <c r="Z166" s="45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</row>
    <row r="167" spans="3:44">
      <c r="C167" s="3">
        <f>RAW_data_Newton!C170</f>
        <v>0.64896990740740745</v>
      </c>
      <c r="D167" s="129">
        <f>RAW_data_Newton!BY170</f>
        <v>0.01</v>
      </c>
      <c r="E167" s="130">
        <f>RAW_data_Newton!BU170</f>
        <v>26.14</v>
      </c>
      <c r="F167" s="130">
        <f>RAW_data_Newton!BX170</f>
        <v>46.9</v>
      </c>
      <c r="G167" s="130"/>
      <c r="H167" s="77"/>
      <c r="I167" s="44"/>
      <c r="J167" s="45"/>
      <c r="K167" s="147"/>
      <c r="L167" s="32"/>
      <c r="M167" s="32"/>
      <c r="N167" s="32"/>
      <c r="O167" s="37"/>
      <c r="P167" s="44"/>
      <c r="Q167" s="45"/>
      <c r="R167" s="32"/>
      <c r="S167" s="32"/>
      <c r="T167" s="38"/>
      <c r="X167" s="32"/>
      <c r="Y167" s="44"/>
      <c r="Z167" s="45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</row>
    <row r="168" spans="3:44">
      <c r="C168" s="3">
        <f>RAW_data_Newton!C171</f>
        <v>0.64908564814814818</v>
      </c>
      <c r="D168" s="129">
        <f>RAW_data_Newton!BY171</f>
        <v>0.01</v>
      </c>
      <c r="E168" s="130">
        <f>RAW_data_Newton!BU171</f>
        <v>26.14</v>
      </c>
      <c r="F168" s="130">
        <f>RAW_data_Newton!BX171</f>
        <v>46.9</v>
      </c>
      <c r="G168" s="130"/>
      <c r="H168" s="77"/>
      <c r="I168" s="44"/>
      <c r="J168" s="45"/>
      <c r="K168" s="147"/>
      <c r="L168" s="32"/>
      <c r="M168" s="32"/>
      <c r="N168" s="32"/>
      <c r="O168" s="37"/>
      <c r="P168" s="44"/>
      <c r="Q168" s="45"/>
      <c r="R168" s="32"/>
      <c r="S168" s="32"/>
      <c r="T168" s="38"/>
      <c r="X168" s="32"/>
      <c r="Y168" s="44"/>
      <c r="Z168" s="45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</row>
    <row r="169" spans="3:44">
      <c r="C169" s="3">
        <f>RAW_data_Newton!C172</f>
        <v>0.6492013888888889</v>
      </c>
      <c r="D169" s="129">
        <f>RAW_data_Newton!BY172</f>
        <v>0.04</v>
      </c>
      <c r="E169" s="130">
        <f>RAW_data_Newton!BU172</f>
        <v>26.14</v>
      </c>
      <c r="F169" s="130">
        <f>RAW_data_Newton!BX172</f>
        <v>47</v>
      </c>
      <c r="G169" s="130"/>
      <c r="H169" s="77"/>
      <c r="I169" s="44"/>
      <c r="J169" s="45"/>
      <c r="K169" s="147"/>
      <c r="L169" s="32"/>
      <c r="M169" s="32"/>
      <c r="N169" s="32"/>
      <c r="O169" s="37"/>
      <c r="P169" s="44"/>
      <c r="Q169" s="45"/>
      <c r="R169" s="32"/>
      <c r="S169" s="32"/>
      <c r="T169" s="38"/>
      <c r="X169" s="32"/>
      <c r="Y169" s="44"/>
      <c r="Z169" s="45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</row>
    <row r="170" spans="3:44">
      <c r="C170" s="3">
        <f>RAW_data_Newton!C173</f>
        <v>0.64931712962962962</v>
      </c>
      <c r="D170" s="129">
        <f>RAW_data_Newton!BY173</f>
        <v>0.05</v>
      </c>
      <c r="E170" s="130">
        <f>RAW_data_Newton!BU173</f>
        <v>26.14</v>
      </c>
      <c r="F170" s="130">
        <f>RAW_data_Newton!BX173</f>
        <v>47</v>
      </c>
      <c r="G170" s="130"/>
      <c r="H170" s="77"/>
      <c r="I170" s="44"/>
      <c r="J170" s="45"/>
      <c r="K170" s="147"/>
      <c r="L170" s="32"/>
      <c r="M170" s="32"/>
      <c r="N170" s="32"/>
      <c r="O170" s="37"/>
      <c r="P170" s="44"/>
      <c r="Q170" s="45"/>
      <c r="R170" s="32"/>
      <c r="S170" s="32"/>
      <c r="T170" s="38"/>
      <c r="X170" s="32"/>
      <c r="Y170" s="44"/>
      <c r="Z170" s="45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</row>
    <row r="171" spans="3:44">
      <c r="C171" s="3">
        <f>RAW_data_Newton!C174</f>
        <v>0.64943287037037034</v>
      </c>
      <c r="D171" s="129">
        <f>RAW_data_Newton!BY174</f>
        <v>0.05</v>
      </c>
      <c r="E171" s="130">
        <f>RAW_data_Newton!BU174</f>
        <v>26.14</v>
      </c>
      <c r="F171" s="130">
        <f>RAW_data_Newton!BX174</f>
        <v>47</v>
      </c>
      <c r="G171" s="130"/>
      <c r="H171" s="77"/>
      <c r="I171" s="44"/>
      <c r="J171" s="45"/>
      <c r="K171" s="147"/>
      <c r="L171" s="32"/>
      <c r="M171" s="32"/>
      <c r="N171" s="32"/>
      <c r="O171" s="37"/>
      <c r="P171" s="44"/>
      <c r="Q171" s="45"/>
      <c r="R171" s="32"/>
      <c r="S171" s="32"/>
      <c r="T171" s="38"/>
      <c r="X171" s="32"/>
      <c r="Y171" s="44"/>
      <c r="Z171" s="45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</row>
    <row r="172" spans="3:44">
      <c r="C172" s="3">
        <f>RAW_data_Newton!C175</f>
        <v>0.64954861111111117</v>
      </c>
      <c r="D172" s="129">
        <f>RAW_data_Newton!BY175</f>
        <v>0.04</v>
      </c>
      <c r="E172" s="130">
        <f>RAW_data_Newton!BU175</f>
        <v>26.14</v>
      </c>
      <c r="F172" s="130">
        <f>RAW_data_Newton!BX175</f>
        <v>47</v>
      </c>
      <c r="G172" s="130"/>
      <c r="H172" s="77"/>
      <c r="I172" s="44"/>
      <c r="J172" s="45"/>
      <c r="K172" s="147"/>
      <c r="L172" s="32"/>
      <c r="M172" s="32"/>
      <c r="N172" s="32"/>
      <c r="O172" s="37"/>
      <c r="P172" s="44"/>
      <c r="Q172" s="45"/>
      <c r="R172" s="32"/>
      <c r="S172" s="32"/>
      <c r="T172" s="38"/>
      <c r="X172" s="32"/>
      <c r="Y172" s="44"/>
      <c r="Z172" s="45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</row>
    <row r="173" spans="3:44">
      <c r="C173" s="3">
        <f>RAW_data_Newton!C176</f>
        <v>0.64966435185185178</v>
      </c>
      <c r="D173" s="129">
        <f>RAW_data_Newton!BY176</f>
        <v>0.03</v>
      </c>
      <c r="E173" s="130">
        <f>RAW_data_Newton!BU176</f>
        <v>26.14</v>
      </c>
      <c r="F173" s="130">
        <f>RAW_data_Newton!BX176</f>
        <v>47</v>
      </c>
      <c r="G173" s="130"/>
      <c r="H173" s="77"/>
      <c r="I173" s="44"/>
      <c r="J173" s="45"/>
      <c r="K173" s="147"/>
      <c r="L173" s="32"/>
      <c r="M173" s="32"/>
      <c r="N173" s="32"/>
      <c r="O173" s="37"/>
      <c r="P173" s="44"/>
      <c r="Q173" s="45"/>
      <c r="R173" s="32"/>
      <c r="S173" s="32"/>
      <c r="T173" s="38"/>
      <c r="X173" s="32"/>
      <c r="Y173" s="44"/>
      <c r="Z173" s="45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  <c r="AO173" s="32"/>
      <c r="AP173" s="32"/>
      <c r="AQ173" s="32"/>
      <c r="AR173" s="32"/>
    </row>
    <row r="174" spans="3:44">
      <c r="C174" s="3">
        <f>RAW_data_Newton!C177</f>
        <v>0.64978009259259262</v>
      </c>
      <c r="D174" s="129">
        <f>RAW_data_Newton!BY177</f>
        <v>0.01</v>
      </c>
      <c r="E174" s="130">
        <f>RAW_data_Newton!BU177</f>
        <v>26.14</v>
      </c>
      <c r="F174" s="130">
        <f>RAW_data_Newton!BX177</f>
        <v>47.1</v>
      </c>
      <c r="G174" s="130"/>
      <c r="H174" s="77"/>
      <c r="I174" s="44"/>
      <c r="J174" s="45"/>
      <c r="K174" s="147"/>
      <c r="L174" s="32"/>
      <c r="M174" s="32"/>
      <c r="N174" s="32"/>
      <c r="O174" s="37"/>
      <c r="P174" s="44"/>
      <c r="Q174" s="45"/>
      <c r="R174" s="32"/>
      <c r="S174" s="32"/>
      <c r="T174" s="38"/>
      <c r="X174" s="32"/>
      <c r="Y174" s="44"/>
      <c r="Z174" s="45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  <c r="AO174" s="32"/>
      <c r="AP174" s="32"/>
      <c r="AQ174" s="32"/>
      <c r="AR174" s="32"/>
    </row>
    <row r="175" spans="3:44">
      <c r="C175" s="3">
        <f>RAW_data_Newton!C178</f>
        <v>0.64989583333333334</v>
      </c>
      <c r="D175" s="129">
        <f>RAW_data_Newton!BY178</f>
        <v>0.03</v>
      </c>
      <c r="E175" s="130">
        <f>RAW_data_Newton!BU178</f>
        <v>26.13</v>
      </c>
      <c r="F175" s="130">
        <f>RAW_data_Newton!BX178</f>
        <v>47.1</v>
      </c>
      <c r="G175" s="130"/>
      <c r="H175" s="142"/>
      <c r="I175" s="44"/>
      <c r="J175" s="45"/>
      <c r="K175" s="147"/>
      <c r="L175" s="32"/>
      <c r="M175" s="32"/>
      <c r="N175" s="32"/>
      <c r="O175" s="37"/>
      <c r="P175" s="44"/>
      <c r="Q175" s="45"/>
      <c r="R175" s="32"/>
      <c r="S175" s="32"/>
      <c r="T175" s="38"/>
      <c r="X175" s="32"/>
      <c r="Y175" s="44"/>
      <c r="Z175" s="45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  <c r="AO175" s="32"/>
      <c r="AP175" s="32"/>
      <c r="AQ175" s="32"/>
      <c r="AR175" s="32"/>
    </row>
    <row r="176" spans="3:44">
      <c r="C176" s="3">
        <f>RAW_data_Newton!C179</f>
        <v>0.65001157407407406</v>
      </c>
      <c r="D176" s="129">
        <f>RAW_data_Newton!BY179</f>
        <v>0.02</v>
      </c>
      <c r="E176" s="130">
        <f>RAW_data_Newton!BU179</f>
        <v>26.13</v>
      </c>
      <c r="F176" s="130">
        <f>RAW_data_Newton!BX179</f>
        <v>47.1</v>
      </c>
      <c r="G176" s="130"/>
      <c r="H176" s="77"/>
      <c r="I176" s="44"/>
      <c r="J176" s="45"/>
      <c r="K176" s="147"/>
      <c r="L176" s="32"/>
      <c r="M176" s="32"/>
      <c r="N176" s="32"/>
      <c r="O176" s="37"/>
      <c r="P176" s="44"/>
      <c r="Q176" s="45"/>
      <c r="R176" s="32"/>
      <c r="S176" s="32"/>
      <c r="T176" s="38"/>
      <c r="X176" s="32"/>
      <c r="Y176" s="44"/>
      <c r="Z176" s="45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  <c r="AO176" s="32"/>
      <c r="AP176" s="32"/>
      <c r="AQ176" s="32"/>
      <c r="AR176" s="32"/>
    </row>
    <row r="177" spans="3:44">
      <c r="C177" s="3">
        <f>RAW_data_Newton!C180</f>
        <v>0.65012731481481478</v>
      </c>
      <c r="D177" s="129">
        <f>RAW_data_Newton!BY180</f>
        <v>0.01</v>
      </c>
      <c r="E177" s="130">
        <f>RAW_data_Newton!BU180</f>
        <v>26.13</v>
      </c>
      <c r="F177" s="130">
        <f>RAW_data_Newton!BX180</f>
        <v>47.1</v>
      </c>
      <c r="G177" s="130"/>
      <c r="H177" s="77"/>
      <c r="I177" s="44"/>
      <c r="J177" s="45"/>
      <c r="K177" s="147"/>
      <c r="L177" s="32"/>
      <c r="M177" s="32"/>
      <c r="N177" s="32"/>
      <c r="O177" s="37"/>
      <c r="P177" s="44"/>
      <c r="Q177" s="45"/>
      <c r="R177" s="32"/>
      <c r="S177" s="32"/>
      <c r="T177" s="38"/>
      <c r="X177" s="32"/>
      <c r="Y177" s="44"/>
      <c r="Z177" s="45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  <c r="AO177" s="32"/>
      <c r="AP177" s="32"/>
      <c r="AQ177" s="32"/>
      <c r="AR177" s="32"/>
    </row>
    <row r="178" spans="3:44">
      <c r="C178" s="3">
        <f>RAW_data_Newton!C181</f>
        <v>0.6502430555555555</v>
      </c>
      <c r="D178" s="129">
        <f>RAW_data_Newton!BY181</f>
        <v>0.04</v>
      </c>
      <c r="E178" s="130">
        <f>RAW_data_Newton!BU181</f>
        <v>26.13</v>
      </c>
      <c r="F178" s="130">
        <f>RAW_data_Newton!BX181</f>
        <v>47.1</v>
      </c>
      <c r="G178" s="130"/>
      <c r="H178" s="77"/>
      <c r="I178" s="44"/>
      <c r="J178" s="45"/>
      <c r="K178" s="147"/>
      <c r="L178" s="32"/>
      <c r="M178" s="32"/>
      <c r="N178" s="32"/>
      <c r="O178" s="37"/>
      <c r="P178" s="44"/>
      <c r="Q178" s="45"/>
      <c r="R178" s="32"/>
      <c r="S178" s="32"/>
      <c r="T178" s="38"/>
      <c r="X178" s="32"/>
      <c r="Y178" s="44"/>
      <c r="Z178" s="45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  <c r="AO178" s="32"/>
      <c r="AP178" s="32"/>
      <c r="AQ178" s="32"/>
      <c r="AR178" s="32"/>
    </row>
    <row r="179" spans="3:44">
      <c r="C179" s="3">
        <f>RAW_data_Newton!C182</f>
        <v>0.65035879629629634</v>
      </c>
      <c r="D179" s="129">
        <f>RAW_data_Newton!BY182</f>
        <v>0.04</v>
      </c>
      <c r="E179" s="130">
        <f>RAW_data_Newton!BU182</f>
        <v>26.13</v>
      </c>
      <c r="F179" s="130">
        <f>RAW_data_Newton!BX182</f>
        <v>47.1</v>
      </c>
      <c r="G179" s="130"/>
      <c r="H179" s="77"/>
      <c r="I179" s="44"/>
      <c r="J179" s="45"/>
      <c r="K179" s="147"/>
      <c r="L179" s="32"/>
      <c r="M179" s="32"/>
      <c r="N179" s="32"/>
      <c r="O179" s="37"/>
      <c r="P179" s="44"/>
      <c r="Q179" s="45"/>
      <c r="R179" s="32"/>
      <c r="S179" s="32"/>
      <c r="T179" s="38"/>
      <c r="X179" s="32"/>
      <c r="Y179" s="44"/>
      <c r="Z179" s="45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  <c r="AO179" s="32"/>
      <c r="AP179" s="32"/>
      <c r="AQ179" s="32"/>
      <c r="AR179" s="32"/>
    </row>
    <row r="180" spans="3:44">
      <c r="C180" s="3">
        <f>RAW_data_Newton!C183</f>
        <v>0.65047453703703706</v>
      </c>
      <c r="D180" s="129">
        <f>RAW_data_Newton!BY183</f>
        <v>0.02</v>
      </c>
      <c r="E180" s="130">
        <f>RAW_data_Newton!BU183</f>
        <v>26.13</v>
      </c>
      <c r="F180" s="130">
        <f>RAW_data_Newton!BX183</f>
        <v>47.1</v>
      </c>
      <c r="G180" s="130"/>
      <c r="H180" s="77"/>
      <c r="I180" s="44"/>
      <c r="J180" s="45"/>
      <c r="K180" s="147"/>
      <c r="L180" s="32"/>
      <c r="M180" s="32"/>
      <c r="N180" s="32"/>
      <c r="O180" s="37"/>
      <c r="P180" s="44"/>
      <c r="Q180" s="45"/>
      <c r="R180" s="32"/>
      <c r="S180" s="32"/>
      <c r="T180" s="38"/>
      <c r="X180" s="32"/>
      <c r="Y180" s="44"/>
      <c r="Z180" s="45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  <c r="AO180" s="32"/>
      <c r="AP180" s="32"/>
      <c r="AQ180" s="32"/>
      <c r="AR180" s="32"/>
    </row>
    <row r="181" spans="3:44">
      <c r="C181" s="3">
        <f>RAW_data_Newton!C184</f>
        <v>0.65059027777777778</v>
      </c>
      <c r="D181" s="129">
        <f>RAW_data_Newton!BY184</f>
        <v>0.01</v>
      </c>
      <c r="E181" s="130">
        <f>RAW_data_Newton!BU184</f>
        <v>26.13</v>
      </c>
      <c r="F181" s="130">
        <f>RAW_data_Newton!BX184</f>
        <v>47.1</v>
      </c>
      <c r="G181" s="130"/>
      <c r="H181" s="77"/>
      <c r="I181" s="44"/>
      <c r="J181" s="45"/>
      <c r="K181" s="147"/>
      <c r="L181" s="32"/>
      <c r="M181" s="32"/>
      <c r="N181" s="32"/>
      <c r="O181" s="37"/>
      <c r="P181" s="44"/>
      <c r="Q181" s="45"/>
      <c r="R181" s="32"/>
      <c r="S181" s="32"/>
      <c r="T181" s="38"/>
      <c r="X181" s="32"/>
      <c r="Y181" s="44"/>
      <c r="Z181" s="45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  <c r="AO181" s="32"/>
      <c r="AP181" s="32"/>
      <c r="AQ181" s="32"/>
      <c r="AR181" s="32"/>
    </row>
    <row r="182" spans="3:44">
      <c r="C182" s="3">
        <f>RAW_data_Newton!C185</f>
        <v>0.6507060185185185</v>
      </c>
      <c r="D182" s="129">
        <f>RAW_data_Newton!BY185</f>
        <v>0.04</v>
      </c>
      <c r="E182" s="130">
        <f>RAW_data_Newton!BU185</f>
        <v>26.13</v>
      </c>
      <c r="F182" s="130">
        <f>RAW_data_Newton!BX185</f>
        <v>47.1</v>
      </c>
      <c r="G182" s="130"/>
      <c r="H182" s="77"/>
      <c r="I182" s="44"/>
      <c r="J182" s="45"/>
      <c r="K182" s="147"/>
      <c r="L182" s="32"/>
      <c r="M182" s="32"/>
      <c r="N182" s="32"/>
      <c r="O182" s="37"/>
      <c r="P182" s="44"/>
      <c r="Q182" s="45"/>
      <c r="R182" s="32"/>
      <c r="S182" s="32"/>
      <c r="T182" s="38"/>
      <c r="X182" s="32"/>
      <c r="Y182" s="44"/>
      <c r="Z182" s="45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  <c r="AO182" s="32"/>
      <c r="AP182" s="32"/>
      <c r="AQ182" s="32"/>
      <c r="AR182" s="32"/>
    </row>
    <row r="183" spans="3:44">
      <c r="C183" s="3">
        <f>RAW_data_Newton!C186</f>
        <v>0.65082175925925922</v>
      </c>
      <c r="D183" s="129">
        <f>RAW_data_Newton!BY186</f>
        <v>0.04</v>
      </c>
      <c r="E183" s="130">
        <f>RAW_data_Newton!BU186</f>
        <v>26.13</v>
      </c>
      <c r="F183" s="130">
        <f>RAW_data_Newton!BX186</f>
        <v>47.1</v>
      </c>
      <c r="G183" s="130"/>
      <c r="H183" s="77"/>
      <c r="I183" s="44"/>
      <c r="J183" s="45"/>
      <c r="K183" s="147"/>
      <c r="L183" s="32"/>
      <c r="M183" s="32"/>
      <c r="N183" s="32"/>
      <c r="O183" s="37"/>
      <c r="P183" s="44"/>
      <c r="Q183" s="45"/>
      <c r="R183" s="32"/>
      <c r="S183" s="32"/>
      <c r="T183" s="38"/>
      <c r="X183" s="32"/>
      <c r="Y183" s="44"/>
      <c r="Z183" s="45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  <c r="AO183" s="32"/>
      <c r="AP183" s="32"/>
      <c r="AQ183" s="32"/>
      <c r="AR183" s="32"/>
    </row>
    <row r="184" spans="3:44">
      <c r="C184" s="3">
        <f>RAW_data_Newton!C187</f>
        <v>0.65093750000000006</v>
      </c>
      <c r="D184" s="129">
        <f>RAW_data_Newton!BY187</f>
        <v>0.03</v>
      </c>
      <c r="E184" s="130">
        <f>RAW_data_Newton!BU187</f>
        <v>26.13</v>
      </c>
      <c r="F184" s="130">
        <f>RAW_data_Newton!BX187</f>
        <v>47.1</v>
      </c>
      <c r="G184" s="130"/>
      <c r="H184" s="77"/>
      <c r="I184" s="44"/>
      <c r="J184" s="45"/>
      <c r="K184" s="147"/>
      <c r="L184" s="32"/>
      <c r="M184" s="32"/>
      <c r="N184" s="32"/>
      <c r="O184" s="37"/>
      <c r="P184" s="44"/>
      <c r="Q184" s="45"/>
      <c r="R184" s="32"/>
      <c r="S184" s="32"/>
      <c r="T184" s="38"/>
      <c r="X184" s="32"/>
      <c r="Y184" s="44"/>
      <c r="Z184" s="45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  <c r="AO184" s="32"/>
      <c r="AP184" s="32"/>
      <c r="AQ184" s="32"/>
      <c r="AR184" s="32"/>
    </row>
    <row r="185" spans="3:44">
      <c r="C185" s="3">
        <f>RAW_data_Newton!C188</f>
        <v>0.65105324074074067</v>
      </c>
      <c r="D185" s="129">
        <f>RAW_data_Newton!BY188</f>
        <v>0.03</v>
      </c>
      <c r="E185" s="130">
        <f>RAW_data_Newton!BU188</f>
        <v>26.13</v>
      </c>
      <c r="F185" s="130">
        <f>RAW_data_Newton!BX188</f>
        <v>47.1</v>
      </c>
      <c r="G185" s="130"/>
      <c r="H185" s="77"/>
      <c r="I185" s="44"/>
      <c r="J185" s="45"/>
      <c r="K185" s="147"/>
      <c r="L185" s="32"/>
      <c r="M185" s="32"/>
      <c r="N185" s="32"/>
      <c r="O185" s="37"/>
      <c r="P185" s="44"/>
      <c r="Q185" s="45"/>
      <c r="R185" s="32"/>
      <c r="S185" s="32"/>
      <c r="T185" s="38"/>
      <c r="X185" s="32"/>
      <c r="Y185" s="44"/>
      <c r="Z185" s="45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  <c r="AO185" s="32"/>
      <c r="AP185" s="32"/>
      <c r="AQ185" s="32"/>
      <c r="AR185" s="32"/>
    </row>
    <row r="186" spans="3:44">
      <c r="C186" s="3">
        <f>RAW_data_Newton!C189</f>
        <v>0.6511689814814815</v>
      </c>
      <c r="D186" s="129">
        <f>RAW_data_Newton!BY189</f>
        <v>0.02</v>
      </c>
      <c r="E186" s="130">
        <f>RAW_data_Newton!BU189</f>
        <v>26.12</v>
      </c>
      <c r="F186" s="130">
        <f>RAW_data_Newton!BX189</f>
        <v>47.1</v>
      </c>
      <c r="G186" s="130"/>
      <c r="H186" s="77"/>
      <c r="I186" s="44"/>
      <c r="J186" s="45"/>
      <c r="K186" s="147"/>
      <c r="L186" s="32"/>
      <c r="M186" s="32"/>
      <c r="N186" s="32"/>
      <c r="O186" s="37"/>
      <c r="P186" s="44"/>
      <c r="Q186" s="45"/>
      <c r="R186" s="32"/>
      <c r="S186" s="32"/>
      <c r="T186" s="38"/>
      <c r="Y186" s="1"/>
      <c r="Z186" s="3"/>
    </row>
    <row r="187" spans="3:44">
      <c r="C187" s="3">
        <f>RAW_data_Newton!C190</f>
        <v>0.65128472222222222</v>
      </c>
      <c r="D187" s="129">
        <f>RAW_data_Newton!BY190</f>
        <v>0.02</v>
      </c>
      <c r="E187" s="130">
        <f>RAW_data_Newton!BU190</f>
        <v>26.12</v>
      </c>
      <c r="F187" s="130">
        <f>RAW_data_Newton!BX190</f>
        <v>47</v>
      </c>
      <c r="G187" s="130"/>
      <c r="H187" s="77"/>
      <c r="I187" s="44"/>
      <c r="J187" s="45"/>
      <c r="K187" s="147"/>
      <c r="L187" s="32"/>
      <c r="M187" s="32"/>
      <c r="N187" s="32"/>
      <c r="O187" s="37"/>
      <c r="P187" s="44"/>
      <c r="Q187" s="45"/>
      <c r="R187" s="32"/>
      <c r="S187" s="32"/>
      <c r="T187" s="38"/>
      <c r="Y187" s="1"/>
      <c r="Z187" s="3"/>
    </row>
    <row r="188" spans="3:44">
      <c r="C188" s="3">
        <f>RAW_data_Newton!C191</f>
        <v>0.65140046296296295</v>
      </c>
      <c r="D188" s="129">
        <f>RAW_data_Newton!BY191</f>
        <v>0.01</v>
      </c>
      <c r="E188" s="130">
        <f>RAW_data_Newton!BU191</f>
        <v>26.12</v>
      </c>
      <c r="F188" s="130">
        <f>RAW_data_Newton!BX191</f>
        <v>47</v>
      </c>
      <c r="G188" s="130"/>
      <c r="H188" s="77"/>
      <c r="I188" s="44"/>
      <c r="J188" s="45"/>
      <c r="K188" s="147"/>
      <c r="L188" s="32"/>
      <c r="M188" s="32"/>
      <c r="N188" s="32"/>
      <c r="O188" s="37"/>
      <c r="P188" s="44"/>
      <c r="Q188" s="45"/>
      <c r="R188" s="32"/>
      <c r="S188" s="32"/>
      <c r="T188" s="38"/>
      <c r="Y188" s="1"/>
      <c r="Z188" s="3"/>
    </row>
    <row r="189" spans="3:44">
      <c r="C189" s="3">
        <f>RAW_data_Newton!C192</f>
        <v>0.65151620370370367</v>
      </c>
      <c r="D189" s="129">
        <f>RAW_data_Newton!BY192</f>
        <v>0.01</v>
      </c>
      <c r="E189" s="130">
        <f>RAW_data_Newton!BU192</f>
        <v>26.12</v>
      </c>
      <c r="F189" s="130">
        <f>RAW_data_Newton!BX192</f>
        <v>47</v>
      </c>
      <c r="G189" s="130"/>
      <c r="H189" s="77"/>
      <c r="I189" s="44"/>
      <c r="J189" s="45"/>
      <c r="K189" s="147"/>
      <c r="L189" s="32"/>
      <c r="M189" s="32"/>
      <c r="N189" s="32"/>
      <c r="O189" s="37"/>
      <c r="P189" s="44"/>
      <c r="Q189" s="45"/>
      <c r="R189" s="32"/>
      <c r="S189" s="32"/>
      <c r="T189" s="38"/>
      <c r="Y189" s="1"/>
      <c r="Z189" s="3"/>
    </row>
    <row r="190" spans="3:44">
      <c r="C190" s="3">
        <f>RAW_data_Newton!C193</f>
        <v>0.65163194444444439</v>
      </c>
      <c r="D190" s="129">
        <f>RAW_data_Newton!BY193</f>
        <v>0.01</v>
      </c>
      <c r="E190" s="130">
        <f>RAW_data_Newton!BU193</f>
        <v>26.12</v>
      </c>
      <c r="F190" s="130">
        <f>RAW_data_Newton!BX193</f>
        <v>47</v>
      </c>
      <c r="G190" s="130"/>
      <c r="H190" s="77"/>
      <c r="I190" s="44"/>
      <c r="J190" s="45"/>
      <c r="K190" s="147"/>
      <c r="L190" s="32"/>
      <c r="M190" s="32"/>
      <c r="N190" s="32"/>
      <c r="O190" s="37"/>
      <c r="P190" s="44"/>
      <c r="Q190" s="45"/>
      <c r="R190" s="32"/>
      <c r="S190" s="32"/>
      <c r="T190" s="38"/>
      <c r="Y190" s="1"/>
      <c r="Z190" s="3"/>
    </row>
    <row r="191" spans="3:44">
      <c r="C191" s="3">
        <f>RAW_data_Newton!C194</f>
        <v>0.65174768518518522</v>
      </c>
      <c r="D191" s="129">
        <f>RAW_data_Newton!BY194</f>
        <v>0.01</v>
      </c>
      <c r="E191" s="130">
        <f>RAW_data_Newton!BU194</f>
        <v>26.12</v>
      </c>
      <c r="F191" s="130">
        <f>RAW_data_Newton!BX194</f>
        <v>46.9</v>
      </c>
      <c r="G191" s="130"/>
      <c r="H191" s="77"/>
      <c r="I191" s="44"/>
      <c r="J191" s="45"/>
      <c r="K191" s="147"/>
      <c r="L191" s="32"/>
      <c r="M191" s="32"/>
      <c r="N191" s="32"/>
      <c r="O191" s="37"/>
      <c r="P191" s="44"/>
      <c r="Q191" s="45"/>
      <c r="R191" s="32"/>
      <c r="S191" s="32"/>
      <c r="T191" s="38"/>
      <c r="Y191" s="1"/>
      <c r="Z191" s="3"/>
    </row>
    <row r="192" spans="3:44">
      <c r="C192" s="3">
        <f>RAW_data_Newton!C195</f>
        <v>0.65186342592592594</v>
      </c>
      <c r="D192" s="129">
        <f>RAW_data_Newton!BY195</f>
        <v>0.01</v>
      </c>
      <c r="E192" s="130">
        <f>RAW_data_Newton!BU195</f>
        <v>26.12</v>
      </c>
      <c r="F192" s="130">
        <f>RAW_data_Newton!BX195</f>
        <v>46.9</v>
      </c>
      <c r="G192" s="130"/>
      <c r="H192" s="77"/>
      <c r="I192" s="44"/>
      <c r="J192" s="45"/>
      <c r="K192" s="147"/>
      <c r="L192" s="32"/>
      <c r="M192" s="32"/>
      <c r="N192" s="32"/>
      <c r="O192" s="37"/>
      <c r="P192" s="44"/>
      <c r="Q192" s="45"/>
      <c r="R192" s="32"/>
      <c r="S192" s="32"/>
      <c r="T192" s="38"/>
      <c r="Y192" s="1"/>
      <c r="Z192" s="3"/>
    </row>
    <row r="193" spans="3:26">
      <c r="C193" s="3">
        <f>RAW_data_Newton!C196</f>
        <v>0.65197916666666667</v>
      </c>
      <c r="D193" s="129">
        <f>RAW_data_Newton!BY196</f>
        <v>0.01</v>
      </c>
      <c r="E193" s="130">
        <f>RAW_data_Newton!BU196</f>
        <v>26.12</v>
      </c>
      <c r="F193" s="130">
        <f>RAW_data_Newton!BX196</f>
        <v>46.9</v>
      </c>
      <c r="G193" s="130"/>
      <c r="H193" s="77"/>
      <c r="I193" s="44"/>
      <c r="J193" s="45"/>
      <c r="K193" s="147"/>
      <c r="L193" s="32"/>
      <c r="M193" s="32"/>
      <c r="N193" s="32"/>
      <c r="O193" s="37"/>
      <c r="P193" s="44"/>
      <c r="Q193" s="45"/>
      <c r="R193" s="32"/>
      <c r="S193" s="32"/>
      <c r="T193" s="38"/>
      <c r="Y193" s="1"/>
      <c r="Z193" s="3"/>
    </row>
    <row r="194" spans="3:26">
      <c r="C194" s="3">
        <f>RAW_data_Newton!C197</f>
        <v>0.65209490740740739</v>
      </c>
      <c r="D194" s="129">
        <f>RAW_data_Newton!BY197</f>
        <v>0.01</v>
      </c>
      <c r="E194" s="130">
        <f>RAW_data_Newton!BU197</f>
        <v>26.12</v>
      </c>
      <c r="F194" s="130">
        <f>RAW_data_Newton!BX197</f>
        <v>46.9</v>
      </c>
      <c r="G194" s="130"/>
      <c r="H194" s="77"/>
      <c r="I194" s="44"/>
      <c r="J194" s="45"/>
      <c r="K194" s="147"/>
      <c r="L194" s="32"/>
      <c r="M194" s="32"/>
      <c r="N194" s="32"/>
      <c r="O194" s="37"/>
      <c r="P194" s="44"/>
      <c r="Q194" s="45"/>
      <c r="R194" s="32"/>
      <c r="S194" s="32"/>
      <c r="T194" s="38"/>
      <c r="Y194" s="1"/>
      <c r="Z194" s="3"/>
    </row>
    <row r="195" spans="3:26">
      <c r="C195" s="3">
        <f>RAW_data_Newton!C198</f>
        <v>0.65221064814814811</v>
      </c>
      <c r="D195" s="129">
        <f>RAW_data_Newton!BY198</f>
        <v>0.01</v>
      </c>
      <c r="E195" s="130">
        <f>RAW_data_Newton!BU198</f>
        <v>26.12</v>
      </c>
      <c r="F195" s="130">
        <f>RAW_data_Newton!BX198</f>
        <v>46.9</v>
      </c>
      <c r="G195" s="130"/>
      <c r="H195" s="77"/>
      <c r="I195" s="44"/>
      <c r="J195" s="45"/>
      <c r="K195" s="147"/>
      <c r="L195" s="32"/>
      <c r="M195" s="32"/>
      <c r="N195" s="32"/>
      <c r="O195" s="37"/>
      <c r="P195" s="44"/>
      <c r="Q195" s="45"/>
      <c r="R195" s="32"/>
      <c r="S195" s="32"/>
      <c r="T195" s="38"/>
      <c r="Y195" s="1"/>
      <c r="Z195" s="3"/>
    </row>
    <row r="196" spans="3:26">
      <c r="C196" s="3">
        <f>RAW_data_Newton!C199</f>
        <v>0.65232638888888894</v>
      </c>
      <c r="D196" s="129">
        <f>RAW_data_Newton!BY199</f>
        <v>0.03</v>
      </c>
      <c r="E196" s="130">
        <f>RAW_data_Newton!BU199</f>
        <v>26.11</v>
      </c>
      <c r="F196" s="130">
        <f>RAW_data_Newton!BX199</f>
        <v>46.9</v>
      </c>
      <c r="G196" s="130"/>
      <c r="H196" s="77"/>
      <c r="I196" s="44"/>
      <c r="J196" s="45"/>
      <c r="K196" s="147"/>
      <c r="L196" s="32"/>
      <c r="M196" s="32"/>
      <c r="N196" s="32"/>
      <c r="O196" s="37"/>
      <c r="P196" s="44"/>
      <c r="Q196" s="45"/>
      <c r="R196" s="32"/>
      <c r="S196" s="32"/>
      <c r="T196" s="38"/>
      <c r="Y196" s="1"/>
      <c r="Z196" s="3"/>
    </row>
    <row r="197" spans="3:26">
      <c r="C197" s="3">
        <f>RAW_data_Newton!C200</f>
        <v>0.65244212962962966</v>
      </c>
      <c r="D197" s="129">
        <f>RAW_data_Newton!BY200</f>
        <v>0.04</v>
      </c>
      <c r="E197" s="130">
        <f>RAW_data_Newton!BU200</f>
        <v>26.11</v>
      </c>
      <c r="F197" s="130">
        <f>RAW_data_Newton!BX200</f>
        <v>46.9</v>
      </c>
      <c r="G197" s="130"/>
      <c r="H197" s="77"/>
      <c r="I197" s="44"/>
      <c r="J197" s="45"/>
      <c r="K197" s="147"/>
      <c r="L197" s="32"/>
      <c r="M197" s="32"/>
      <c r="N197" s="32"/>
      <c r="O197" s="37"/>
      <c r="P197" s="44"/>
      <c r="Q197" s="45"/>
      <c r="R197" s="32"/>
      <c r="S197" s="32"/>
      <c r="T197" s="38"/>
      <c r="Y197" s="1"/>
      <c r="Z197" s="3"/>
    </row>
    <row r="198" spans="3:26">
      <c r="C198" s="3">
        <f>RAW_data_Newton!C201</f>
        <v>0.65255787037037039</v>
      </c>
      <c r="D198" s="129">
        <f>RAW_data_Newton!BY201</f>
        <v>0.01</v>
      </c>
      <c r="E198" s="130">
        <f>RAW_data_Newton!BU201</f>
        <v>26.11</v>
      </c>
      <c r="F198" s="130">
        <f>RAW_data_Newton!BX201</f>
        <v>47</v>
      </c>
      <c r="G198" s="130"/>
      <c r="H198" s="77"/>
      <c r="I198" s="44"/>
      <c r="J198" s="45"/>
      <c r="K198" s="147"/>
      <c r="L198" s="32"/>
      <c r="M198" s="32"/>
      <c r="N198" s="32"/>
      <c r="O198" s="37"/>
      <c r="P198" s="44"/>
      <c r="Q198" s="45"/>
      <c r="R198" s="32"/>
      <c r="S198" s="32"/>
      <c r="T198" s="38"/>
      <c r="Y198" s="1"/>
      <c r="Z198" s="3"/>
    </row>
    <row r="199" spans="3:26">
      <c r="C199" s="3">
        <f>RAW_data_Newton!C202</f>
        <v>0.65267361111111111</v>
      </c>
      <c r="D199" s="129">
        <f>RAW_data_Newton!BY202</f>
        <v>0.01</v>
      </c>
      <c r="E199" s="130">
        <f>RAW_data_Newton!BU202</f>
        <v>26.11</v>
      </c>
      <c r="F199" s="130">
        <f>RAW_data_Newton!BX202</f>
        <v>47</v>
      </c>
      <c r="G199" s="130"/>
      <c r="H199" s="77"/>
      <c r="I199" s="44"/>
      <c r="J199" s="45"/>
      <c r="K199" s="147"/>
      <c r="L199" s="32"/>
      <c r="M199" s="32"/>
      <c r="N199" s="32"/>
      <c r="O199" s="37"/>
      <c r="P199" s="44"/>
      <c r="Q199" s="45"/>
      <c r="R199" s="32"/>
      <c r="S199" s="32"/>
      <c r="T199" s="38"/>
      <c r="Y199" s="1"/>
      <c r="Z199" s="3"/>
    </row>
    <row r="200" spans="3:26">
      <c r="C200" s="3">
        <f>RAW_data_Newton!C203</f>
        <v>0.65278935185185183</v>
      </c>
      <c r="D200" s="129">
        <f>RAW_data_Newton!BY203</f>
        <v>0.01</v>
      </c>
      <c r="E200" s="130">
        <f>RAW_data_Newton!BU203</f>
        <v>26.11</v>
      </c>
      <c r="F200" s="130">
        <f>RAW_data_Newton!BX203</f>
        <v>47</v>
      </c>
      <c r="G200" s="130"/>
      <c r="H200" s="77"/>
      <c r="I200" s="44"/>
      <c r="J200" s="45"/>
      <c r="K200" s="147"/>
      <c r="L200" s="32"/>
      <c r="M200" s="32"/>
      <c r="N200" s="32"/>
      <c r="O200" s="37"/>
      <c r="P200" s="44"/>
      <c r="Q200" s="45"/>
      <c r="R200" s="32"/>
      <c r="S200" s="32"/>
      <c r="T200" s="38"/>
      <c r="Y200" s="1"/>
      <c r="Z200" s="3"/>
    </row>
    <row r="201" spans="3:26">
      <c r="C201" s="3">
        <f>RAW_data_Newton!C204</f>
        <v>0.65290509259259266</v>
      </c>
      <c r="D201" s="129">
        <f>RAW_data_Newton!BY204</f>
        <v>0.01</v>
      </c>
      <c r="E201" s="130">
        <f>RAW_data_Newton!BU204</f>
        <v>26.11</v>
      </c>
      <c r="F201" s="130">
        <f>RAW_data_Newton!BX204</f>
        <v>47</v>
      </c>
      <c r="G201" s="130"/>
      <c r="H201" s="77"/>
      <c r="I201" s="44"/>
      <c r="J201" s="45"/>
      <c r="K201" s="147"/>
      <c r="L201" s="32"/>
      <c r="M201" s="32"/>
      <c r="N201" s="32"/>
      <c r="O201" s="37"/>
      <c r="P201" s="44"/>
      <c r="Q201" s="45"/>
      <c r="R201" s="32"/>
      <c r="S201" s="32"/>
      <c r="T201" s="38"/>
      <c r="Y201" s="1"/>
      <c r="Z201" s="3"/>
    </row>
    <row r="202" spans="3:26">
      <c r="C202" s="3">
        <f>RAW_data_Newton!C205</f>
        <v>0.65302083333333327</v>
      </c>
      <c r="D202" s="129">
        <f>RAW_data_Newton!BY205</f>
        <v>0.01</v>
      </c>
      <c r="E202" s="130">
        <f>RAW_data_Newton!BU205</f>
        <v>26.11</v>
      </c>
      <c r="F202" s="130">
        <f>RAW_data_Newton!BX205</f>
        <v>47.1</v>
      </c>
      <c r="G202" s="130"/>
      <c r="H202" s="77"/>
      <c r="I202" s="44"/>
      <c r="J202" s="45"/>
      <c r="K202" s="147"/>
      <c r="L202" s="32"/>
      <c r="M202" s="32"/>
      <c r="N202" s="32"/>
      <c r="O202" s="37"/>
      <c r="P202" s="44"/>
      <c r="Q202" s="45"/>
      <c r="R202" s="32"/>
      <c r="S202" s="32"/>
      <c r="T202" s="38"/>
      <c r="Y202" s="1"/>
      <c r="Z202" s="3"/>
    </row>
    <row r="203" spans="3:26">
      <c r="C203" s="3">
        <f>RAW_data_Newton!C206</f>
        <v>0.65313657407407411</v>
      </c>
      <c r="D203" s="129">
        <f>RAW_data_Newton!BY206</f>
        <v>0.01</v>
      </c>
      <c r="E203" s="130">
        <f>RAW_data_Newton!BU206</f>
        <v>26.11</v>
      </c>
      <c r="F203" s="130">
        <f>RAW_data_Newton!BX206</f>
        <v>47.1</v>
      </c>
      <c r="G203" s="130"/>
      <c r="H203" s="77"/>
      <c r="I203" s="44"/>
      <c r="J203" s="45"/>
      <c r="K203" s="147"/>
      <c r="L203" s="32"/>
      <c r="M203" s="32"/>
      <c r="N203" s="32"/>
      <c r="O203" s="37"/>
      <c r="P203" s="44"/>
      <c r="Q203" s="45"/>
      <c r="R203" s="32"/>
      <c r="S203" s="32"/>
      <c r="T203" s="38"/>
    </row>
    <row r="204" spans="3:26">
      <c r="C204" s="3">
        <f>RAW_data_Newton!C207</f>
        <v>0.65325231481481483</v>
      </c>
      <c r="D204" s="129">
        <f>RAW_data_Newton!BY207</f>
        <v>0.02</v>
      </c>
      <c r="E204" s="130">
        <f>RAW_data_Newton!BU207</f>
        <v>26.11</v>
      </c>
      <c r="F204" s="130">
        <f>RAW_data_Newton!BX207</f>
        <v>47.1</v>
      </c>
      <c r="G204" s="130"/>
      <c r="H204" s="77"/>
      <c r="I204" s="44"/>
      <c r="J204" s="45"/>
      <c r="K204" s="147"/>
      <c r="L204" s="32"/>
      <c r="M204" s="32"/>
      <c r="N204" s="32"/>
      <c r="O204" s="37"/>
      <c r="P204" s="44"/>
      <c r="Q204" s="45"/>
      <c r="R204" s="32"/>
      <c r="S204" s="32"/>
      <c r="T204" s="38"/>
    </row>
    <row r="205" spans="3:26">
      <c r="C205" s="3">
        <f>RAW_data_Newton!C208</f>
        <v>0.65336805555555555</v>
      </c>
      <c r="D205" s="129">
        <f>RAW_data_Newton!BY208</f>
        <v>0.02</v>
      </c>
      <c r="E205" s="130">
        <f>RAW_data_Newton!BU208</f>
        <v>26.11</v>
      </c>
      <c r="F205" s="130">
        <f>RAW_data_Newton!BX208</f>
        <v>47.1</v>
      </c>
      <c r="G205" s="130"/>
      <c r="H205" s="77"/>
      <c r="I205" s="44"/>
      <c r="J205" s="45"/>
      <c r="K205" s="147"/>
      <c r="L205" s="32"/>
      <c r="M205" s="32"/>
      <c r="N205" s="32"/>
      <c r="O205" s="37"/>
      <c r="P205" s="44"/>
      <c r="Q205" s="45"/>
      <c r="R205" s="32"/>
      <c r="S205" s="32"/>
      <c r="T205" s="38"/>
    </row>
    <row r="206" spans="3:26">
      <c r="C206" s="3">
        <f>RAW_data_Newton!C209</f>
        <v>0.65348379629629627</v>
      </c>
      <c r="D206" s="129">
        <f>RAW_data_Newton!BY209</f>
        <v>0.04</v>
      </c>
      <c r="E206" s="130">
        <f>RAW_data_Newton!BU209</f>
        <v>26.11</v>
      </c>
      <c r="F206" s="130">
        <f>RAW_data_Newton!BX209</f>
        <v>47.1</v>
      </c>
      <c r="G206" s="130"/>
      <c r="H206" s="77"/>
      <c r="I206" s="44"/>
      <c r="J206" s="45"/>
      <c r="K206" s="147"/>
      <c r="L206" s="32"/>
      <c r="M206" s="32"/>
      <c r="N206" s="32"/>
      <c r="O206" s="37"/>
      <c r="P206" s="44"/>
      <c r="Q206" s="45"/>
      <c r="R206" s="32"/>
      <c r="S206" s="32"/>
      <c r="T206" s="38"/>
    </row>
    <row r="207" spans="3:26">
      <c r="C207" s="3">
        <f>RAW_data_Newton!C210</f>
        <v>0.65359953703703699</v>
      </c>
      <c r="D207" s="129">
        <f>RAW_data_Newton!BY210</f>
        <v>0.05</v>
      </c>
      <c r="E207" s="130">
        <f>RAW_data_Newton!BU210</f>
        <v>26.11</v>
      </c>
      <c r="F207" s="130">
        <f>RAW_data_Newton!BX210</f>
        <v>47.2</v>
      </c>
      <c r="G207" s="130"/>
      <c r="H207" s="77"/>
      <c r="I207" s="44"/>
      <c r="J207" s="45"/>
      <c r="K207" s="147"/>
      <c r="L207" s="32"/>
      <c r="M207" s="32"/>
      <c r="N207" s="32"/>
      <c r="O207" s="37"/>
      <c r="P207" s="44"/>
      <c r="Q207" s="45"/>
      <c r="R207" s="32"/>
      <c r="S207" s="32"/>
      <c r="T207" s="38"/>
    </row>
    <row r="208" spans="3:26">
      <c r="C208" s="3">
        <f>RAW_data_Newton!C211</f>
        <v>0.65371527777777783</v>
      </c>
      <c r="D208" s="129">
        <f>RAW_data_Newton!BY211</f>
        <v>0.05</v>
      </c>
      <c r="E208" s="130">
        <f>RAW_data_Newton!BU211</f>
        <v>26.11</v>
      </c>
      <c r="F208" s="130">
        <f>RAW_data_Newton!BX211</f>
        <v>47.2</v>
      </c>
      <c r="G208" s="130"/>
      <c r="H208" s="77"/>
      <c r="I208" s="44"/>
      <c r="J208" s="45"/>
      <c r="K208" s="147"/>
      <c r="L208" s="32"/>
      <c r="M208" s="32"/>
      <c r="N208" s="32"/>
      <c r="O208" s="37"/>
      <c r="P208" s="44"/>
      <c r="Q208" s="45"/>
      <c r="R208" s="32"/>
      <c r="S208" s="32"/>
      <c r="T208" s="38"/>
    </row>
    <row r="209" spans="3:20">
      <c r="C209" s="3">
        <f>RAW_data_Newton!C212</f>
        <v>0.65383101851851855</v>
      </c>
      <c r="D209" s="129">
        <f>RAW_data_Newton!BY212</f>
        <v>0.04</v>
      </c>
      <c r="E209" s="130">
        <f>RAW_data_Newton!BU212</f>
        <v>26.11</v>
      </c>
      <c r="F209" s="130">
        <f>RAW_data_Newton!BX212</f>
        <v>47.2</v>
      </c>
      <c r="G209" s="130"/>
      <c r="H209" s="77"/>
      <c r="I209" s="44"/>
      <c r="J209" s="45"/>
      <c r="K209" s="147"/>
      <c r="L209" s="32"/>
      <c r="M209" s="32"/>
      <c r="N209" s="32"/>
      <c r="O209" s="37"/>
      <c r="P209" s="44"/>
      <c r="Q209" s="45"/>
      <c r="R209" s="32"/>
      <c r="S209" s="32"/>
      <c r="T209" s="38"/>
    </row>
    <row r="210" spans="3:20">
      <c r="C210" s="3">
        <f>RAW_data_Newton!C213</f>
        <v>0.65394675925925927</v>
      </c>
      <c r="D210" s="129">
        <f>RAW_data_Newton!BY213</f>
        <v>0.04</v>
      </c>
      <c r="E210" s="130">
        <f>RAW_data_Newton!BU213</f>
        <v>26.11</v>
      </c>
      <c r="F210" s="130">
        <f>RAW_data_Newton!BX213</f>
        <v>47.2</v>
      </c>
      <c r="G210" s="130"/>
      <c r="H210" s="77"/>
      <c r="I210" s="44"/>
      <c r="J210" s="45"/>
      <c r="K210" s="147"/>
      <c r="L210" s="32"/>
      <c r="M210" s="32"/>
      <c r="N210" s="32"/>
      <c r="O210" s="37"/>
      <c r="P210" s="44"/>
      <c r="Q210" s="45"/>
      <c r="R210" s="32"/>
      <c r="S210" s="32"/>
      <c r="T210" s="38"/>
    </row>
    <row r="211" spans="3:20">
      <c r="C211" s="3">
        <f>RAW_data_Newton!C214</f>
        <v>0.65406249999999999</v>
      </c>
      <c r="D211" s="129">
        <f>RAW_data_Newton!BY214</f>
        <v>0.01</v>
      </c>
      <c r="E211" s="130">
        <f>RAW_data_Newton!BU214</f>
        <v>26.11</v>
      </c>
      <c r="F211" s="130">
        <f>RAW_data_Newton!BX214</f>
        <v>47.3</v>
      </c>
      <c r="G211" s="130"/>
      <c r="H211" s="77"/>
      <c r="I211" s="44"/>
      <c r="J211" s="45"/>
      <c r="K211" s="147"/>
      <c r="L211" s="32"/>
      <c r="M211" s="32"/>
      <c r="N211" s="32"/>
      <c r="O211" s="37"/>
      <c r="P211" s="44"/>
      <c r="Q211" s="45"/>
      <c r="R211" s="32"/>
      <c r="S211" s="32"/>
      <c r="T211" s="38"/>
    </row>
    <row r="212" spans="3:20">
      <c r="C212" s="3">
        <f>RAW_data_Newton!C215</f>
        <v>0.65417824074074071</v>
      </c>
      <c r="D212" s="129">
        <f>RAW_data_Newton!BY215</f>
        <v>0.04</v>
      </c>
      <c r="E212" s="130">
        <f>RAW_data_Newton!BU215</f>
        <v>26.1</v>
      </c>
      <c r="F212" s="130">
        <f>RAW_data_Newton!BX215</f>
        <v>47.3</v>
      </c>
      <c r="G212" s="130"/>
      <c r="H212" s="77"/>
      <c r="I212" s="44"/>
      <c r="J212" s="45"/>
      <c r="K212" s="147"/>
      <c r="L212" s="32"/>
      <c r="M212" s="32"/>
      <c r="N212" s="32"/>
      <c r="O212" s="37"/>
      <c r="P212" s="44"/>
      <c r="Q212" s="45"/>
      <c r="R212" s="32"/>
      <c r="S212" s="32"/>
      <c r="T212" s="38"/>
    </row>
    <row r="213" spans="3:20">
      <c r="C213" s="3">
        <f>RAW_data_Newton!C216</f>
        <v>0.65429398148148155</v>
      </c>
      <c r="D213" s="129">
        <f>RAW_data_Newton!BY216</f>
        <v>0.04</v>
      </c>
      <c r="E213" s="130">
        <f>RAW_data_Newton!BU216</f>
        <v>26.11</v>
      </c>
      <c r="F213" s="130">
        <f>RAW_data_Newton!BX216</f>
        <v>47.3</v>
      </c>
      <c r="G213" s="130"/>
      <c r="H213" s="77"/>
      <c r="I213" s="44"/>
      <c r="J213" s="45"/>
      <c r="K213" s="147"/>
      <c r="L213" s="32"/>
      <c r="M213" s="32"/>
      <c r="N213" s="32"/>
      <c r="O213" s="37"/>
      <c r="P213" s="44"/>
      <c r="Q213" s="45"/>
      <c r="R213" s="32"/>
      <c r="S213" s="32"/>
      <c r="T213" s="38"/>
    </row>
    <row r="214" spans="3:20">
      <c r="C214" s="3">
        <f>RAW_data_Newton!C217</f>
        <v>0.65440972222222216</v>
      </c>
      <c r="D214" s="129">
        <f>RAW_data_Newton!BY217</f>
        <v>0.04</v>
      </c>
      <c r="E214" s="130">
        <f>RAW_data_Newton!BU217</f>
        <v>26.11</v>
      </c>
      <c r="F214" s="130">
        <f>RAW_data_Newton!BX217</f>
        <v>47.3</v>
      </c>
      <c r="G214" s="130"/>
      <c r="H214" s="77"/>
      <c r="I214" s="44"/>
      <c r="J214" s="45"/>
      <c r="K214" s="147"/>
      <c r="L214" s="32"/>
      <c r="M214" s="32"/>
      <c r="N214" s="32"/>
      <c r="O214" s="37"/>
      <c r="P214" s="44"/>
      <c r="Q214" s="45"/>
      <c r="R214" s="32"/>
      <c r="S214" s="32"/>
      <c r="T214" s="38"/>
    </row>
    <row r="215" spans="3:20">
      <c r="C215" s="3">
        <f>RAW_data_Newton!C218</f>
        <v>0.65452546296296299</v>
      </c>
      <c r="D215" s="129">
        <f>RAW_data_Newton!BY218</f>
        <v>0.02</v>
      </c>
      <c r="E215" s="130">
        <f>RAW_data_Newton!BU218</f>
        <v>26.11</v>
      </c>
      <c r="F215" s="130">
        <f>RAW_data_Newton!BX218</f>
        <v>47.3</v>
      </c>
      <c r="G215" s="130"/>
      <c r="H215" s="77"/>
      <c r="I215" s="44"/>
      <c r="J215" s="45"/>
      <c r="K215" s="147"/>
      <c r="L215" s="32"/>
      <c r="M215" s="32"/>
      <c r="N215" s="32"/>
      <c r="O215" s="37"/>
      <c r="P215" s="44"/>
      <c r="Q215" s="45"/>
      <c r="R215" s="32"/>
      <c r="S215" s="32"/>
      <c r="T215" s="38"/>
    </row>
    <row r="216" spans="3:20">
      <c r="C216" s="3">
        <f>RAW_data_Newton!C219</f>
        <v>0.65464120370370371</v>
      </c>
      <c r="D216" s="129">
        <f>RAW_data_Newton!BY219</f>
        <v>0.01</v>
      </c>
      <c r="E216" s="130">
        <f>RAW_data_Newton!BU219</f>
        <v>26.11</v>
      </c>
      <c r="F216" s="130">
        <f>RAW_data_Newton!BX219</f>
        <v>47.3</v>
      </c>
      <c r="G216" s="130"/>
      <c r="H216" s="77"/>
      <c r="I216" s="44"/>
      <c r="J216" s="45"/>
      <c r="K216" s="147"/>
      <c r="L216" s="32"/>
      <c r="M216" s="32"/>
      <c r="N216" s="32"/>
      <c r="O216" s="37"/>
      <c r="P216" s="44"/>
      <c r="Q216" s="45"/>
      <c r="R216" s="32"/>
      <c r="S216" s="32"/>
      <c r="T216" s="38"/>
    </row>
    <row r="217" spans="3:20">
      <c r="C217" s="3">
        <f>RAW_data_Newton!C220</f>
        <v>0.65475694444444443</v>
      </c>
      <c r="D217" s="129">
        <f>RAW_data_Newton!BY220</f>
        <v>0.01</v>
      </c>
      <c r="E217" s="130">
        <f>RAW_data_Newton!BU220</f>
        <v>26.11</v>
      </c>
      <c r="F217" s="130">
        <f>RAW_data_Newton!BX220</f>
        <v>47.3</v>
      </c>
      <c r="G217" s="130"/>
      <c r="H217" s="77"/>
      <c r="I217" s="44"/>
      <c r="J217" s="45"/>
      <c r="K217" s="147"/>
      <c r="L217" s="32"/>
      <c r="M217" s="32"/>
      <c r="N217" s="32"/>
      <c r="O217" s="37"/>
      <c r="P217" s="44"/>
      <c r="Q217" s="45"/>
      <c r="R217" s="32"/>
      <c r="S217" s="32"/>
      <c r="T217" s="38"/>
    </row>
    <row r="218" spans="3:20">
      <c r="C218" s="3">
        <f>RAW_data_Newton!C221</f>
        <v>0.65487268518518515</v>
      </c>
      <c r="D218" s="129">
        <f>RAW_data_Newton!BY221</f>
        <v>0.01</v>
      </c>
      <c r="E218" s="130">
        <f>RAW_data_Newton!BU221</f>
        <v>26.11</v>
      </c>
      <c r="F218" s="130">
        <f>RAW_data_Newton!BX221</f>
        <v>47.3</v>
      </c>
      <c r="G218" s="130"/>
      <c r="H218" s="77"/>
      <c r="I218" s="44"/>
      <c r="J218" s="45"/>
      <c r="K218" s="147"/>
      <c r="L218" s="32"/>
      <c r="M218" s="32"/>
      <c r="N218" s="32"/>
      <c r="O218" s="37"/>
      <c r="P218" s="44"/>
      <c r="Q218" s="45"/>
      <c r="R218" s="32"/>
      <c r="S218" s="32"/>
      <c r="T218" s="38"/>
    </row>
    <row r="219" spans="3:20">
      <c r="C219" s="3">
        <f>RAW_data_Newton!C222</f>
        <v>0.65498842592592588</v>
      </c>
      <c r="D219" s="129">
        <f>RAW_data_Newton!BY222</f>
        <v>0.01</v>
      </c>
      <c r="E219" s="130">
        <f>RAW_data_Newton!BU222</f>
        <v>26.11</v>
      </c>
      <c r="F219" s="130">
        <f>RAW_data_Newton!BX222</f>
        <v>47.3</v>
      </c>
      <c r="G219" s="130"/>
      <c r="H219" s="77"/>
      <c r="I219" s="44"/>
      <c r="J219" s="45"/>
      <c r="K219" s="147"/>
      <c r="L219" s="32"/>
      <c r="M219" s="32"/>
      <c r="N219" s="32"/>
      <c r="O219" s="37"/>
      <c r="P219" s="44"/>
      <c r="Q219" s="45"/>
      <c r="R219" s="32"/>
      <c r="S219" s="32"/>
      <c r="T219" s="38"/>
    </row>
    <row r="220" spans="3:20">
      <c r="C220" s="3">
        <f>RAW_data_Newton!C223</f>
        <v>0.65510416666666671</v>
      </c>
      <c r="D220" s="129">
        <f>RAW_data_Newton!BY223</f>
        <v>0.01</v>
      </c>
      <c r="E220" s="130">
        <f>RAW_data_Newton!BU223</f>
        <v>26.1</v>
      </c>
      <c r="F220" s="130">
        <f>RAW_data_Newton!BX223</f>
        <v>47.2</v>
      </c>
      <c r="G220" s="130"/>
      <c r="H220" s="77"/>
      <c r="I220" s="44"/>
      <c r="J220" s="45"/>
      <c r="K220" s="147"/>
      <c r="L220" s="32"/>
      <c r="M220" s="32"/>
      <c r="N220" s="32"/>
      <c r="O220" s="37"/>
      <c r="P220" s="44"/>
      <c r="Q220" s="45"/>
      <c r="R220" s="32"/>
      <c r="S220" s="32"/>
      <c r="T220" s="38"/>
    </row>
    <row r="221" spans="3:20">
      <c r="C221" s="3">
        <f>RAW_data_Newton!C224</f>
        <v>0.65521990740740743</v>
      </c>
      <c r="D221" s="129">
        <f>RAW_data_Newton!BY224</f>
        <v>0.05</v>
      </c>
      <c r="E221" s="130">
        <f>RAW_data_Newton!BU224</f>
        <v>26.1</v>
      </c>
      <c r="F221" s="130">
        <f>RAW_data_Newton!BX224</f>
        <v>47.2</v>
      </c>
      <c r="G221" s="130"/>
      <c r="H221" s="77"/>
      <c r="I221" s="44"/>
      <c r="J221" s="45"/>
      <c r="K221" s="147"/>
      <c r="L221" s="32"/>
      <c r="M221" s="32"/>
      <c r="N221" s="32"/>
      <c r="O221" s="37"/>
      <c r="P221" s="44"/>
      <c r="Q221" s="45"/>
      <c r="R221" s="32"/>
      <c r="S221" s="32"/>
      <c r="T221" s="38"/>
    </row>
    <row r="222" spans="3:20">
      <c r="C222" s="3">
        <f>RAW_data_Newton!C225</f>
        <v>0.65533564814814815</v>
      </c>
      <c r="D222" s="129">
        <f>RAW_data_Newton!BY225</f>
        <v>0.05</v>
      </c>
      <c r="E222" s="130">
        <f>RAW_data_Newton!BU225</f>
        <v>26.1</v>
      </c>
      <c r="F222" s="130">
        <f>RAW_data_Newton!BX225</f>
        <v>47.2</v>
      </c>
      <c r="G222" s="130"/>
      <c r="H222" s="77"/>
      <c r="I222" s="44"/>
      <c r="J222" s="45"/>
      <c r="K222" s="147"/>
      <c r="L222" s="32"/>
      <c r="M222" s="32"/>
      <c r="N222" s="32"/>
      <c r="O222" s="37"/>
      <c r="P222" s="44"/>
      <c r="Q222" s="45"/>
      <c r="R222" s="32"/>
      <c r="S222" s="32"/>
      <c r="T222" s="38"/>
    </row>
    <row r="223" spans="3:20">
      <c r="C223" s="3">
        <f>RAW_data_Newton!C226</f>
        <v>0.65545138888888888</v>
      </c>
      <c r="D223" s="129">
        <f>RAW_data_Newton!BY226</f>
        <v>0.02</v>
      </c>
      <c r="E223" s="130">
        <f>RAW_data_Newton!BU226</f>
        <v>26.1</v>
      </c>
      <c r="F223" s="130">
        <f>RAW_data_Newton!BX226</f>
        <v>47.3</v>
      </c>
      <c r="G223" s="130"/>
      <c r="H223" s="77"/>
      <c r="I223" s="44"/>
      <c r="J223" s="45"/>
      <c r="K223" s="147"/>
      <c r="L223" s="32"/>
      <c r="M223" s="32"/>
      <c r="N223" s="32"/>
      <c r="O223" s="37"/>
      <c r="P223" s="44"/>
      <c r="Q223" s="45"/>
      <c r="R223" s="32"/>
      <c r="S223" s="32"/>
      <c r="T223" s="38"/>
    </row>
    <row r="224" spans="3:20">
      <c r="C224" s="3">
        <f>RAW_data_Newton!C227</f>
        <v>0.6555671296296296</v>
      </c>
      <c r="D224" s="129">
        <f>RAW_data_Newton!BY227</f>
        <v>0.01</v>
      </c>
      <c r="E224" s="130">
        <f>RAW_data_Newton!BU227</f>
        <v>26.1</v>
      </c>
      <c r="F224" s="130">
        <f>RAW_data_Newton!BX227</f>
        <v>47.3</v>
      </c>
      <c r="G224" s="130"/>
      <c r="H224" s="77"/>
      <c r="I224" s="44"/>
      <c r="J224" s="45"/>
      <c r="K224" s="147"/>
      <c r="L224" s="32"/>
      <c r="M224" s="32"/>
      <c r="N224" s="32"/>
      <c r="O224" s="37"/>
      <c r="P224" s="44"/>
      <c r="Q224" s="45"/>
      <c r="R224" s="32"/>
      <c r="S224" s="32"/>
      <c r="T224" s="38"/>
    </row>
    <row r="225" spans="3:20">
      <c r="C225" s="3">
        <f>RAW_data_Newton!C228</f>
        <v>0.65568287037037043</v>
      </c>
      <c r="D225" s="129">
        <f>RAW_data_Newton!BY228</f>
        <v>0.01</v>
      </c>
      <c r="E225" s="130">
        <f>RAW_data_Newton!BU228</f>
        <v>26.1</v>
      </c>
      <c r="F225" s="130">
        <f>RAW_data_Newton!BX228</f>
        <v>47.3</v>
      </c>
      <c r="G225" s="130"/>
      <c r="H225" s="77"/>
      <c r="I225" s="44"/>
      <c r="J225" s="45"/>
      <c r="K225" s="147"/>
      <c r="L225" s="32"/>
      <c r="M225" s="32"/>
      <c r="N225" s="32"/>
      <c r="O225" s="37"/>
      <c r="P225" s="44"/>
      <c r="Q225" s="45"/>
      <c r="R225" s="32"/>
      <c r="S225" s="32"/>
      <c r="T225" s="38"/>
    </row>
    <row r="226" spans="3:20">
      <c r="C226" s="3">
        <f>RAW_data_Newton!C229</f>
        <v>0.65579861111111104</v>
      </c>
      <c r="D226" s="129">
        <f>RAW_data_Newton!BY229</f>
        <v>0.02</v>
      </c>
      <c r="E226" s="130">
        <f>RAW_data_Newton!BU229</f>
        <v>26.1</v>
      </c>
      <c r="F226" s="130">
        <f>RAW_data_Newton!BX229</f>
        <v>47.3</v>
      </c>
      <c r="G226" s="130"/>
      <c r="H226" s="77"/>
      <c r="I226" s="44"/>
      <c r="J226" s="45"/>
      <c r="K226" s="147"/>
      <c r="L226" s="32"/>
      <c r="M226" s="32"/>
      <c r="N226" s="32"/>
      <c r="O226" s="37"/>
      <c r="P226" s="44"/>
      <c r="Q226" s="45"/>
      <c r="R226" s="32"/>
      <c r="S226" s="32"/>
      <c r="T226" s="38"/>
    </row>
    <row r="227" spans="3:20">
      <c r="C227" s="3">
        <f>RAW_data_Newton!C230</f>
        <v>0.65591435185185187</v>
      </c>
      <c r="D227" s="129">
        <f>RAW_data_Newton!BY230</f>
        <v>0.01</v>
      </c>
      <c r="E227" s="130">
        <f>RAW_data_Newton!BU230</f>
        <v>26.1</v>
      </c>
      <c r="F227" s="130">
        <f>RAW_data_Newton!BX230</f>
        <v>47.3</v>
      </c>
      <c r="G227" s="130"/>
      <c r="H227" s="77"/>
      <c r="I227" s="44"/>
      <c r="J227" s="45"/>
      <c r="K227" s="147"/>
      <c r="L227" s="32"/>
      <c r="M227" s="32"/>
      <c r="N227" s="32"/>
      <c r="O227" s="37"/>
      <c r="P227" s="44"/>
      <c r="Q227" s="45"/>
      <c r="R227" s="32"/>
      <c r="S227" s="32"/>
      <c r="T227" s="38"/>
    </row>
    <row r="228" spans="3:20">
      <c r="C228" s="3">
        <f>RAW_data_Newton!C231</f>
        <v>0.6560300925925926</v>
      </c>
      <c r="D228" s="129">
        <f>RAW_data_Newton!BY231</f>
        <v>0.01</v>
      </c>
      <c r="E228" s="130">
        <f>RAW_data_Newton!BU231</f>
        <v>26.1</v>
      </c>
      <c r="F228" s="130">
        <f>RAW_data_Newton!BX231</f>
        <v>47.3</v>
      </c>
      <c r="G228" s="130"/>
      <c r="H228" s="77"/>
      <c r="I228" s="44"/>
      <c r="J228" s="45"/>
      <c r="K228" s="147"/>
      <c r="L228" s="32"/>
      <c r="M228" s="32"/>
      <c r="N228" s="32"/>
      <c r="O228" s="37"/>
      <c r="P228" s="44"/>
      <c r="Q228" s="45"/>
      <c r="R228" s="32"/>
      <c r="S228" s="32"/>
      <c r="T228" s="38"/>
    </row>
    <row r="229" spans="3:20">
      <c r="C229" s="3">
        <f>RAW_data_Newton!C232</f>
        <v>0.65615740740740736</v>
      </c>
      <c r="D229" s="129">
        <f>RAW_data_Newton!BY232</f>
        <v>0.01</v>
      </c>
      <c r="E229" s="130">
        <f>RAW_data_Newton!BU232</f>
        <v>26.1</v>
      </c>
      <c r="F229" s="130">
        <f>RAW_data_Newton!BX232</f>
        <v>47.3</v>
      </c>
      <c r="G229" s="130"/>
      <c r="H229" s="77"/>
      <c r="I229" s="44"/>
      <c r="J229" s="45"/>
      <c r="K229" s="147"/>
      <c r="L229" s="32"/>
      <c r="M229" s="32"/>
      <c r="N229" s="32"/>
      <c r="O229" s="37"/>
      <c r="P229" s="44"/>
      <c r="Q229" s="45"/>
      <c r="R229" s="32"/>
      <c r="S229" s="32"/>
      <c r="T229" s="38"/>
    </row>
    <row r="230" spans="3:20">
      <c r="C230" s="3">
        <f>RAW_data_Newton!C233</f>
        <v>0.65627314814814819</v>
      </c>
      <c r="D230" s="129">
        <f>RAW_data_Newton!BY233</f>
        <v>0.01</v>
      </c>
      <c r="E230" s="130">
        <f>RAW_data_Newton!BU233</f>
        <v>26.1</v>
      </c>
      <c r="F230" s="130">
        <f>RAW_data_Newton!BX233</f>
        <v>47.3</v>
      </c>
      <c r="G230" s="130"/>
      <c r="H230" s="77"/>
      <c r="I230" s="44"/>
      <c r="J230" s="45"/>
      <c r="K230" s="147"/>
      <c r="L230" s="32"/>
      <c r="M230" s="32"/>
      <c r="N230" s="32"/>
      <c r="O230" s="37"/>
      <c r="P230" s="44"/>
      <c r="Q230" s="45"/>
      <c r="R230" s="32"/>
      <c r="S230" s="32"/>
      <c r="T230" s="38"/>
    </row>
    <row r="231" spans="3:20">
      <c r="C231" s="3">
        <f>RAW_data_Newton!C234</f>
        <v>0.65638888888888891</v>
      </c>
      <c r="D231" s="129">
        <f>RAW_data_Newton!BY234</f>
        <v>0.01</v>
      </c>
      <c r="E231" s="130">
        <f>RAW_data_Newton!BU234</f>
        <v>26.1</v>
      </c>
      <c r="F231" s="130">
        <f>RAW_data_Newton!BX234</f>
        <v>47.3</v>
      </c>
      <c r="G231" s="130"/>
      <c r="H231" s="77"/>
      <c r="I231" s="44"/>
      <c r="J231" s="45"/>
      <c r="K231" s="147"/>
      <c r="L231" s="32"/>
      <c r="M231" s="32"/>
      <c r="N231" s="32"/>
      <c r="O231" s="37"/>
      <c r="P231" s="44"/>
      <c r="Q231" s="45"/>
      <c r="R231" s="32"/>
      <c r="S231" s="32"/>
      <c r="T231" s="38"/>
    </row>
    <row r="232" spans="3:20">
      <c r="C232" s="3">
        <f>RAW_data_Newton!C235</f>
        <v>0.65650462962962963</v>
      </c>
      <c r="D232" s="129">
        <f>RAW_data_Newton!BY235</f>
        <v>0.04</v>
      </c>
      <c r="E232" s="130">
        <f>RAW_data_Newton!BU235</f>
        <v>26.1</v>
      </c>
      <c r="F232" s="130">
        <f>RAW_data_Newton!BX235</f>
        <v>47.3</v>
      </c>
      <c r="G232" s="130"/>
      <c r="H232" s="77"/>
      <c r="I232" s="44"/>
      <c r="J232" s="45"/>
      <c r="K232" s="147"/>
      <c r="L232" s="32"/>
      <c r="M232" s="32"/>
      <c r="N232" s="32"/>
      <c r="O232" s="37"/>
      <c r="P232" s="44"/>
      <c r="Q232" s="45"/>
      <c r="R232" s="32"/>
      <c r="S232" s="32"/>
      <c r="T232" s="38"/>
    </row>
    <row r="233" spans="3:20">
      <c r="C233" s="3">
        <f>RAW_data_Newton!C236</f>
        <v>0.65662037037037035</v>
      </c>
      <c r="D233" s="129">
        <f>RAW_data_Newton!BY236</f>
        <v>0.01</v>
      </c>
      <c r="E233" s="130">
        <f>RAW_data_Newton!BU236</f>
        <v>26.1</v>
      </c>
      <c r="F233" s="130">
        <f>RAW_data_Newton!BX236</f>
        <v>47.3</v>
      </c>
      <c r="G233" s="130"/>
      <c r="H233" s="77"/>
      <c r="I233" s="44"/>
      <c r="J233" s="45"/>
      <c r="K233" s="147"/>
      <c r="L233" s="32"/>
      <c r="M233" s="32"/>
      <c r="N233" s="32"/>
      <c r="O233" s="37"/>
      <c r="P233" s="44"/>
      <c r="Q233" s="45"/>
      <c r="R233" s="32"/>
      <c r="S233" s="32"/>
      <c r="T233" s="38"/>
    </row>
    <row r="234" spans="3:20">
      <c r="C234" s="3">
        <f>RAW_data_Newton!C237</f>
        <v>0.65673611111111108</v>
      </c>
      <c r="D234" s="129">
        <f>RAW_data_Newton!BY237</f>
        <v>0.01</v>
      </c>
      <c r="E234" s="130">
        <f>RAW_data_Newton!BU237</f>
        <v>26.1</v>
      </c>
      <c r="F234" s="130">
        <f>RAW_data_Newton!BX237</f>
        <v>47.3</v>
      </c>
      <c r="G234" s="130"/>
      <c r="H234" s="77"/>
      <c r="I234" s="44"/>
      <c r="J234" s="45"/>
      <c r="K234" s="147"/>
      <c r="L234" s="32"/>
      <c r="M234" s="32"/>
      <c r="N234" s="32"/>
      <c r="O234" s="37"/>
      <c r="P234" s="44"/>
      <c r="Q234" s="45"/>
      <c r="R234" s="32"/>
      <c r="S234" s="32"/>
      <c r="T234" s="38"/>
    </row>
    <row r="235" spans="3:20">
      <c r="C235" s="3">
        <f>RAW_data_Newton!C238</f>
        <v>0.65685185185185191</v>
      </c>
      <c r="D235" s="129">
        <f>RAW_data_Newton!BY238</f>
        <v>0.01</v>
      </c>
      <c r="E235" s="130">
        <f>RAW_data_Newton!BU238</f>
        <v>26.1</v>
      </c>
      <c r="F235" s="130">
        <f>RAW_data_Newton!BX238</f>
        <v>47.4</v>
      </c>
      <c r="G235" s="130"/>
      <c r="H235" s="77"/>
      <c r="I235" s="44"/>
      <c r="J235" s="45"/>
      <c r="K235" s="147"/>
      <c r="L235" s="32"/>
      <c r="M235" s="32"/>
      <c r="N235" s="32"/>
      <c r="O235" s="37"/>
      <c r="P235" s="44"/>
      <c r="Q235" s="45"/>
      <c r="R235" s="32"/>
      <c r="S235" s="32"/>
      <c r="T235" s="38"/>
    </row>
    <row r="236" spans="3:20">
      <c r="C236" s="3">
        <f>RAW_data_Newton!C239</f>
        <v>0.65696759259259252</v>
      </c>
      <c r="D236" s="129">
        <f>RAW_data_Newton!BY239</f>
        <v>0.01</v>
      </c>
      <c r="E236" s="130">
        <f>RAW_data_Newton!BU239</f>
        <v>26.1</v>
      </c>
      <c r="F236" s="130">
        <f>RAW_data_Newton!BX239</f>
        <v>47.4</v>
      </c>
      <c r="G236" s="130"/>
      <c r="H236" s="77"/>
      <c r="I236" s="44"/>
      <c r="J236" s="45"/>
      <c r="K236" s="147"/>
      <c r="L236" s="32"/>
      <c r="M236" s="32"/>
      <c r="N236" s="32"/>
      <c r="O236" s="37"/>
      <c r="P236" s="44"/>
      <c r="Q236" s="45"/>
      <c r="R236" s="32"/>
      <c r="S236" s="32"/>
      <c r="T236" s="38"/>
    </row>
    <row r="237" spans="3:20">
      <c r="C237" s="3">
        <f>RAW_data_Newton!C240</f>
        <v>0.65708333333333335</v>
      </c>
      <c r="D237" s="129">
        <f>RAW_data_Newton!BY240</f>
        <v>0.01</v>
      </c>
      <c r="E237" s="130">
        <f>RAW_data_Newton!BU240</f>
        <v>26.1</v>
      </c>
      <c r="F237" s="130">
        <f>RAW_data_Newton!BX240</f>
        <v>47.4</v>
      </c>
      <c r="G237" s="130"/>
      <c r="H237" s="77"/>
      <c r="I237" s="44"/>
      <c r="J237" s="45"/>
      <c r="K237" s="147"/>
      <c r="L237" s="32"/>
      <c r="M237" s="32"/>
      <c r="N237" s="32"/>
      <c r="O237" s="37"/>
      <c r="P237" s="44"/>
      <c r="Q237" s="45"/>
      <c r="R237" s="32"/>
      <c r="S237" s="32"/>
      <c r="T237" s="38"/>
    </row>
    <row r="238" spans="3:20">
      <c r="C238" s="3">
        <f>RAW_data_Newton!C241</f>
        <v>0.65719907407407407</v>
      </c>
      <c r="D238" s="129">
        <f>RAW_data_Newton!BY241</f>
        <v>0.01</v>
      </c>
      <c r="E238" s="130">
        <f>RAW_data_Newton!BU241</f>
        <v>26.1</v>
      </c>
      <c r="F238" s="130">
        <f>RAW_data_Newton!BX241</f>
        <v>47.4</v>
      </c>
      <c r="G238" s="130"/>
      <c r="H238" s="77"/>
      <c r="I238" s="44"/>
      <c r="J238" s="45"/>
      <c r="K238" s="147"/>
      <c r="L238" s="32"/>
      <c r="M238" s="32"/>
      <c r="N238" s="32"/>
      <c r="O238" s="37"/>
      <c r="P238" s="44"/>
      <c r="Q238" s="45"/>
      <c r="R238" s="32"/>
      <c r="S238" s="32"/>
      <c r="T238" s="38"/>
    </row>
    <row r="239" spans="3:20">
      <c r="C239" s="3">
        <f>RAW_data_Newton!C242</f>
        <v>0.6573148148148148</v>
      </c>
      <c r="D239" s="129">
        <f>RAW_data_Newton!BY242</f>
        <v>0.02</v>
      </c>
      <c r="E239" s="130">
        <f>RAW_data_Newton!BU242</f>
        <v>26.1</v>
      </c>
      <c r="F239" s="130">
        <f>RAW_data_Newton!BX242</f>
        <v>47.4</v>
      </c>
      <c r="G239" s="130"/>
      <c r="H239" s="77"/>
      <c r="I239" s="44"/>
      <c r="J239" s="45"/>
      <c r="K239" s="147"/>
      <c r="L239" s="32"/>
      <c r="M239" s="32"/>
      <c r="N239" s="32"/>
      <c r="O239" s="37"/>
      <c r="P239" s="44"/>
      <c r="Q239" s="45"/>
      <c r="R239" s="32"/>
      <c r="S239" s="32"/>
      <c r="T239" s="38"/>
    </row>
    <row r="240" spans="3:20">
      <c r="C240" s="3">
        <f>RAW_data_Newton!C243</f>
        <v>0.65743055555555563</v>
      </c>
      <c r="D240" s="129">
        <f>RAW_data_Newton!BY243</f>
        <v>0.02</v>
      </c>
      <c r="E240" s="130">
        <f>RAW_data_Newton!BU243</f>
        <v>26.1</v>
      </c>
      <c r="F240" s="130">
        <f>RAW_data_Newton!BX243</f>
        <v>47.4</v>
      </c>
      <c r="G240" s="130"/>
      <c r="H240" s="77"/>
      <c r="I240" s="44"/>
      <c r="J240" s="45"/>
      <c r="K240" s="147"/>
      <c r="L240" s="32"/>
      <c r="M240" s="32"/>
      <c r="N240" s="32"/>
      <c r="O240" s="37"/>
      <c r="P240" s="44"/>
      <c r="Q240" s="45"/>
      <c r="R240" s="32"/>
      <c r="S240" s="32"/>
      <c r="T240" s="38"/>
    </row>
    <row r="241" spans="3:20">
      <c r="C241" s="3">
        <f>RAW_data_Newton!C244</f>
        <v>0.65754629629629624</v>
      </c>
      <c r="D241" s="129">
        <f>RAW_data_Newton!BY244</f>
        <v>0.01</v>
      </c>
      <c r="E241" s="130">
        <f>RAW_data_Newton!BU244</f>
        <v>26.1</v>
      </c>
      <c r="F241" s="130">
        <f>RAW_data_Newton!BX244</f>
        <v>47.4</v>
      </c>
      <c r="G241" s="130"/>
      <c r="H241" s="77"/>
      <c r="I241" s="44"/>
      <c r="J241" s="45"/>
      <c r="K241" s="147"/>
      <c r="L241" s="32"/>
      <c r="M241" s="32"/>
      <c r="N241" s="32"/>
      <c r="O241" s="37"/>
      <c r="P241" s="44"/>
      <c r="Q241" s="45"/>
      <c r="R241" s="32"/>
      <c r="S241" s="32"/>
      <c r="T241" s="38"/>
    </row>
    <row r="242" spans="3:20">
      <c r="C242" s="3">
        <f>RAW_data_Newton!C245</f>
        <v>0.65766203703703707</v>
      </c>
      <c r="D242" s="129">
        <f>RAW_data_Newton!BY245</f>
        <v>0.01</v>
      </c>
      <c r="E242" s="130">
        <f>RAW_data_Newton!BU245</f>
        <v>26.1</v>
      </c>
      <c r="F242" s="130">
        <f>RAW_data_Newton!BX245</f>
        <v>47.4</v>
      </c>
      <c r="G242" s="130"/>
      <c r="H242" s="77"/>
      <c r="I242" s="44"/>
      <c r="J242" s="45"/>
      <c r="K242" s="147"/>
      <c r="L242" s="32"/>
      <c r="M242" s="32"/>
      <c r="N242" s="32"/>
      <c r="O242" s="37"/>
      <c r="P242" s="44"/>
      <c r="Q242" s="45"/>
      <c r="R242" s="32"/>
      <c r="S242" s="32"/>
      <c r="T242" s="38"/>
    </row>
    <row r="243" spans="3:20">
      <c r="C243" s="3">
        <f>RAW_data_Newton!C246</f>
        <v>0.65777777777777779</v>
      </c>
      <c r="D243" s="129">
        <f>RAW_data_Newton!BY246</f>
        <v>0.01</v>
      </c>
      <c r="E243" s="130">
        <f>RAW_data_Newton!BU246</f>
        <v>26.1</v>
      </c>
      <c r="F243" s="130">
        <f>RAW_data_Newton!BX246</f>
        <v>47.4</v>
      </c>
      <c r="G243" s="130"/>
      <c r="H243" s="77"/>
      <c r="I243" s="44"/>
      <c r="J243" s="45"/>
      <c r="K243" s="147"/>
      <c r="L243" s="32"/>
      <c r="M243" s="32"/>
      <c r="N243" s="32"/>
      <c r="O243" s="37"/>
      <c r="P243" s="44"/>
      <c r="Q243" s="45"/>
      <c r="R243" s="32"/>
      <c r="S243" s="32"/>
      <c r="T243" s="38"/>
    </row>
    <row r="244" spans="3:20">
      <c r="C244" s="3">
        <f>RAW_data_Newton!C247</f>
        <v>0.65789351851851852</v>
      </c>
      <c r="D244" s="129">
        <f>RAW_data_Newton!BY247</f>
        <v>0.03</v>
      </c>
      <c r="E244" s="130">
        <f>RAW_data_Newton!BU247</f>
        <v>26.1</v>
      </c>
      <c r="F244" s="130">
        <f>RAW_data_Newton!BX247</f>
        <v>47.5</v>
      </c>
      <c r="G244" s="130"/>
      <c r="H244" s="77"/>
      <c r="I244" s="44"/>
      <c r="J244" s="45"/>
      <c r="K244" s="147"/>
      <c r="L244" s="32"/>
      <c r="M244" s="32"/>
      <c r="N244" s="32"/>
      <c r="O244" s="37"/>
      <c r="P244" s="44"/>
      <c r="Q244" s="45"/>
      <c r="R244" s="32"/>
      <c r="S244" s="32"/>
      <c r="T244" s="38"/>
    </row>
    <row r="245" spans="3:20">
      <c r="C245" s="3">
        <f>RAW_data_Newton!C248</f>
        <v>0.65800925925925924</v>
      </c>
      <c r="D245" s="129">
        <f>RAW_data_Newton!BY248</f>
        <v>0.01</v>
      </c>
      <c r="E245" s="130">
        <f>RAW_data_Newton!BU248</f>
        <v>26.1</v>
      </c>
      <c r="F245" s="130">
        <f>RAW_data_Newton!BX248</f>
        <v>47.5</v>
      </c>
      <c r="G245" s="130"/>
      <c r="H245" s="77"/>
      <c r="I245" s="44"/>
      <c r="J245" s="45"/>
      <c r="K245" s="147"/>
      <c r="L245" s="32"/>
      <c r="M245" s="32"/>
      <c r="N245" s="32"/>
      <c r="O245" s="37"/>
      <c r="P245" s="44"/>
      <c r="Q245" s="45"/>
      <c r="R245" s="32"/>
      <c r="S245" s="32"/>
      <c r="T245" s="38"/>
    </row>
    <row r="246" spans="3:20">
      <c r="C246" s="3">
        <f>RAW_data_Newton!C249</f>
        <v>0.65812499999999996</v>
      </c>
      <c r="D246" s="129">
        <f>RAW_data_Newton!BY249</f>
        <v>0.01</v>
      </c>
      <c r="E246" s="130">
        <f>RAW_data_Newton!BU249</f>
        <v>26.09</v>
      </c>
      <c r="F246" s="130">
        <f>RAW_data_Newton!BX249</f>
        <v>47.5</v>
      </c>
      <c r="G246" s="130"/>
      <c r="H246" s="77"/>
      <c r="I246" s="44"/>
      <c r="J246" s="45"/>
      <c r="K246" s="147"/>
      <c r="L246" s="32"/>
      <c r="M246" s="32"/>
      <c r="N246" s="32"/>
      <c r="O246" s="37"/>
      <c r="P246" s="44"/>
      <c r="Q246" s="45"/>
      <c r="R246" s="32"/>
      <c r="S246" s="32"/>
      <c r="T246" s="38"/>
    </row>
    <row r="247" spans="3:20">
      <c r="C247" s="3">
        <f>RAW_data_Newton!C250</f>
        <v>0.65824074074074079</v>
      </c>
      <c r="D247" s="129">
        <f>RAW_data_Newton!BY250</f>
        <v>0.01</v>
      </c>
      <c r="E247" s="130">
        <f>RAW_data_Newton!BU250</f>
        <v>26.09</v>
      </c>
      <c r="F247" s="130">
        <f>RAW_data_Newton!BX250</f>
        <v>47.5</v>
      </c>
      <c r="G247" s="130"/>
      <c r="H247" s="77"/>
      <c r="I247" s="44"/>
      <c r="J247" s="45"/>
      <c r="K247" s="147"/>
      <c r="L247" s="32"/>
      <c r="M247" s="32"/>
      <c r="N247" s="32"/>
      <c r="O247" s="37"/>
      <c r="P247" s="44"/>
      <c r="Q247" s="45"/>
      <c r="R247" s="32"/>
      <c r="S247" s="32"/>
      <c r="T247" s="38"/>
    </row>
    <row r="248" spans="3:20">
      <c r="C248" s="3">
        <f>RAW_data_Newton!C251</f>
        <v>0.65835648148148151</v>
      </c>
      <c r="D248" s="129">
        <f>RAW_data_Newton!BY251</f>
        <v>0.01</v>
      </c>
      <c r="E248" s="130">
        <f>RAW_data_Newton!BU251</f>
        <v>26.09</v>
      </c>
      <c r="F248" s="130">
        <f>RAW_data_Newton!BX251</f>
        <v>47.5</v>
      </c>
      <c r="G248" s="130"/>
      <c r="H248" s="77"/>
      <c r="I248" s="44"/>
      <c r="J248" s="45"/>
      <c r="K248" s="147"/>
      <c r="L248" s="32"/>
      <c r="M248" s="32"/>
      <c r="N248" s="32"/>
      <c r="O248" s="37"/>
      <c r="P248" s="44"/>
      <c r="Q248" s="45"/>
      <c r="R248" s="32"/>
      <c r="S248" s="32"/>
      <c r="T248" s="38"/>
    </row>
    <row r="249" spans="3:20">
      <c r="C249" s="3">
        <f>RAW_data_Newton!C252</f>
        <v>0.65847222222222224</v>
      </c>
      <c r="D249" s="129">
        <f>RAW_data_Newton!BY252</f>
        <v>0.01</v>
      </c>
      <c r="E249" s="130">
        <f>RAW_data_Newton!BU252</f>
        <v>26.09</v>
      </c>
      <c r="F249" s="130">
        <f>RAW_data_Newton!BX252</f>
        <v>47.5</v>
      </c>
      <c r="G249" s="130"/>
      <c r="H249" s="77"/>
      <c r="I249" s="44"/>
      <c r="J249" s="45"/>
      <c r="K249" s="147"/>
      <c r="L249" s="32"/>
      <c r="M249" s="32"/>
      <c r="N249" s="32"/>
      <c r="O249" s="37"/>
      <c r="P249" s="44"/>
      <c r="Q249" s="45"/>
      <c r="R249" s="32"/>
      <c r="S249" s="32"/>
      <c r="T249" s="38"/>
    </row>
    <row r="250" spans="3:20">
      <c r="C250" s="3">
        <f>RAW_data_Newton!C253</f>
        <v>0.65858796296296296</v>
      </c>
      <c r="D250" s="129">
        <f>RAW_data_Newton!BY253</f>
        <v>0.01</v>
      </c>
      <c r="E250" s="130">
        <f>RAW_data_Newton!BU253</f>
        <v>26.09</v>
      </c>
      <c r="F250" s="130">
        <f>RAW_data_Newton!BX253</f>
        <v>47.5</v>
      </c>
      <c r="G250" s="130"/>
      <c r="H250" s="77"/>
      <c r="I250" s="44"/>
      <c r="J250" s="45"/>
      <c r="K250" s="147"/>
      <c r="L250" s="32"/>
      <c r="M250" s="32"/>
      <c r="N250" s="32"/>
      <c r="O250" s="37"/>
      <c r="P250" s="44"/>
      <c r="Q250" s="45"/>
      <c r="R250" s="32"/>
      <c r="S250" s="32"/>
      <c r="T250" s="38"/>
    </row>
    <row r="251" spans="3:20">
      <c r="C251" s="3">
        <f>RAW_data_Newton!C254</f>
        <v>0.65870370370370368</v>
      </c>
      <c r="D251" s="129">
        <f>RAW_data_Newton!BY254</f>
        <v>0.01</v>
      </c>
      <c r="E251" s="130">
        <f>RAW_data_Newton!BU254</f>
        <v>26.09</v>
      </c>
      <c r="F251" s="130">
        <f>RAW_data_Newton!BX254</f>
        <v>47.5</v>
      </c>
      <c r="G251" s="130"/>
      <c r="H251" s="77"/>
      <c r="I251" s="44"/>
      <c r="J251" s="45"/>
      <c r="K251" s="147"/>
      <c r="L251" s="32"/>
      <c r="M251" s="32"/>
      <c r="N251" s="32"/>
      <c r="O251" s="37"/>
      <c r="P251" s="44"/>
      <c r="Q251" s="45"/>
      <c r="R251" s="32"/>
      <c r="S251" s="32"/>
      <c r="T251" s="38"/>
    </row>
    <row r="252" spans="3:20">
      <c r="C252" s="3">
        <f>RAW_data_Newton!C255</f>
        <v>0.65881944444444451</v>
      </c>
      <c r="D252" s="129">
        <f>RAW_data_Newton!BY255</f>
        <v>0.01</v>
      </c>
      <c r="E252" s="130">
        <f>RAW_data_Newton!BU255</f>
        <v>26.09</v>
      </c>
      <c r="F252" s="130">
        <f>RAW_data_Newton!BX255</f>
        <v>47.5</v>
      </c>
      <c r="G252" s="130"/>
      <c r="H252" s="77"/>
      <c r="I252" s="44"/>
      <c r="J252" s="45"/>
      <c r="K252" s="147"/>
      <c r="L252" s="32"/>
      <c r="M252" s="32"/>
      <c r="N252" s="32"/>
      <c r="O252" s="37"/>
      <c r="P252" s="44"/>
      <c r="Q252" s="45"/>
      <c r="R252" s="32"/>
      <c r="S252" s="32"/>
      <c r="T252" s="38"/>
    </row>
    <row r="253" spans="3:20">
      <c r="C253" s="3">
        <f>RAW_data_Newton!C256</f>
        <v>0.65893518518518512</v>
      </c>
      <c r="D253" s="129">
        <f>RAW_data_Newton!BY256</f>
        <v>0.01</v>
      </c>
      <c r="E253" s="130">
        <f>RAW_data_Newton!BU256</f>
        <v>26.09</v>
      </c>
      <c r="F253" s="130">
        <f>RAW_data_Newton!BX256</f>
        <v>47.5</v>
      </c>
      <c r="G253" s="130"/>
      <c r="H253" s="77"/>
      <c r="I253" s="44"/>
      <c r="J253" s="45"/>
      <c r="K253" s="147"/>
      <c r="L253" s="32"/>
      <c r="M253" s="32"/>
      <c r="N253" s="32"/>
      <c r="O253" s="37"/>
      <c r="P253" s="44"/>
      <c r="Q253" s="45"/>
      <c r="R253" s="32"/>
      <c r="S253" s="32"/>
      <c r="T253" s="38"/>
    </row>
    <row r="254" spans="3:20">
      <c r="C254" s="3">
        <f>RAW_data_Newton!C257</f>
        <v>0.65905092592592596</v>
      </c>
      <c r="D254" s="129">
        <f>RAW_data_Newton!BY257</f>
        <v>0.01</v>
      </c>
      <c r="E254" s="130">
        <f>RAW_data_Newton!BU257</f>
        <v>26.09</v>
      </c>
      <c r="F254" s="130">
        <f>RAW_data_Newton!BX257</f>
        <v>47.5</v>
      </c>
      <c r="G254" s="130"/>
      <c r="H254" s="77"/>
      <c r="I254" s="44"/>
      <c r="J254" s="45"/>
      <c r="K254" s="147"/>
      <c r="L254" s="32"/>
      <c r="M254" s="32"/>
      <c r="N254" s="32"/>
      <c r="O254" s="37"/>
      <c r="P254" s="44"/>
      <c r="Q254" s="45"/>
      <c r="R254" s="32"/>
      <c r="S254" s="32"/>
      <c r="T254" s="38"/>
    </row>
    <row r="255" spans="3:20">
      <c r="C255" s="3">
        <f>RAW_data_Newton!C258</f>
        <v>0.65916666666666668</v>
      </c>
      <c r="D255" s="129">
        <f>RAW_data_Newton!BY258</f>
        <v>0.01</v>
      </c>
      <c r="E255" s="130">
        <f>RAW_data_Newton!BU258</f>
        <v>26.09</v>
      </c>
      <c r="F255" s="130">
        <f>RAW_data_Newton!BX258</f>
        <v>47.5</v>
      </c>
      <c r="G255" s="130"/>
      <c r="H255" s="77"/>
      <c r="I255" s="44"/>
      <c r="J255" s="45"/>
      <c r="K255" s="147"/>
      <c r="L255" s="32"/>
      <c r="M255" s="32"/>
      <c r="N255" s="32"/>
      <c r="O255" s="37"/>
      <c r="P255" s="44"/>
      <c r="Q255" s="45"/>
      <c r="R255" s="32"/>
      <c r="S255" s="32"/>
      <c r="T255" s="38"/>
    </row>
    <row r="256" spans="3:20">
      <c r="C256" s="3">
        <f>RAW_data_Newton!C259</f>
        <v>0.6592824074074074</v>
      </c>
      <c r="D256" s="129">
        <f>RAW_data_Newton!BY259</f>
        <v>0.01</v>
      </c>
      <c r="E256" s="130">
        <f>RAW_data_Newton!BU259</f>
        <v>26.1</v>
      </c>
      <c r="F256" s="130">
        <f>RAW_data_Newton!BX259</f>
        <v>47.5</v>
      </c>
      <c r="G256" s="130"/>
      <c r="H256" s="77"/>
      <c r="I256" s="44"/>
      <c r="J256" s="45"/>
      <c r="K256" s="147"/>
      <c r="L256" s="32"/>
      <c r="M256" s="32"/>
      <c r="N256" s="32"/>
      <c r="O256" s="37"/>
      <c r="P256" s="44"/>
      <c r="Q256" s="45"/>
      <c r="R256" s="32"/>
      <c r="S256" s="32"/>
      <c r="T256" s="38"/>
    </row>
    <row r="257" spans="3:20">
      <c r="C257" s="3">
        <f>RAW_data_Newton!C260</f>
        <v>0.65939814814814812</v>
      </c>
      <c r="D257" s="129">
        <f>RAW_data_Newton!BY260</f>
        <v>0.01</v>
      </c>
      <c r="E257" s="130">
        <f>RAW_data_Newton!BU260</f>
        <v>26.1</v>
      </c>
      <c r="F257" s="130">
        <f>RAW_data_Newton!BX260</f>
        <v>47.5</v>
      </c>
      <c r="G257" s="130"/>
      <c r="H257" s="77"/>
      <c r="I257" s="44"/>
      <c r="J257" s="45"/>
      <c r="K257" s="147"/>
      <c r="L257" s="32"/>
      <c r="M257" s="32"/>
      <c r="N257" s="32"/>
      <c r="O257" s="37"/>
      <c r="P257" s="44"/>
      <c r="Q257" s="45"/>
      <c r="R257" s="32"/>
      <c r="S257" s="32"/>
      <c r="T257" s="38"/>
    </row>
    <row r="258" spans="3:20">
      <c r="C258" s="3">
        <f>RAW_data_Newton!C261</f>
        <v>0.65951388888888884</v>
      </c>
      <c r="D258" s="129">
        <f>RAW_data_Newton!BY261</f>
        <v>0.01</v>
      </c>
      <c r="E258" s="130">
        <f>RAW_data_Newton!BU261</f>
        <v>26.09</v>
      </c>
      <c r="F258" s="130">
        <f>RAW_data_Newton!BX261</f>
        <v>47.5</v>
      </c>
      <c r="G258" s="130"/>
      <c r="H258" s="77"/>
      <c r="I258" s="44"/>
      <c r="J258" s="45"/>
      <c r="K258" s="147"/>
      <c r="L258" s="32"/>
      <c r="M258" s="32"/>
      <c r="N258" s="32"/>
      <c r="O258" s="37"/>
      <c r="P258" s="44"/>
      <c r="Q258" s="45"/>
      <c r="R258" s="32"/>
      <c r="S258" s="32"/>
      <c r="T258" s="38"/>
    </row>
    <row r="259" spans="3:20">
      <c r="C259" s="3">
        <f>RAW_data_Newton!C262</f>
        <v>0.65962962962962968</v>
      </c>
      <c r="D259" s="129">
        <f>RAW_data_Newton!BY262</f>
        <v>0.01</v>
      </c>
      <c r="E259" s="130">
        <f>RAW_data_Newton!BU262</f>
        <v>26.09</v>
      </c>
      <c r="F259" s="130">
        <f>RAW_data_Newton!BX262</f>
        <v>47.4</v>
      </c>
      <c r="G259" s="130"/>
      <c r="H259" s="77"/>
      <c r="I259" s="44"/>
      <c r="J259" s="45"/>
      <c r="K259" s="147"/>
      <c r="L259" s="32"/>
      <c r="M259" s="32"/>
      <c r="N259" s="32"/>
      <c r="O259" s="37"/>
      <c r="P259" s="44"/>
      <c r="Q259" s="45"/>
      <c r="R259" s="32"/>
      <c r="S259" s="32"/>
      <c r="T259" s="38"/>
    </row>
    <row r="260" spans="3:20">
      <c r="C260" s="3">
        <f>RAW_data_Newton!C263</f>
        <v>0.6597453703703704</v>
      </c>
      <c r="D260" s="129">
        <f>RAW_data_Newton!BY263</f>
        <v>0.03</v>
      </c>
      <c r="E260" s="130">
        <f>RAW_data_Newton!BU263</f>
        <v>26.1</v>
      </c>
      <c r="F260" s="130">
        <f>RAW_data_Newton!BX263</f>
        <v>47.4</v>
      </c>
      <c r="G260" s="130"/>
      <c r="H260" s="77"/>
      <c r="I260" s="44"/>
      <c r="J260" s="45"/>
      <c r="K260" s="147"/>
      <c r="L260" s="32"/>
      <c r="M260" s="32"/>
      <c r="N260" s="32"/>
      <c r="O260" s="37"/>
      <c r="P260" s="44"/>
      <c r="Q260" s="45"/>
      <c r="R260" s="32"/>
      <c r="S260" s="32"/>
      <c r="T260" s="38"/>
    </row>
    <row r="261" spans="3:20">
      <c r="C261" s="3">
        <f>RAW_data_Newton!C264</f>
        <v>0.65986111111111112</v>
      </c>
      <c r="D261" s="129">
        <f>RAW_data_Newton!BY264</f>
        <v>0.05</v>
      </c>
      <c r="E261" s="130">
        <f>RAW_data_Newton!BU264</f>
        <v>26.09</v>
      </c>
      <c r="F261" s="130">
        <f>RAW_data_Newton!BX264</f>
        <v>47.4</v>
      </c>
      <c r="G261" s="130"/>
      <c r="H261" s="77"/>
      <c r="I261" s="44"/>
      <c r="J261" s="45"/>
      <c r="K261" s="147"/>
      <c r="L261" s="32"/>
      <c r="M261" s="32"/>
      <c r="N261" s="32"/>
      <c r="O261" s="37"/>
      <c r="P261" s="44"/>
      <c r="Q261" s="45"/>
      <c r="R261" s="32"/>
      <c r="S261" s="32"/>
      <c r="T261" s="38"/>
    </row>
    <row r="262" spans="3:20">
      <c r="C262" s="3">
        <f>RAW_data_Newton!C265</f>
        <v>0.65997685185185184</v>
      </c>
      <c r="D262" s="129">
        <f>RAW_data_Newton!BY265</f>
        <v>0.04</v>
      </c>
      <c r="E262" s="130">
        <f>RAW_data_Newton!BU265</f>
        <v>26.09</v>
      </c>
      <c r="F262" s="130">
        <f>RAW_data_Newton!BX265</f>
        <v>47.4</v>
      </c>
      <c r="G262" s="130"/>
      <c r="H262" s="77"/>
      <c r="I262" s="44"/>
      <c r="J262" s="45"/>
      <c r="K262" s="147"/>
      <c r="L262" s="32"/>
      <c r="M262" s="32"/>
      <c r="N262" s="32"/>
      <c r="O262" s="37"/>
      <c r="P262" s="44"/>
      <c r="Q262" s="45"/>
      <c r="R262" s="32"/>
      <c r="S262" s="32"/>
      <c r="T262" s="38"/>
    </row>
    <row r="263" spans="3:20">
      <c r="C263" s="3">
        <f>RAW_data_Newton!C266</f>
        <v>0.66009259259259256</v>
      </c>
      <c r="D263" s="129">
        <f>RAW_data_Newton!BY266</f>
        <v>0.01</v>
      </c>
      <c r="E263" s="130">
        <f>RAW_data_Newton!BU266</f>
        <v>26.09</v>
      </c>
      <c r="F263" s="130">
        <f>RAW_data_Newton!BX266</f>
        <v>47.5</v>
      </c>
      <c r="G263" s="130"/>
      <c r="H263" s="77"/>
      <c r="I263" s="44"/>
      <c r="J263" s="45"/>
      <c r="K263" s="147"/>
      <c r="L263" s="32"/>
      <c r="M263" s="32"/>
      <c r="N263" s="32"/>
      <c r="O263" s="37"/>
      <c r="P263" s="44"/>
      <c r="Q263" s="45"/>
      <c r="R263" s="32"/>
      <c r="S263" s="32"/>
      <c r="T263" s="38"/>
    </row>
    <row r="264" spans="3:20">
      <c r="C264" s="3">
        <f>RAW_data_Newton!C267</f>
        <v>0.6602083333333334</v>
      </c>
      <c r="D264" s="129">
        <f>RAW_data_Newton!BY267</f>
        <v>0.01</v>
      </c>
      <c r="E264" s="130">
        <f>RAW_data_Newton!BU267</f>
        <v>26.09</v>
      </c>
      <c r="F264" s="130">
        <f>RAW_data_Newton!BX267</f>
        <v>47.5</v>
      </c>
      <c r="G264" s="130"/>
      <c r="H264" s="77"/>
      <c r="I264" s="44"/>
      <c r="J264" s="45"/>
      <c r="K264" s="147"/>
      <c r="L264" s="32"/>
      <c r="M264" s="32"/>
      <c r="N264" s="32"/>
      <c r="O264" s="37"/>
      <c r="P264" s="44"/>
      <c r="Q264" s="45"/>
      <c r="R264" s="32"/>
      <c r="S264" s="32"/>
      <c r="T264" s="38"/>
    </row>
    <row r="265" spans="3:20">
      <c r="C265" s="3">
        <f>RAW_data_Newton!C268</f>
        <v>0.66032407407407401</v>
      </c>
      <c r="D265" s="129">
        <f>RAW_data_Newton!BY268</f>
        <v>0.01</v>
      </c>
      <c r="E265" s="130">
        <f>RAW_data_Newton!BU268</f>
        <v>26.09</v>
      </c>
      <c r="F265" s="130">
        <f>RAW_data_Newton!BX268</f>
        <v>47.5</v>
      </c>
      <c r="G265" s="130"/>
      <c r="H265" s="77"/>
      <c r="I265" s="44"/>
      <c r="J265" s="45"/>
      <c r="K265" s="147"/>
      <c r="L265" s="32"/>
      <c r="M265" s="32"/>
      <c r="N265" s="32"/>
      <c r="O265" s="37"/>
      <c r="P265" s="44"/>
      <c r="Q265" s="45"/>
      <c r="R265" s="32"/>
      <c r="S265" s="32"/>
      <c r="T265" s="38"/>
    </row>
    <row r="266" spans="3:20">
      <c r="C266" s="3">
        <f>RAW_data_Newton!C269</f>
        <v>0.66043981481481484</v>
      </c>
      <c r="D266" s="129">
        <f>RAW_data_Newton!BY269</f>
        <v>0.01</v>
      </c>
      <c r="E266" s="130">
        <f>RAW_data_Newton!BU269</f>
        <v>26.09</v>
      </c>
      <c r="F266" s="130">
        <f>RAW_data_Newton!BX269</f>
        <v>47.5</v>
      </c>
      <c r="G266" s="130"/>
      <c r="H266" s="77"/>
      <c r="I266" s="44"/>
      <c r="J266" s="45"/>
      <c r="K266" s="147"/>
      <c r="L266" s="32"/>
      <c r="M266" s="32"/>
      <c r="N266" s="32"/>
      <c r="O266" s="37"/>
      <c r="P266" s="44"/>
      <c r="Q266" s="45"/>
      <c r="R266" s="32"/>
      <c r="S266" s="32"/>
      <c r="T266" s="38"/>
    </row>
    <row r="267" spans="3:20">
      <c r="C267" s="3">
        <f>RAW_data_Newton!C270</f>
        <v>0.66055555555555556</v>
      </c>
      <c r="D267" s="129">
        <f>RAW_data_Newton!BY270</f>
        <v>0.03</v>
      </c>
      <c r="E267" s="130">
        <f>RAW_data_Newton!BU270</f>
        <v>26.09</v>
      </c>
      <c r="F267" s="130">
        <f>RAW_data_Newton!BX270</f>
        <v>47.5</v>
      </c>
      <c r="G267" s="130"/>
      <c r="H267" s="77"/>
      <c r="I267" s="44"/>
      <c r="J267" s="45"/>
      <c r="K267" s="147"/>
      <c r="L267" s="32"/>
      <c r="M267" s="32"/>
      <c r="N267" s="32"/>
      <c r="O267" s="37"/>
      <c r="P267" s="44"/>
      <c r="Q267" s="45"/>
      <c r="R267" s="32"/>
      <c r="S267" s="32"/>
      <c r="T267" s="38"/>
    </row>
    <row r="268" spans="3:20">
      <c r="C268" s="3">
        <f>RAW_data_Newton!C271</f>
        <v>0.66067129629629628</v>
      </c>
      <c r="D268" s="129">
        <f>RAW_data_Newton!BY271</f>
        <v>0.02</v>
      </c>
      <c r="E268" s="130">
        <f>RAW_data_Newton!BU271</f>
        <v>26.09</v>
      </c>
      <c r="F268" s="130">
        <f>RAW_data_Newton!BX271</f>
        <v>47.4</v>
      </c>
      <c r="G268" s="130"/>
      <c r="H268" s="77"/>
      <c r="I268" s="44"/>
      <c r="J268" s="45"/>
      <c r="K268" s="147"/>
      <c r="L268" s="32"/>
      <c r="M268" s="32"/>
      <c r="N268" s="32"/>
      <c r="O268" s="37"/>
      <c r="P268" s="44"/>
      <c r="Q268" s="45"/>
      <c r="R268" s="32"/>
      <c r="S268" s="32"/>
      <c r="T268" s="38"/>
    </row>
    <row r="269" spans="3:20">
      <c r="C269" s="3">
        <f>RAW_data_Newton!C272</f>
        <v>0.66078703703703701</v>
      </c>
      <c r="D269" s="129">
        <f>RAW_data_Newton!BY272</f>
        <v>0.01</v>
      </c>
      <c r="E269" s="130">
        <f>RAW_data_Newton!BU272</f>
        <v>26.09</v>
      </c>
      <c r="F269" s="130">
        <f>RAW_data_Newton!BX272</f>
        <v>47.4</v>
      </c>
      <c r="G269" s="130"/>
      <c r="H269" s="77"/>
      <c r="I269" s="44"/>
      <c r="J269" s="45"/>
      <c r="K269" s="147"/>
      <c r="L269" s="32"/>
      <c r="M269" s="32"/>
      <c r="N269" s="32"/>
      <c r="O269" s="37"/>
      <c r="P269" s="44"/>
      <c r="Q269" s="45"/>
      <c r="R269" s="32"/>
      <c r="S269" s="32"/>
      <c r="T269" s="38"/>
    </row>
    <row r="270" spans="3:20">
      <c r="C270" s="3">
        <f>RAW_data_Newton!C273</f>
        <v>0.66090277777777773</v>
      </c>
      <c r="D270" s="129">
        <f>RAW_data_Newton!BY273</f>
        <v>0.01</v>
      </c>
      <c r="E270" s="130">
        <f>RAW_data_Newton!BU273</f>
        <v>26.09</v>
      </c>
      <c r="F270" s="130">
        <f>RAW_data_Newton!BX273</f>
        <v>47.4</v>
      </c>
      <c r="G270" s="130"/>
      <c r="H270" s="77"/>
      <c r="I270" s="44"/>
      <c r="J270" s="45"/>
      <c r="K270" s="147"/>
      <c r="L270" s="32"/>
      <c r="M270" s="32"/>
      <c r="N270" s="32"/>
      <c r="O270" s="37"/>
      <c r="P270" s="44"/>
      <c r="Q270" s="45"/>
      <c r="R270" s="32"/>
      <c r="S270" s="32"/>
      <c r="T270" s="38"/>
    </row>
    <row r="271" spans="3:20">
      <c r="C271" s="3">
        <f>RAW_data_Newton!C274</f>
        <v>0.66101851851851856</v>
      </c>
      <c r="D271" s="129">
        <f>RAW_data_Newton!BY274</f>
        <v>0.01</v>
      </c>
      <c r="E271" s="130">
        <f>RAW_data_Newton!BU274</f>
        <v>26.09</v>
      </c>
      <c r="F271" s="130">
        <f>RAW_data_Newton!BX274</f>
        <v>47.4</v>
      </c>
      <c r="G271" s="130"/>
      <c r="H271" s="142"/>
      <c r="I271" s="44"/>
      <c r="J271" s="45"/>
      <c r="K271" s="147"/>
      <c r="L271" s="32"/>
      <c r="M271" s="32"/>
      <c r="N271" s="32"/>
      <c r="O271" s="37"/>
      <c r="P271" s="44"/>
      <c r="Q271" s="45"/>
      <c r="R271" s="32"/>
      <c r="S271" s="32"/>
      <c r="T271" s="38"/>
    </row>
    <row r="272" spans="3:20">
      <c r="C272" s="3">
        <f>RAW_data_Newton!C275</f>
        <v>0.66113425925925928</v>
      </c>
      <c r="D272" s="129">
        <f>RAW_data_Newton!BY275</f>
        <v>0.02</v>
      </c>
      <c r="E272" s="130">
        <f>RAW_data_Newton!BU275</f>
        <v>26.09</v>
      </c>
      <c r="F272" s="130">
        <f>RAW_data_Newton!BX275</f>
        <v>47.5</v>
      </c>
      <c r="G272" s="130"/>
      <c r="H272" s="142"/>
      <c r="I272" s="44"/>
      <c r="J272" s="45"/>
      <c r="K272" s="147"/>
      <c r="L272" s="32"/>
      <c r="M272" s="32"/>
      <c r="N272" s="32"/>
      <c r="O272" s="37"/>
      <c r="P272" s="44"/>
      <c r="Q272" s="45"/>
      <c r="R272" s="32"/>
      <c r="S272" s="32"/>
      <c r="T272" s="38"/>
    </row>
    <row r="273" spans="3:20">
      <c r="C273" s="3">
        <f>RAW_data_Newton!C276</f>
        <v>0.66125</v>
      </c>
      <c r="D273" s="129">
        <f>RAW_data_Newton!BY276</f>
        <v>0.01</v>
      </c>
      <c r="E273" s="130">
        <f>RAW_data_Newton!BU276</f>
        <v>26.09</v>
      </c>
      <c r="F273" s="130">
        <f>RAW_data_Newton!BX276</f>
        <v>47.5</v>
      </c>
      <c r="G273" s="130"/>
      <c r="H273" s="77"/>
      <c r="I273" s="44"/>
      <c r="J273" s="45"/>
      <c r="K273" s="147"/>
      <c r="L273" s="32"/>
      <c r="M273" s="32"/>
      <c r="N273" s="32"/>
      <c r="O273" s="37"/>
      <c r="P273" s="44"/>
      <c r="Q273" s="45"/>
      <c r="R273" s="32"/>
      <c r="S273" s="32"/>
      <c r="T273" s="38"/>
    </row>
    <row r="274" spans="3:20">
      <c r="C274" s="3">
        <f>RAW_data_Newton!C277</f>
        <v>0.66136574074074073</v>
      </c>
      <c r="D274" s="129">
        <f>RAW_data_Newton!BY277</f>
        <v>0.01</v>
      </c>
      <c r="E274" s="130">
        <f>RAW_data_Newton!BU277</f>
        <v>26.09</v>
      </c>
      <c r="F274" s="130">
        <f>RAW_data_Newton!BX277</f>
        <v>47.5</v>
      </c>
      <c r="G274" s="130"/>
      <c r="H274" s="77"/>
      <c r="I274" s="44"/>
      <c r="J274" s="45"/>
      <c r="K274" s="147"/>
      <c r="L274" s="32"/>
      <c r="M274" s="32"/>
      <c r="N274" s="32"/>
      <c r="O274" s="37"/>
      <c r="P274" s="44"/>
      <c r="Q274" s="45"/>
      <c r="R274" s="32"/>
      <c r="S274" s="32"/>
      <c r="T274" s="38"/>
    </row>
    <row r="275" spans="3:20">
      <c r="C275" s="3">
        <f>RAW_data_Newton!C278</f>
        <v>0.66148148148148145</v>
      </c>
      <c r="D275" s="129">
        <f>RAW_data_Newton!BY278</f>
        <v>0.01</v>
      </c>
      <c r="E275" s="130">
        <f>RAW_data_Newton!BU278</f>
        <v>26.08</v>
      </c>
      <c r="F275" s="130">
        <f>RAW_data_Newton!BX278</f>
        <v>47.5</v>
      </c>
      <c r="G275" s="130"/>
      <c r="H275" s="77"/>
      <c r="I275" s="44"/>
      <c r="J275" s="45"/>
      <c r="K275" s="147"/>
      <c r="L275" s="32"/>
      <c r="M275" s="32"/>
      <c r="N275" s="32"/>
      <c r="O275" s="37"/>
      <c r="P275" s="44"/>
      <c r="Q275" s="45"/>
      <c r="R275" s="32"/>
      <c r="S275" s="32"/>
      <c r="T275" s="38"/>
    </row>
    <row r="276" spans="3:20">
      <c r="C276" s="3">
        <f>RAW_data_Newton!C279</f>
        <v>0.66159722222222228</v>
      </c>
      <c r="D276" s="129">
        <f>RAW_data_Newton!BY279</f>
        <v>0.01</v>
      </c>
      <c r="E276" s="130">
        <f>RAW_data_Newton!BU279</f>
        <v>26.08</v>
      </c>
      <c r="F276" s="130">
        <f>RAW_data_Newton!BX279</f>
        <v>47.5</v>
      </c>
      <c r="G276" s="130"/>
      <c r="H276" s="77"/>
      <c r="I276" s="44"/>
      <c r="J276" s="45"/>
      <c r="K276" s="147"/>
      <c r="L276" s="32"/>
      <c r="M276" s="32"/>
      <c r="N276" s="32"/>
      <c r="O276" s="37"/>
      <c r="P276" s="44"/>
      <c r="Q276" s="45"/>
      <c r="R276" s="32"/>
      <c r="S276" s="32"/>
      <c r="T276" s="38"/>
    </row>
    <row r="277" spans="3:20">
      <c r="C277" s="3">
        <f>RAW_data_Newton!C280</f>
        <v>0.66171296296296289</v>
      </c>
      <c r="D277" s="129">
        <f>RAW_data_Newton!BY280</f>
        <v>0.03</v>
      </c>
      <c r="E277" s="130">
        <f>RAW_data_Newton!BU280</f>
        <v>26.08</v>
      </c>
      <c r="F277" s="130">
        <f>RAW_data_Newton!BX280</f>
        <v>47.5</v>
      </c>
      <c r="G277" s="130"/>
      <c r="H277" s="77"/>
      <c r="I277" s="44"/>
      <c r="J277" s="45"/>
      <c r="K277" s="147"/>
      <c r="L277" s="32"/>
      <c r="M277" s="32"/>
      <c r="N277" s="32"/>
      <c r="O277" s="37"/>
      <c r="P277" s="44"/>
      <c r="Q277" s="45"/>
      <c r="R277" s="32"/>
      <c r="S277" s="32"/>
      <c r="T277" s="38"/>
    </row>
    <row r="278" spans="3:20">
      <c r="C278" s="3">
        <f>RAW_data_Newton!C281</f>
        <v>0.66182870370370372</v>
      </c>
      <c r="D278" s="129">
        <f>RAW_data_Newton!BY281</f>
        <v>0.01</v>
      </c>
      <c r="E278" s="130">
        <f>RAW_data_Newton!BU281</f>
        <v>26.08</v>
      </c>
      <c r="F278" s="130">
        <f>RAW_data_Newton!BX281</f>
        <v>47.5</v>
      </c>
      <c r="G278" s="130"/>
      <c r="H278" s="77"/>
      <c r="I278" s="44"/>
      <c r="J278" s="45"/>
      <c r="K278" s="147"/>
      <c r="L278" s="32"/>
      <c r="M278" s="32"/>
      <c r="N278" s="32"/>
      <c r="O278" s="37"/>
      <c r="P278" s="44"/>
      <c r="Q278" s="45"/>
      <c r="R278" s="32"/>
      <c r="S278" s="32"/>
      <c r="T278" s="38"/>
    </row>
    <row r="279" spans="3:20">
      <c r="C279" s="3">
        <f>RAW_data_Newton!C282</f>
        <v>0.66194444444444445</v>
      </c>
      <c r="D279" s="129">
        <f>RAW_data_Newton!BY282</f>
        <v>0.01</v>
      </c>
      <c r="E279" s="130">
        <f>RAW_data_Newton!BU282</f>
        <v>26.08</v>
      </c>
      <c r="F279" s="130">
        <f>RAW_data_Newton!BX282</f>
        <v>47.4</v>
      </c>
      <c r="G279" s="130"/>
      <c r="H279" s="77"/>
      <c r="I279" s="44"/>
      <c r="J279" s="45"/>
      <c r="K279" s="147"/>
      <c r="L279" s="32"/>
      <c r="M279" s="32"/>
      <c r="N279" s="32"/>
      <c r="O279" s="37"/>
      <c r="P279" s="44"/>
      <c r="Q279" s="45"/>
      <c r="R279" s="32"/>
      <c r="S279" s="32"/>
      <c r="T279" s="38"/>
    </row>
    <row r="280" spans="3:20">
      <c r="C280" s="3">
        <f>RAW_data_Newton!C283</f>
        <v>0.66206018518518517</v>
      </c>
      <c r="D280" s="129">
        <f>RAW_data_Newton!BY283</f>
        <v>0.01</v>
      </c>
      <c r="E280" s="130">
        <f>RAW_data_Newton!BU283</f>
        <v>26.08</v>
      </c>
      <c r="F280" s="130">
        <f>RAW_data_Newton!BX283</f>
        <v>47.5</v>
      </c>
      <c r="G280" s="130"/>
      <c r="H280" s="77"/>
      <c r="I280" s="44"/>
      <c r="J280" s="45"/>
      <c r="K280" s="147"/>
      <c r="L280" s="32"/>
      <c r="M280" s="32"/>
      <c r="N280" s="32"/>
      <c r="O280" s="37"/>
      <c r="P280" s="44"/>
      <c r="Q280" s="45"/>
      <c r="R280" s="32"/>
      <c r="S280" s="32"/>
      <c r="T280" s="38"/>
    </row>
    <row r="281" spans="3:20">
      <c r="C281" s="3">
        <f>RAW_data_Newton!C284</f>
        <v>0.66217592592592589</v>
      </c>
      <c r="D281" s="129">
        <f>RAW_data_Newton!BY284</f>
        <v>0.01</v>
      </c>
      <c r="E281" s="130">
        <f>RAW_data_Newton!BU284</f>
        <v>26.08</v>
      </c>
      <c r="F281" s="130">
        <f>RAW_data_Newton!BX284</f>
        <v>47.4</v>
      </c>
      <c r="G281" s="130"/>
      <c r="H281" s="77"/>
      <c r="I281" s="44"/>
      <c r="J281" s="45"/>
      <c r="K281" s="147"/>
      <c r="L281" s="32"/>
      <c r="M281" s="32"/>
      <c r="N281" s="32"/>
      <c r="O281" s="37"/>
      <c r="P281" s="44"/>
      <c r="Q281" s="45"/>
      <c r="R281" s="32"/>
      <c r="S281" s="32"/>
      <c r="T281" s="38"/>
    </row>
    <row r="282" spans="3:20">
      <c r="C282" s="3">
        <f>RAW_data_Newton!C285</f>
        <v>0.66229166666666661</v>
      </c>
      <c r="D282" s="129">
        <f>RAW_data_Newton!BY285</f>
        <v>0.01</v>
      </c>
      <c r="E282" s="130">
        <f>RAW_data_Newton!BU285</f>
        <v>26.08</v>
      </c>
      <c r="F282" s="130">
        <f>RAW_data_Newton!BX285</f>
        <v>47.5</v>
      </c>
      <c r="G282" s="130"/>
      <c r="H282" s="77"/>
      <c r="I282" s="44"/>
      <c r="J282" s="45"/>
      <c r="K282" s="147"/>
      <c r="L282" s="32"/>
      <c r="M282" s="32"/>
      <c r="N282" s="32"/>
      <c r="O282" s="37"/>
      <c r="P282" s="44"/>
      <c r="Q282" s="45"/>
      <c r="R282" s="32"/>
      <c r="S282" s="32"/>
      <c r="T282" s="38"/>
    </row>
    <row r="283" spans="3:20">
      <c r="C283" s="3">
        <f>RAW_data_Newton!C286</f>
        <v>0.66240740740740744</v>
      </c>
      <c r="D283" s="129">
        <f>RAW_data_Newton!BY286</f>
        <v>0.02</v>
      </c>
      <c r="E283" s="130">
        <f>RAW_data_Newton!BU286</f>
        <v>26.08</v>
      </c>
      <c r="F283" s="130">
        <f>RAW_data_Newton!BX286</f>
        <v>47.5</v>
      </c>
      <c r="G283" s="130"/>
      <c r="H283" s="77"/>
      <c r="I283" s="44"/>
      <c r="J283" s="45"/>
      <c r="K283" s="147"/>
      <c r="L283" s="32"/>
      <c r="M283" s="32"/>
      <c r="N283" s="32"/>
      <c r="O283" s="37"/>
      <c r="P283" s="44"/>
      <c r="Q283" s="45"/>
      <c r="R283" s="32"/>
      <c r="S283" s="32"/>
      <c r="T283" s="38"/>
    </row>
    <row r="284" spans="3:20">
      <c r="C284" s="3">
        <f>RAW_data_Newton!C287</f>
        <v>0.66252314814814817</v>
      </c>
      <c r="D284" s="129">
        <f>RAW_data_Newton!BY287</f>
        <v>0.03</v>
      </c>
      <c r="E284" s="130">
        <f>RAW_data_Newton!BU287</f>
        <v>26.08</v>
      </c>
      <c r="F284" s="130">
        <f>RAW_data_Newton!BX287</f>
        <v>47.5</v>
      </c>
      <c r="G284" s="130"/>
      <c r="H284" s="77"/>
      <c r="I284" s="44"/>
      <c r="J284" s="45"/>
      <c r="K284" s="147"/>
      <c r="L284" s="32"/>
      <c r="M284" s="32"/>
      <c r="N284" s="32"/>
      <c r="O284" s="37"/>
      <c r="P284" s="44"/>
      <c r="Q284" s="45"/>
      <c r="R284" s="32"/>
      <c r="S284" s="32"/>
      <c r="T284" s="38"/>
    </row>
    <row r="285" spans="3:20">
      <c r="C285" s="3">
        <f>RAW_data_Newton!C288</f>
        <v>0.66263888888888889</v>
      </c>
      <c r="D285" s="129">
        <f>RAW_data_Newton!BY288</f>
        <v>0.04</v>
      </c>
      <c r="E285" s="130">
        <f>RAW_data_Newton!BU288</f>
        <v>26.07</v>
      </c>
      <c r="F285" s="130">
        <f>RAW_data_Newton!BX288</f>
        <v>47.6</v>
      </c>
      <c r="G285" s="130"/>
      <c r="H285" s="77"/>
      <c r="I285" s="44"/>
      <c r="J285" s="45"/>
      <c r="K285" s="147"/>
      <c r="L285" s="32"/>
      <c r="M285" s="32"/>
      <c r="N285" s="32"/>
      <c r="O285" s="37"/>
      <c r="P285" s="44"/>
      <c r="Q285" s="45"/>
      <c r="R285" s="32"/>
      <c r="S285" s="32"/>
      <c r="T285" s="38"/>
    </row>
    <row r="286" spans="3:20">
      <c r="C286" s="3">
        <f>RAW_data_Newton!C289</f>
        <v>0.66275462962962961</v>
      </c>
      <c r="D286" s="129">
        <f>RAW_data_Newton!BY289</f>
        <v>0.05</v>
      </c>
      <c r="E286" s="130">
        <f>RAW_data_Newton!BU289</f>
        <v>26.07</v>
      </c>
      <c r="F286" s="130">
        <f>RAW_data_Newton!BX289</f>
        <v>47.6</v>
      </c>
      <c r="G286" s="130"/>
      <c r="H286" s="77"/>
      <c r="I286" s="44"/>
      <c r="J286" s="45"/>
      <c r="K286" s="147"/>
      <c r="L286" s="32"/>
      <c r="M286" s="32"/>
      <c r="N286" s="32"/>
      <c r="O286" s="37"/>
      <c r="P286" s="44"/>
      <c r="Q286" s="45"/>
      <c r="R286" s="32"/>
      <c r="S286" s="32"/>
      <c r="T286" s="38"/>
    </row>
    <row r="287" spans="3:20">
      <c r="C287" s="3">
        <f>RAW_data_Newton!C290</f>
        <v>0.66287037037037033</v>
      </c>
      <c r="D287" s="129">
        <f>RAW_data_Newton!BY290</f>
        <v>0.05</v>
      </c>
      <c r="E287" s="130">
        <f>RAW_data_Newton!BU290</f>
        <v>26.07</v>
      </c>
      <c r="F287" s="130">
        <f>RAW_data_Newton!BX290</f>
        <v>47.6</v>
      </c>
      <c r="G287" s="130"/>
      <c r="H287" s="77"/>
      <c r="I287" s="44"/>
      <c r="J287" s="45"/>
      <c r="K287" s="147"/>
      <c r="L287" s="32"/>
      <c r="M287" s="32"/>
      <c r="N287" s="32"/>
      <c r="O287" s="37"/>
      <c r="P287" s="44"/>
      <c r="Q287" s="45"/>
      <c r="R287" s="32"/>
      <c r="S287" s="32"/>
      <c r="T287" s="38"/>
    </row>
    <row r="288" spans="3:20">
      <c r="C288" s="3">
        <f>RAW_data_Newton!C291</f>
        <v>0.66298611111111116</v>
      </c>
      <c r="D288" s="129">
        <f>RAW_data_Newton!BY291</f>
        <v>0.05</v>
      </c>
      <c r="E288" s="130">
        <f>RAW_data_Newton!BU291</f>
        <v>26.07</v>
      </c>
      <c r="F288" s="130">
        <f>RAW_data_Newton!BX291</f>
        <v>47.7</v>
      </c>
      <c r="G288" s="130"/>
      <c r="H288" s="77"/>
      <c r="I288" s="44"/>
      <c r="J288" s="45"/>
      <c r="K288" s="147"/>
      <c r="L288" s="32"/>
      <c r="M288" s="32"/>
      <c r="N288" s="32"/>
      <c r="O288" s="37"/>
      <c r="P288" s="44"/>
      <c r="Q288" s="45"/>
      <c r="R288" s="32"/>
      <c r="S288" s="32"/>
      <c r="T288" s="38"/>
    </row>
    <row r="289" spans="3:20">
      <c r="C289" s="3">
        <f>RAW_data_Newton!C292</f>
        <v>0.66310185185185189</v>
      </c>
      <c r="D289" s="129">
        <f>RAW_data_Newton!BY292</f>
        <v>0.04</v>
      </c>
      <c r="E289" s="130">
        <f>RAW_data_Newton!BU292</f>
        <v>26.07</v>
      </c>
      <c r="F289" s="130">
        <f>RAW_data_Newton!BX292</f>
        <v>47.7</v>
      </c>
      <c r="G289" s="130"/>
      <c r="H289" s="77"/>
      <c r="I289" s="44"/>
      <c r="J289" s="45"/>
      <c r="K289" s="147"/>
      <c r="L289" s="32"/>
      <c r="M289" s="32"/>
      <c r="N289" s="32"/>
      <c r="O289" s="37"/>
      <c r="P289" s="44"/>
      <c r="Q289" s="45"/>
      <c r="R289" s="32"/>
      <c r="S289" s="32"/>
      <c r="T289" s="38"/>
    </row>
    <row r="290" spans="3:20">
      <c r="C290" s="3">
        <f>RAW_data_Newton!C293</f>
        <v>0.66321759259259261</v>
      </c>
      <c r="D290" s="129">
        <f>RAW_data_Newton!BY293</f>
        <v>0.04</v>
      </c>
      <c r="E290" s="130">
        <f>RAW_data_Newton!BU293</f>
        <v>26.07</v>
      </c>
      <c r="F290" s="130">
        <f>RAW_data_Newton!BX293</f>
        <v>47.7</v>
      </c>
      <c r="G290" s="130"/>
      <c r="H290" s="77"/>
      <c r="I290" s="44"/>
      <c r="J290" s="45"/>
      <c r="K290" s="147"/>
      <c r="L290" s="32"/>
      <c r="M290" s="32"/>
      <c r="N290" s="32"/>
      <c r="O290" s="37"/>
      <c r="P290" s="44"/>
      <c r="Q290" s="45"/>
      <c r="R290" s="32"/>
      <c r="S290" s="32"/>
      <c r="T290" s="38"/>
    </row>
    <row r="291" spans="3:20">
      <c r="C291" s="3">
        <f>RAW_data_Newton!C294</f>
        <v>0.66333333333333333</v>
      </c>
      <c r="D291" s="129">
        <f>RAW_data_Newton!BY294</f>
        <v>0.04</v>
      </c>
      <c r="E291" s="130">
        <f>RAW_data_Newton!BU294</f>
        <v>26.07</v>
      </c>
      <c r="F291" s="130">
        <f>RAW_data_Newton!BX294</f>
        <v>47.7</v>
      </c>
      <c r="G291" s="130"/>
      <c r="H291" s="77"/>
      <c r="I291" s="44"/>
      <c r="J291" s="45"/>
      <c r="K291" s="147"/>
      <c r="L291" s="32"/>
      <c r="M291" s="32"/>
      <c r="N291" s="32"/>
      <c r="O291" s="37"/>
      <c r="P291" s="44"/>
      <c r="Q291" s="45"/>
      <c r="R291" s="32"/>
      <c r="S291" s="32"/>
      <c r="T291" s="38"/>
    </row>
    <row r="292" spans="3:20">
      <c r="C292" s="3">
        <f>RAW_data_Newton!C295</f>
        <v>0.66344907407407405</v>
      </c>
      <c r="D292" s="129">
        <f>RAW_data_Newton!BY295</f>
        <v>0.04</v>
      </c>
      <c r="E292" s="130">
        <f>RAW_data_Newton!BU295</f>
        <v>26.07</v>
      </c>
      <c r="F292" s="130">
        <f>RAW_data_Newton!BX295</f>
        <v>47.6</v>
      </c>
      <c r="G292" s="130"/>
      <c r="H292" s="77"/>
      <c r="I292" s="44"/>
      <c r="J292" s="45"/>
      <c r="K292" s="147"/>
      <c r="L292" s="32"/>
      <c r="M292" s="32"/>
      <c r="N292" s="32"/>
      <c r="O292" s="37"/>
      <c r="P292" s="44"/>
      <c r="Q292" s="45"/>
      <c r="R292" s="32"/>
      <c r="S292" s="32"/>
      <c r="T292" s="38"/>
    </row>
    <row r="293" spans="3:20">
      <c r="C293" s="3">
        <f>RAW_data_Newton!C296</f>
        <v>0.66356481481481489</v>
      </c>
      <c r="D293" s="129">
        <f>RAW_data_Newton!BY296</f>
        <v>0.04</v>
      </c>
      <c r="E293" s="130">
        <f>RAW_data_Newton!BU296</f>
        <v>26.07</v>
      </c>
      <c r="F293" s="130">
        <f>RAW_data_Newton!BX296</f>
        <v>47.7</v>
      </c>
      <c r="G293" s="130"/>
      <c r="H293" s="77"/>
      <c r="I293" s="44"/>
      <c r="J293" s="45"/>
      <c r="K293" s="147"/>
      <c r="L293" s="32"/>
      <c r="M293" s="32"/>
      <c r="N293" s="32"/>
      <c r="O293" s="37"/>
      <c r="P293" s="44"/>
      <c r="Q293" s="45"/>
      <c r="R293" s="32"/>
      <c r="S293" s="32"/>
      <c r="T293" s="38"/>
    </row>
    <row r="294" spans="3:20">
      <c r="C294" s="3">
        <f>RAW_data_Newton!C297</f>
        <v>0.6636805555555555</v>
      </c>
      <c r="D294" s="129">
        <f>RAW_data_Newton!BY297</f>
        <v>0.04</v>
      </c>
      <c r="E294" s="130">
        <f>RAW_data_Newton!BU297</f>
        <v>26.07</v>
      </c>
      <c r="F294" s="130">
        <f>RAW_data_Newton!BX297</f>
        <v>47.7</v>
      </c>
      <c r="G294" s="130"/>
      <c r="H294" s="77"/>
      <c r="I294" s="44"/>
      <c r="J294" s="45"/>
      <c r="K294" s="147"/>
      <c r="L294" s="32"/>
      <c r="M294" s="32"/>
      <c r="N294" s="32"/>
      <c r="O294" s="37"/>
      <c r="P294" s="44"/>
      <c r="Q294" s="45"/>
      <c r="R294" s="32"/>
      <c r="S294" s="32"/>
      <c r="T294" s="38"/>
    </row>
    <row r="295" spans="3:20">
      <c r="C295" s="3">
        <f>RAW_data_Newton!C298</f>
        <v>0.66379629629629633</v>
      </c>
      <c r="D295" s="129">
        <f>RAW_data_Newton!BY298</f>
        <v>0.02</v>
      </c>
      <c r="E295" s="130">
        <f>RAW_data_Newton!BU298</f>
        <v>26.07</v>
      </c>
      <c r="F295" s="130">
        <f>RAW_data_Newton!BX298</f>
        <v>47.7</v>
      </c>
      <c r="G295" s="130"/>
      <c r="H295" s="77"/>
      <c r="I295" s="44"/>
      <c r="J295" s="45"/>
      <c r="K295" s="147"/>
      <c r="L295" s="32"/>
      <c r="M295" s="32"/>
      <c r="N295" s="32"/>
      <c r="O295" s="37"/>
      <c r="P295" s="44"/>
      <c r="Q295" s="45"/>
      <c r="R295" s="32"/>
      <c r="S295" s="32"/>
      <c r="T295" s="38"/>
    </row>
    <row r="296" spans="3:20">
      <c r="C296" s="3">
        <f>RAW_data_Newton!C299</f>
        <v>0.66391203703703705</v>
      </c>
      <c r="D296" s="129">
        <f>RAW_data_Newton!BY299</f>
        <v>0.01</v>
      </c>
      <c r="E296" s="130">
        <f>RAW_data_Newton!BU299</f>
        <v>26.07</v>
      </c>
      <c r="F296" s="130">
        <f>RAW_data_Newton!BX299</f>
        <v>47.7</v>
      </c>
      <c r="G296" s="130"/>
      <c r="H296" s="77"/>
      <c r="I296" s="44"/>
      <c r="J296" s="45"/>
      <c r="K296" s="147"/>
      <c r="L296" s="32"/>
      <c r="M296" s="32"/>
      <c r="N296" s="32"/>
      <c r="O296" s="37"/>
      <c r="P296" s="44"/>
      <c r="Q296" s="45"/>
      <c r="R296" s="32"/>
      <c r="S296" s="32"/>
      <c r="T296" s="38"/>
    </row>
    <row r="297" spans="3:20">
      <c r="C297" s="3">
        <f>RAW_data_Newton!C300</f>
        <v>0.66402777777777777</v>
      </c>
      <c r="D297" s="129">
        <f>RAW_data_Newton!BY300</f>
        <v>0.01</v>
      </c>
      <c r="E297" s="130">
        <f>RAW_data_Newton!BU300</f>
        <v>26.07</v>
      </c>
      <c r="F297" s="130">
        <f>RAW_data_Newton!BX300</f>
        <v>47.7</v>
      </c>
      <c r="G297" s="130"/>
      <c r="H297" s="77"/>
      <c r="I297" s="44"/>
      <c r="J297" s="45"/>
      <c r="K297" s="147"/>
      <c r="L297" s="32"/>
      <c r="M297" s="32"/>
      <c r="N297" s="32"/>
      <c r="O297" s="37"/>
      <c r="P297" s="44"/>
      <c r="Q297" s="45"/>
      <c r="R297" s="32"/>
      <c r="S297" s="32"/>
      <c r="T297" s="38"/>
    </row>
    <row r="298" spans="3:20">
      <c r="C298" s="3">
        <f>RAW_data_Newton!C301</f>
        <v>0.66414351851851849</v>
      </c>
      <c r="D298" s="129">
        <f>RAW_data_Newton!BY301</f>
        <v>0.01</v>
      </c>
      <c r="E298" s="130">
        <f>RAW_data_Newton!BU301</f>
        <v>26.07</v>
      </c>
      <c r="F298" s="130">
        <f>RAW_data_Newton!BX301</f>
        <v>47.7</v>
      </c>
      <c r="G298" s="130"/>
      <c r="H298" s="77"/>
      <c r="I298" s="44"/>
      <c r="J298" s="45"/>
      <c r="K298" s="147"/>
      <c r="L298" s="32"/>
      <c r="M298" s="32"/>
      <c r="N298" s="32"/>
      <c r="O298" s="37"/>
      <c r="P298" s="44"/>
      <c r="Q298" s="45"/>
      <c r="R298" s="32"/>
      <c r="S298" s="32"/>
      <c r="T298" s="38"/>
    </row>
    <row r="299" spans="3:20">
      <c r="C299" s="3">
        <f>RAW_data_Newton!C302</f>
        <v>0.66425925925925922</v>
      </c>
      <c r="D299" s="129">
        <f>RAW_data_Newton!BY302</f>
        <v>0.02</v>
      </c>
      <c r="E299" s="130">
        <f>RAW_data_Newton!BU302</f>
        <v>26.07</v>
      </c>
      <c r="F299" s="130">
        <f>RAW_data_Newton!BX302</f>
        <v>47.6</v>
      </c>
      <c r="G299" s="130"/>
      <c r="H299" s="77"/>
      <c r="I299" s="44"/>
      <c r="J299" s="45"/>
      <c r="K299" s="147"/>
      <c r="L299" s="32"/>
      <c r="M299" s="32"/>
      <c r="N299" s="32"/>
      <c r="O299" s="37"/>
      <c r="P299" s="44"/>
      <c r="Q299" s="45"/>
      <c r="R299" s="32"/>
      <c r="S299" s="32"/>
      <c r="T299" s="38"/>
    </row>
    <row r="300" spans="3:20">
      <c r="C300" s="3">
        <f>RAW_data_Newton!C303</f>
        <v>0.66437500000000005</v>
      </c>
      <c r="D300" s="129">
        <f>RAW_data_Newton!BY303</f>
        <v>0.03</v>
      </c>
      <c r="E300" s="130">
        <f>RAW_data_Newton!BU303</f>
        <v>26.07</v>
      </c>
      <c r="F300" s="130">
        <f>RAW_data_Newton!BX303</f>
        <v>47.6</v>
      </c>
      <c r="G300" s="130"/>
      <c r="H300" s="77"/>
      <c r="I300" s="44"/>
      <c r="J300" s="45"/>
      <c r="K300" s="147"/>
      <c r="L300" s="32"/>
      <c r="M300" s="32"/>
      <c r="N300" s="32"/>
      <c r="O300" s="37"/>
      <c r="P300" s="44"/>
      <c r="Q300" s="45"/>
      <c r="R300" s="32"/>
      <c r="S300" s="32"/>
      <c r="T300" s="38"/>
    </row>
    <row r="301" spans="3:20">
      <c r="C301" s="3">
        <f>RAW_data_Newton!C304</f>
        <v>0.66449074074074077</v>
      </c>
      <c r="D301" s="129">
        <f>RAW_data_Newton!BY304</f>
        <v>0.01</v>
      </c>
      <c r="E301" s="130">
        <f>RAW_data_Newton!BU304</f>
        <v>26.07</v>
      </c>
      <c r="F301" s="130">
        <f>RAW_data_Newton!BX304</f>
        <v>47.6</v>
      </c>
      <c r="G301" s="130"/>
      <c r="H301" s="77"/>
      <c r="I301" s="44"/>
      <c r="J301" s="45"/>
      <c r="K301" s="147"/>
      <c r="L301" s="32"/>
      <c r="M301" s="32"/>
      <c r="N301" s="32"/>
      <c r="O301" s="37"/>
      <c r="P301" s="44"/>
      <c r="Q301" s="45"/>
      <c r="R301" s="32"/>
      <c r="S301" s="32"/>
      <c r="T301" s="38"/>
    </row>
    <row r="302" spans="3:20">
      <c r="C302" s="3">
        <f>RAW_data_Newton!C305</f>
        <v>0.66460648148148149</v>
      </c>
      <c r="D302" s="129">
        <f>RAW_data_Newton!BY305</f>
        <v>0.01</v>
      </c>
      <c r="E302" s="130">
        <f>RAW_data_Newton!BU305</f>
        <v>26.07</v>
      </c>
      <c r="F302" s="130">
        <f>RAW_data_Newton!BX305</f>
        <v>47.6</v>
      </c>
      <c r="G302" s="130"/>
      <c r="H302" s="77"/>
      <c r="I302" s="44"/>
      <c r="J302" s="45"/>
      <c r="K302" s="147"/>
      <c r="L302" s="32"/>
      <c r="M302" s="32"/>
      <c r="N302" s="32"/>
      <c r="O302" s="37"/>
      <c r="P302" s="44"/>
      <c r="Q302" s="45"/>
      <c r="R302" s="32"/>
      <c r="S302" s="32"/>
      <c r="T302" s="38"/>
    </row>
    <row r="303" spans="3:20">
      <c r="C303" s="3">
        <f>RAW_data_Newton!C306</f>
        <v>0.66472222222222221</v>
      </c>
      <c r="D303" s="129">
        <f>RAW_data_Newton!BY306</f>
        <v>0.01</v>
      </c>
      <c r="E303" s="130">
        <f>RAW_data_Newton!BU306</f>
        <v>26.07</v>
      </c>
      <c r="F303" s="130">
        <f>RAW_data_Newton!BX306</f>
        <v>47.6</v>
      </c>
      <c r="G303" s="130"/>
      <c r="H303" s="77"/>
      <c r="I303" s="44"/>
      <c r="J303" s="45"/>
      <c r="K303" s="147"/>
      <c r="L303" s="32"/>
      <c r="M303" s="32"/>
      <c r="N303" s="32"/>
      <c r="O303" s="37"/>
      <c r="P303" s="44"/>
      <c r="Q303" s="45"/>
      <c r="R303" s="32"/>
      <c r="S303" s="32"/>
      <c r="T303" s="38"/>
    </row>
    <row r="304" spans="3:20">
      <c r="C304" s="3">
        <f>RAW_data_Newton!C307</f>
        <v>0.66483796296296294</v>
      </c>
      <c r="D304" s="129">
        <f>RAW_data_Newton!BY307</f>
        <v>0.01</v>
      </c>
      <c r="E304" s="130">
        <f>RAW_data_Newton!BU307</f>
        <v>26.07</v>
      </c>
      <c r="F304" s="130">
        <f>RAW_data_Newton!BX307</f>
        <v>47.7</v>
      </c>
      <c r="G304" s="130"/>
      <c r="H304" s="77"/>
      <c r="I304" s="44"/>
      <c r="J304" s="45"/>
      <c r="K304" s="147"/>
      <c r="L304" s="32"/>
      <c r="M304" s="32"/>
      <c r="N304" s="32"/>
      <c r="O304" s="37"/>
      <c r="P304" s="44"/>
      <c r="Q304" s="45"/>
      <c r="R304" s="32"/>
      <c r="S304" s="32"/>
      <c r="T304" s="38"/>
    </row>
    <row r="305" spans="3:20">
      <c r="C305" s="3">
        <f>RAW_data_Newton!C308</f>
        <v>0.66495370370370377</v>
      </c>
      <c r="D305" s="129">
        <f>RAW_data_Newton!BY308</f>
        <v>0.01</v>
      </c>
      <c r="E305" s="130">
        <f>RAW_data_Newton!BU308</f>
        <v>26.07</v>
      </c>
      <c r="F305" s="130">
        <f>RAW_data_Newton!BX308</f>
        <v>47.7</v>
      </c>
      <c r="G305" s="130"/>
      <c r="H305" s="77"/>
      <c r="I305" s="44"/>
      <c r="J305" s="45"/>
      <c r="K305" s="147"/>
      <c r="L305" s="32"/>
      <c r="M305" s="32"/>
      <c r="N305" s="32"/>
      <c r="O305" s="37"/>
      <c r="P305" s="44"/>
      <c r="Q305" s="45"/>
      <c r="R305" s="32"/>
      <c r="S305" s="32"/>
      <c r="T305" s="38"/>
    </row>
    <row r="306" spans="3:20">
      <c r="C306" s="3">
        <f>RAW_data_Newton!C309</f>
        <v>0.66506944444444438</v>
      </c>
      <c r="D306" s="129">
        <f>RAW_data_Newton!BY309</f>
        <v>0.01</v>
      </c>
      <c r="E306" s="130">
        <f>RAW_data_Newton!BU309</f>
        <v>26.07</v>
      </c>
      <c r="F306" s="130">
        <f>RAW_data_Newton!BX309</f>
        <v>47.7</v>
      </c>
      <c r="G306" s="130"/>
      <c r="H306" s="77"/>
      <c r="I306" s="44"/>
      <c r="J306" s="45"/>
      <c r="K306" s="147"/>
      <c r="L306" s="32"/>
      <c r="M306" s="32"/>
      <c r="N306" s="32"/>
      <c r="O306" s="37"/>
      <c r="P306" s="44"/>
      <c r="Q306" s="45"/>
      <c r="R306" s="32"/>
      <c r="S306" s="32"/>
      <c r="T306" s="38"/>
    </row>
    <row r="307" spans="3:20">
      <c r="C307" s="3">
        <f>RAW_data_Newton!C310</f>
        <v>0.66518518518518521</v>
      </c>
      <c r="D307" s="129">
        <f>RAW_data_Newton!BY310</f>
        <v>0.05</v>
      </c>
      <c r="E307" s="130">
        <f>RAW_data_Newton!BU310</f>
        <v>26.07</v>
      </c>
      <c r="F307" s="130">
        <f>RAW_data_Newton!BX310</f>
        <v>47.7</v>
      </c>
      <c r="G307" s="130"/>
      <c r="H307" s="142"/>
      <c r="I307" s="44"/>
      <c r="J307" s="45"/>
      <c r="K307" s="147"/>
      <c r="L307" s="32"/>
      <c r="M307" s="32"/>
      <c r="N307" s="32"/>
      <c r="O307" s="37"/>
      <c r="P307" s="44"/>
      <c r="Q307" s="45"/>
      <c r="R307" s="32"/>
      <c r="S307" s="32"/>
      <c r="T307" s="38"/>
    </row>
    <row r="308" spans="3:20">
      <c r="C308" s="3">
        <f>RAW_data_Newton!C311</f>
        <v>0.66530092592592593</v>
      </c>
      <c r="D308" s="129">
        <f>RAW_data_Newton!BY311</f>
        <v>0.04</v>
      </c>
      <c r="E308" s="130">
        <f>RAW_data_Newton!BU311</f>
        <v>26.07</v>
      </c>
      <c r="F308" s="130">
        <f>RAW_data_Newton!BX311</f>
        <v>47.7</v>
      </c>
      <c r="G308" s="130"/>
      <c r="H308" s="77"/>
      <c r="I308" s="44"/>
      <c r="J308" s="45"/>
      <c r="K308" s="147"/>
      <c r="L308" s="32"/>
      <c r="M308" s="32"/>
      <c r="N308" s="32"/>
      <c r="O308" s="37"/>
      <c r="P308" s="44"/>
      <c r="Q308" s="45"/>
      <c r="R308" s="32"/>
      <c r="S308" s="32"/>
      <c r="T308" s="38"/>
    </row>
    <row r="309" spans="3:20">
      <c r="C309" s="3">
        <f>RAW_data_Newton!C312</f>
        <v>0.66541666666666666</v>
      </c>
      <c r="D309" s="129">
        <f>RAW_data_Newton!BY312</f>
        <v>0.04</v>
      </c>
      <c r="E309" s="130">
        <f>RAW_data_Newton!BU312</f>
        <v>26.07</v>
      </c>
      <c r="F309" s="130">
        <f>RAW_data_Newton!BX312</f>
        <v>47.7</v>
      </c>
      <c r="G309" s="130"/>
      <c r="H309" s="77"/>
      <c r="I309" s="44"/>
      <c r="J309" s="45"/>
      <c r="K309" s="147"/>
      <c r="L309" s="32"/>
      <c r="M309" s="32"/>
      <c r="N309" s="32"/>
      <c r="O309" s="37"/>
      <c r="P309" s="44"/>
      <c r="Q309" s="45"/>
      <c r="R309" s="32"/>
      <c r="S309" s="32"/>
      <c r="T309" s="38"/>
    </row>
    <row r="310" spans="3:20">
      <c r="C310" s="3">
        <f>RAW_data_Newton!C313</f>
        <v>0.66553240740740738</v>
      </c>
      <c r="D310" s="129">
        <f>RAW_data_Newton!BY313</f>
        <v>0.02</v>
      </c>
      <c r="E310" s="130">
        <f>RAW_data_Newton!BU313</f>
        <v>26.07</v>
      </c>
      <c r="F310" s="130">
        <f>RAW_data_Newton!BX313</f>
        <v>47.8</v>
      </c>
      <c r="G310" s="130"/>
      <c r="H310" s="77"/>
      <c r="I310" s="44"/>
      <c r="J310" s="45"/>
      <c r="K310" s="147"/>
      <c r="L310" s="32"/>
      <c r="M310" s="32"/>
      <c r="N310" s="32"/>
      <c r="O310" s="37"/>
      <c r="P310" s="44"/>
      <c r="Q310" s="45"/>
      <c r="R310" s="32"/>
      <c r="S310" s="32"/>
      <c r="T310" s="38"/>
    </row>
    <row r="311" spans="3:20">
      <c r="C311" s="3">
        <f>RAW_data_Newton!C314</f>
        <v>0.6656481481481481</v>
      </c>
      <c r="D311" s="129">
        <f>RAW_data_Newton!BY314</f>
        <v>0.01</v>
      </c>
      <c r="E311" s="130">
        <f>RAW_data_Newton!BU314</f>
        <v>26.07</v>
      </c>
      <c r="F311" s="130">
        <f>RAW_data_Newton!BX314</f>
        <v>47.8</v>
      </c>
      <c r="G311" s="130"/>
      <c r="H311" s="77"/>
      <c r="I311" s="44"/>
      <c r="J311" s="45"/>
      <c r="K311" s="147"/>
      <c r="L311" s="32"/>
      <c r="M311" s="32"/>
      <c r="N311" s="32"/>
      <c r="O311" s="37"/>
      <c r="P311" s="44"/>
      <c r="Q311" s="45"/>
      <c r="R311" s="32"/>
      <c r="S311" s="32"/>
      <c r="T311" s="38"/>
    </row>
    <row r="312" spans="3:20">
      <c r="C312" s="3">
        <f>RAW_data_Newton!C315</f>
        <v>0.66576388888888893</v>
      </c>
      <c r="D312" s="129">
        <f>RAW_data_Newton!BY315</f>
        <v>0.01</v>
      </c>
      <c r="E312" s="130">
        <f>RAW_data_Newton!BU315</f>
        <v>26.07</v>
      </c>
      <c r="F312" s="130">
        <f>RAW_data_Newton!BX315</f>
        <v>47.8</v>
      </c>
      <c r="G312" s="130"/>
      <c r="H312" s="77"/>
      <c r="I312" s="44"/>
      <c r="J312" s="45"/>
      <c r="K312" s="147"/>
      <c r="L312" s="32"/>
      <c r="M312" s="32"/>
      <c r="N312" s="32"/>
      <c r="O312" s="37"/>
      <c r="P312" s="44"/>
      <c r="Q312" s="45"/>
      <c r="R312" s="32"/>
      <c r="S312" s="32"/>
      <c r="T312" s="38"/>
    </row>
    <row r="313" spans="3:20">
      <c r="C313" s="3">
        <f>RAW_data_Newton!C316</f>
        <v>0.66587962962962965</v>
      </c>
      <c r="D313" s="129">
        <f>RAW_data_Newton!BY316</f>
        <v>0.02</v>
      </c>
      <c r="E313" s="130">
        <f>RAW_data_Newton!BU316</f>
        <v>26.07</v>
      </c>
      <c r="F313" s="130">
        <f>RAW_data_Newton!BX316</f>
        <v>47.8</v>
      </c>
      <c r="G313" s="130"/>
      <c r="H313" s="77"/>
      <c r="I313" s="44"/>
      <c r="J313" s="45"/>
      <c r="K313" s="147"/>
      <c r="L313" s="32"/>
      <c r="M313" s="32"/>
      <c r="N313" s="32"/>
      <c r="O313" s="37"/>
      <c r="P313" s="44"/>
      <c r="Q313" s="45"/>
      <c r="R313" s="32"/>
      <c r="S313" s="32"/>
      <c r="T313" s="38"/>
    </row>
    <row r="314" spans="3:20">
      <c r="C314" s="3">
        <f>RAW_data_Newton!C317</f>
        <v>0.66599537037037038</v>
      </c>
      <c r="D314" s="129">
        <f>RAW_data_Newton!BY317</f>
        <v>0.04</v>
      </c>
      <c r="E314" s="130">
        <f>RAW_data_Newton!BU317</f>
        <v>26.07</v>
      </c>
      <c r="F314" s="130">
        <f>RAW_data_Newton!BX317</f>
        <v>47.8</v>
      </c>
      <c r="G314" s="130"/>
      <c r="H314" s="77"/>
      <c r="I314" s="44"/>
      <c r="J314" s="45"/>
      <c r="K314" s="147"/>
      <c r="L314" s="32"/>
      <c r="M314" s="32"/>
      <c r="N314" s="32"/>
      <c r="O314" s="37"/>
      <c r="P314" s="44"/>
      <c r="Q314" s="45"/>
      <c r="R314" s="32"/>
      <c r="S314" s="32"/>
      <c r="T314" s="38"/>
    </row>
    <row r="315" spans="3:20">
      <c r="C315" s="3">
        <f>RAW_data_Newton!C318</f>
        <v>0.6661111111111111</v>
      </c>
      <c r="D315" s="129">
        <f>RAW_data_Newton!BY318</f>
        <v>0.02</v>
      </c>
      <c r="E315" s="130">
        <f>RAW_data_Newton!BU318</f>
        <v>26.07</v>
      </c>
      <c r="F315" s="130">
        <f>RAW_data_Newton!BX318</f>
        <v>47.8</v>
      </c>
      <c r="G315" s="130"/>
      <c r="H315" s="77"/>
      <c r="I315" s="44"/>
      <c r="J315" s="45"/>
      <c r="K315" s="147"/>
      <c r="L315" s="32"/>
      <c r="M315" s="32"/>
      <c r="N315" s="32"/>
      <c r="O315" s="37"/>
      <c r="P315" s="44"/>
      <c r="Q315" s="45"/>
      <c r="R315" s="32"/>
      <c r="S315" s="32"/>
      <c r="T315" s="38"/>
    </row>
    <row r="316" spans="3:20">
      <c r="C316" s="3">
        <f>RAW_data_Newton!C319</f>
        <v>0.66622685185185182</v>
      </c>
      <c r="D316" s="129">
        <f>RAW_data_Newton!BY319</f>
        <v>0.01</v>
      </c>
      <c r="E316" s="130">
        <f>RAW_data_Newton!BU319</f>
        <v>26.07</v>
      </c>
      <c r="F316" s="130">
        <f>RAW_data_Newton!BX319</f>
        <v>47.8</v>
      </c>
      <c r="G316" s="130"/>
      <c r="H316" s="77"/>
      <c r="I316" s="44"/>
      <c r="J316" s="45"/>
      <c r="K316" s="147"/>
      <c r="L316" s="32"/>
      <c r="M316" s="32"/>
      <c r="N316" s="32"/>
      <c r="O316" s="37"/>
      <c r="P316" s="44"/>
      <c r="Q316" s="45"/>
      <c r="R316" s="32"/>
      <c r="S316" s="32"/>
      <c r="T316" s="38"/>
    </row>
    <row r="317" spans="3:20">
      <c r="C317" s="3">
        <f>RAW_data_Newton!C320</f>
        <v>0.66634259259259265</v>
      </c>
      <c r="D317" s="129">
        <f>RAW_data_Newton!BY320</f>
        <v>0.01</v>
      </c>
      <c r="E317" s="130">
        <f>RAW_data_Newton!BU320</f>
        <v>26.07</v>
      </c>
      <c r="F317" s="130">
        <f>RAW_data_Newton!BX320</f>
        <v>47.8</v>
      </c>
      <c r="G317" s="130"/>
      <c r="H317" s="77"/>
      <c r="I317" s="44"/>
      <c r="J317" s="45"/>
      <c r="K317" s="147"/>
      <c r="L317" s="32"/>
      <c r="M317" s="32"/>
      <c r="N317" s="32"/>
      <c r="O317" s="37"/>
      <c r="P317" s="44"/>
      <c r="Q317" s="45"/>
      <c r="R317" s="32"/>
      <c r="S317" s="32"/>
      <c r="T317" s="38"/>
    </row>
    <row r="318" spans="3:20">
      <c r="C318" s="3">
        <f>RAW_data_Newton!C321</f>
        <v>0.66645833333333326</v>
      </c>
      <c r="D318" s="129">
        <f>RAW_data_Newton!BY321</f>
        <v>0.01</v>
      </c>
      <c r="E318" s="130">
        <f>RAW_data_Newton!BU321</f>
        <v>26.07</v>
      </c>
      <c r="F318" s="130">
        <f>RAW_data_Newton!BX321</f>
        <v>47.7</v>
      </c>
      <c r="G318" s="130"/>
      <c r="H318" s="77"/>
      <c r="I318" s="44"/>
      <c r="J318" s="45"/>
      <c r="K318" s="147"/>
      <c r="L318" s="32"/>
      <c r="M318" s="32"/>
      <c r="N318" s="32"/>
      <c r="O318" s="37"/>
      <c r="P318" s="44"/>
      <c r="Q318" s="45"/>
      <c r="R318" s="32"/>
      <c r="S318" s="32"/>
      <c r="T318" s="38"/>
    </row>
    <row r="319" spans="3:20">
      <c r="C319" s="3">
        <f>RAW_data_Newton!C322</f>
        <v>0.6665740740740741</v>
      </c>
      <c r="D319" s="129">
        <f>RAW_data_Newton!BY322</f>
        <v>0.01</v>
      </c>
      <c r="E319" s="130">
        <f>RAW_data_Newton!BU322</f>
        <v>26.07</v>
      </c>
      <c r="F319" s="130">
        <f>RAW_data_Newton!BX322</f>
        <v>47.7</v>
      </c>
      <c r="G319" s="130"/>
      <c r="H319" s="77"/>
      <c r="I319" s="44"/>
      <c r="J319" s="45"/>
      <c r="K319" s="147"/>
      <c r="L319" s="32"/>
      <c r="M319" s="32"/>
      <c r="N319" s="32"/>
      <c r="O319" s="37"/>
      <c r="P319" s="44"/>
      <c r="Q319" s="45"/>
      <c r="R319" s="32"/>
      <c r="S319" s="32"/>
      <c r="T319" s="38"/>
    </row>
    <row r="320" spans="3:20">
      <c r="C320" s="3">
        <f>RAW_data_Newton!C323</f>
        <v>0.66668981481481471</v>
      </c>
      <c r="D320" s="129">
        <f>RAW_data_Newton!BY323</f>
        <v>0.02</v>
      </c>
      <c r="E320" s="130">
        <f>RAW_data_Newton!BU323</f>
        <v>26.07</v>
      </c>
      <c r="F320" s="130">
        <f>RAW_data_Newton!BX323</f>
        <v>47.7</v>
      </c>
      <c r="G320" s="130"/>
      <c r="H320" s="77"/>
      <c r="I320" s="44"/>
      <c r="J320" s="45"/>
      <c r="K320" s="147"/>
      <c r="L320" s="32"/>
      <c r="M320" s="32"/>
      <c r="N320" s="32"/>
      <c r="O320" s="37"/>
      <c r="P320" s="44"/>
      <c r="Q320" s="45"/>
      <c r="R320" s="32"/>
      <c r="S320" s="32"/>
      <c r="T320" s="38"/>
    </row>
    <row r="321" spans="3:20">
      <c r="C321" s="3">
        <f>RAW_data_Newton!C324</f>
        <v>0.66680555555555554</v>
      </c>
      <c r="D321" s="129">
        <f>RAW_data_Newton!BY324</f>
        <v>0.05</v>
      </c>
      <c r="E321" s="130">
        <f>RAW_data_Newton!BU324</f>
        <v>26.07</v>
      </c>
      <c r="F321" s="130">
        <f>RAW_data_Newton!BX324</f>
        <v>47.7</v>
      </c>
      <c r="G321" s="130"/>
      <c r="H321" s="77"/>
      <c r="I321" s="44"/>
      <c r="J321" s="45"/>
      <c r="K321" s="147"/>
      <c r="L321" s="32"/>
      <c r="M321" s="32"/>
      <c r="N321" s="32"/>
      <c r="O321" s="37"/>
      <c r="P321" s="44"/>
      <c r="Q321" s="45"/>
      <c r="R321" s="32"/>
      <c r="S321" s="32"/>
      <c r="T321" s="38"/>
    </row>
    <row r="322" spans="3:20">
      <c r="C322" s="3">
        <f>RAW_data_Newton!C325</f>
        <v>0.66692129629629626</v>
      </c>
      <c r="D322" s="129">
        <f>RAW_data_Newton!BY325</f>
        <v>0.05</v>
      </c>
      <c r="E322" s="130">
        <f>RAW_data_Newton!BU325</f>
        <v>26.07</v>
      </c>
      <c r="F322" s="130">
        <f>RAW_data_Newton!BX325</f>
        <v>47.7</v>
      </c>
      <c r="G322" s="130"/>
      <c r="H322" s="77"/>
      <c r="I322" s="44"/>
      <c r="J322" s="45"/>
      <c r="K322" s="147"/>
      <c r="L322" s="32"/>
      <c r="M322" s="32"/>
      <c r="N322" s="32"/>
      <c r="O322" s="37"/>
      <c r="P322" s="44"/>
      <c r="Q322" s="45"/>
      <c r="R322" s="32"/>
      <c r="S322" s="32"/>
      <c r="T322" s="38"/>
    </row>
    <row r="323" spans="3:20">
      <c r="C323" s="3">
        <f>RAW_data_Newton!C326</f>
        <v>0.66703703703703709</v>
      </c>
      <c r="D323" s="129">
        <f>RAW_data_Newton!BY326</f>
        <v>0.05</v>
      </c>
      <c r="E323" s="130">
        <f>RAW_data_Newton!BU326</f>
        <v>26.07</v>
      </c>
      <c r="F323" s="130">
        <f>RAW_data_Newton!BX326</f>
        <v>47.7</v>
      </c>
      <c r="G323" s="130"/>
      <c r="H323" s="77"/>
      <c r="I323" s="44"/>
      <c r="J323" s="45"/>
      <c r="K323" s="147"/>
      <c r="L323" s="32"/>
      <c r="M323" s="32"/>
      <c r="N323" s="32"/>
      <c r="O323" s="37"/>
      <c r="P323" s="44"/>
      <c r="Q323" s="45"/>
      <c r="R323" s="32"/>
      <c r="S323" s="32"/>
      <c r="T323" s="38"/>
    </row>
    <row r="324" spans="3:20">
      <c r="C324" s="3">
        <f>RAW_data_Newton!C327</f>
        <v>0.66715277777777782</v>
      </c>
      <c r="D324" s="129">
        <f>RAW_data_Newton!BY327</f>
        <v>0.04</v>
      </c>
      <c r="E324" s="130">
        <f>RAW_data_Newton!BU327</f>
        <v>26.07</v>
      </c>
      <c r="F324" s="130">
        <f>RAW_data_Newton!BX327</f>
        <v>47.7</v>
      </c>
      <c r="G324" s="130"/>
      <c r="H324" s="77"/>
      <c r="I324" s="44"/>
      <c r="J324" s="45"/>
      <c r="K324" s="147"/>
      <c r="L324" s="32"/>
      <c r="M324" s="32"/>
      <c r="N324" s="32"/>
      <c r="O324" s="37"/>
      <c r="P324" s="44"/>
      <c r="Q324" s="45"/>
      <c r="R324" s="32"/>
      <c r="S324" s="32"/>
      <c r="T324" s="38"/>
    </row>
    <row r="325" spans="3:20">
      <c r="C325" s="3">
        <f>RAW_data_Newton!C328</f>
        <v>0.66726851851851843</v>
      </c>
      <c r="D325" s="129">
        <f>RAW_data_Newton!BY328</f>
        <v>0.05</v>
      </c>
      <c r="E325" s="130">
        <f>RAW_data_Newton!BU328</f>
        <v>26.07</v>
      </c>
      <c r="F325" s="130">
        <f>RAW_data_Newton!BX328</f>
        <v>47.7</v>
      </c>
      <c r="G325" s="130"/>
      <c r="H325" s="77"/>
      <c r="I325" s="44"/>
      <c r="J325" s="45"/>
      <c r="K325" s="147"/>
      <c r="L325" s="32"/>
      <c r="M325" s="32"/>
      <c r="N325" s="32"/>
      <c r="O325" s="37"/>
      <c r="P325" s="44"/>
      <c r="Q325" s="45"/>
      <c r="R325" s="32"/>
      <c r="S325" s="32"/>
      <c r="T325" s="38"/>
    </row>
    <row r="326" spans="3:20">
      <c r="C326" s="3">
        <f>RAW_data_Newton!C329</f>
        <v>0.66738425925925926</v>
      </c>
      <c r="D326" s="129">
        <f>RAW_data_Newton!BY329</f>
        <v>0.04</v>
      </c>
      <c r="E326" s="130">
        <f>RAW_data_Newton!BU329</f>
        <v>26.07</v>
      </c>
      <c r="F326" s="130">
        <f>RAW_data_Newton!BX329</f>
        <v>47.7</v>
      </c>
      <c r="G326" s="130"/>
      <c r="H326" s="77"/>
      <c r="I326" s="44"/>
      <c r="J326" s="45"/>
      <c r="K326" s="147"/>
      <c r="L326" s="32"/>
      <c r="M326" s="32"/>
      <c r="N326" s="32"/>
      <c r="O326" s="37"/>
      <c r="P326" s="44"/>
      <c r="Q326" s="45"/>
      <c r="R326" s="32"/>
      <c r="S326" s="32"/>
      <c r="T326" s="38"/>
    </row>
    <row r="327" spans="3:20">
      <c r="C327" s="3">
        <f>RAW_data_Newton!C330</f>
        <v>0.66749999999999998</v>
      </c>
      <c r="D327" s="129">
        <f>RAW_data_Newton!BY330</f>
        <v>0.01</v>
      </c>
      <c r="E327" s="130">
        <f>RAW_data_Newton!BU330</f>
        <v>26.07</v>
      </c>
      <c r="F327" s="130">
        <f>RAW_data_Newton!BX330</f>
        <v>47.7</v>
      </c>
      <c r="G327" s="130"/>
      <c r="H327" s="77"/>
      <c r="I327" s="44"/>
      <c r="J327" s="45"/>
      <c r="K327" s="147"/>
      <c r="L327" s="32"/>
      <c r="M327" s="32"/>
      <c r="N327" s="32"/>
      <c r="O327" s="37"/>
      <c r="P327" s="44"/>
      <c r="Q327" s="45"/>
      <c r="R327" s="32"/>
      <c r="S327" s="32"/>
      <c r="T327" s="38"/>
    </row>
    <row r="328" spans="3:20">
      <c r="C328" s="3">
        <f>RAW_data_Newton!C331</f>
        <v>0.6676157407407407</v>
      </c>
      <c r="D328" s="129">
        <f>RAW_data_Newton!BY331</f>
        <v>0.01</v>
      </c>
      <c r="E328" s="130">
        <f>RAW_data_Newton!BU331</f>
        <v>26.07</v>
      </c>
      <c r="F328" s="130">
        <f>RAW_data_Newton!BX331</f>
        <v>47.7</v>
      </c>
      <c r="G328" s="130"/>
      <c r="H328" s="77"/>
      <c r="I328" s="44"/>
      <c r="J328" s="45"/>
      <c r="K328" s="147"/>
      <c r="L328" s="32"/>
      <c r="M328" s="32"/>
      <c r="N328" s="32"/>
      <c r="O328" s="37"/>
      <c r="P328" s="44"/>
      <c r="Q328" s="45"/>
      <c r="R328" s="32"/>
      <c r="S328" s="32"/>
      <c r="T328" s="38"/>
    </row>
    <row r="329" spans="3:20">
      <c r="C329" s="3">
        <f>RAW_data_Newton!C332</f>
        <v>0.66773148148148154</v>
      </c>
      <c r="D329" s="129">
        <f>RAW_data_Newton!BY332</f>
        <v>0.01</v>
      </c>
      <c r="E329" s="130">
        <f>RAW_data_Newton!BU332</f>
        <v>26.07</v>
      </c>
      <c r="F329" s="130">
        <f>RAW_data_Newton!BX332</f>
        <v>47.7</v>
      </c>
      <c r="G329" s="130"/>
      <c r="H329" s="77"/>
      <c r="I329" s="44"/>
      <c r="J329" s="45"/>
      <c r="K329" s="147"/>
      <c r="L329" s="32"/>
      <c r="M329" s="32"/>
      <c r="N329" s="32"/>
      <c r="O329" s="37"/>
      <c r="P329" s="44"/>
      <c r="Q329" s="45"/>
      <c r="R329" s="32"/>
      <c r="S329" s="32"/>
      <c r="T329" s="38"/>
    </row>
    <row r="330" spans="3:20">
      <c r="C330" s="3">
        <f>RAW_data_Newton!C333</f>
        <v>0.66784722222222215</v>
      </c>
      <c r="D330" s="129">
        <f>RAW_data_Newton!BY333</f>
        <v>0.01</v>
      </c>
      <c r="E330" s="130">
        <f>RAW_data_Newton!BU333</f>
        <v>26.07</v>
      </c>
      <c r="F330" s="130">
        <f>RAW_data_Newton!BX333</f>
        <v>47.7</v>
      </c>
      <c r="G330" s="130"/>
      <c r="H330" s="77"/>
      <c r="I330" s="44"/>
      <c r="J330" s="45"/>
      <c r="K330" s="147"/>
      <c r="L330" s="32"/>
      <c r="M330" s="32"/>
      <c r="N330" s="32"/>
      <c r="O330" s="37"/>
      <c r="P330" s="44"/>
      <c r="Q330" s="45"/>
      <c r="R330" s="32"/>
      <c r="S330" s="32"/>
      <c r="T330" s="38"/>
    </row>
    <row r="331" spans="3:20">
      <c r="C331" s="3">
        <f>RAW_data_Newton!C334</f>
        <v>0.66796296296296298</v>
      </c>
      <c r="D331" s="129">
        <f>RAW_data_Newton!BY334</f>
        <v>0.01</v>
      </c>
      <c r="E331" s="130">
        <f>RAW_data_Newton!BU334</f>
        <v>26.07</v>
      </c>
      <c r="F331" s="130">
        <f>RAW_data_Newton!BX334</f>
        <v>47.7</v>
      </c>
      <c r="G331" s="130"/>
      <c r="H331" s="77"/>
      <c r="I331" s="44"/>
      <c r="J331" s="45"/>
      <c r="K331" s="147"/>
      <c r="L331" s="32"/>
      <c r="M331" s="32"/>
      <c r="N331" s="32"/>
      <c r="O331" s="37"/>
      <c r="P331" s="44"/>
      <c r="Q331" s="45"/>
      <c r="R331" s="32"/>
      <c r="S331" s="32"/>
      <c r="T331" s="38"/>
    </row>
    <row r="332" spans="3:20">
      <c r="C332" s="3">
        <f>RAW_data_Newton!C335</f>
        <v>0.6680787037037037</v>
      </c>
      <c r="D332" s="129">
        <f>RAW_data_Newton!BY335</f>
        <v>0.01</v>
      </c>
      <c r="E332" s="130">
        <f>RAW_data_Newton!BU335</f>
        <v>26.07</v>
      </c>
      <c r="F332" s="130">
        <f>RAW_data_Newton!BX335</f>
        <v>47.7</v>
      </c>
      <c r="G332" s="130"/>
      <c r="H332" s="77"/>
      <c r="I332" s="44"/>
      <c r="J332" s="45"/>
      <c r="K332" s="147"/>
      <c r="L332" s="32"/>
      <c r="M332" s="32"/>
      <c r="N332" s="32"/>
      <c r="O332" s="37"/>
      <c r="P332" s="44"/>
      <c r="Q332" s="45"/>
      <c r="R332" s="32"/>
      <c r="S332" s="32"/>
      <c r="T332" s="38"/>
    </row>
    <row r="333" spans="3:20">
      <c r="C333" s="3">
        <f>RAW_data_Newton!C336</f>
        <v>0.66819444444444442</v>
      </c>
      <c r="D333" s="129">
        <f>RAW_data_Newton!BY336</f>
        <v>0.01</v>
      </c>
      <c r="E333" s="130">
        <f>RAW_data_Newton!BU336</f>
        <v>26.07</v>
      </c>
      <c r="F333" s="130">
        <f>RAW_data_Newton!BX336</f>
        <v>47.7</v>
      </c>
      <c r="G333" s="130"/>
      <c r="H333" s="77"/>
      <c r="I333" s="44"/>
      <c r="J333" s="45"/>
      <c r="K333" s="147"/>
      <c r="L333" s="32"/>
      <c r="M333" s="32"/>
      <c r="N333" s="32"/>
      <c r="O333" s="37"/>
      <c r="P333" s="44"/>
      <c r="Q333" s="45"/>
      <c r="R333" s="32"/>
      <c r="S333" s="32"/>
      <c r="T333" s="38"/>
    </row>
    <row r="334" spans="3:20">
      <c r="C334" s="3">
        <f>RAW_data_Newton!C337</f>
        <v>0.66831018518518526</v>
      </c>
      <c r="D334" s="129">
        <f>RAW_data_Newton!BY337</f>
        <v>0.04</v>
      </c>
      <c r="E334" s="130">
        <f>RAW_data_Newton!BU337</f>
        <v>26.06</v>
      </c>
      <c r="F334" s="130">
        <f>RAW_data_Newton!BX337</f>
        <v>47.7</v>
      </c>
      <c r="G334" s="130"/>
      <c r="H334" s="77"/>
      <c r="I334" s="44"/>
      <c r="J334" s="45"/>
      <c r="K334" s="147"/>
      <c r="L334" s="32"/>
      <c r="M334" s="32"/>
      <c r="N334" s="32"/>
      <c r="O334" s="37"/>
      <c r="P334" s="44"/>
      <c r="Q334" s="45"/>
      <c r="R334" s="32"/>
      <c r="S334" s="32"/>
      <c r="T334" s="38"/>
    </row>
    <row r="335" spans="3:20">
      <c r="C335" s="3">
        <f>RAW_data_Newton!C338</f>
        <v>0.66842592592592587</v>
      </c>
      <c r="D335" s="129">
        <f>RAW_data_Newton!BY338</f>
        <v>0.04</v>
      </c>
      <c r="E335" s="130">
        <f>RAW_data_Newton!BU338</f>
        <v>26.06</v>
      </c>
      <c r="F335" s="130">
        <f>RAW_data_Newton!BX338</f>
        <v>47.7</v>
      </c>
      <c r="G335" s="130"/>
      <c r="H335" s="77"/>
      <c r="I335" s="44"/>
      <c r="J335" s="45"/>
      <c r="K335" s="147"/>
      <c r="L335" s="32"/>
      <c r="M335" s="32"/>
      <c r="N335" s="32"/>
      <c r="O335" s="37"/>
      <c r="P335" s="44"/>
      <c r="Q335" s="45"/>
      <c r="R335" s="32"/>
      <c r="S335" s="32"/>
      <c r="T335" s="38"/>
    </row>
    <row r="336" spans="3:20">
      <c r="C336" s="3">
        <f>RAW_data_Newton!C339</f>
        <v>0.6685416666666667</v>
      </c>
      <c r="D336" s="129">
        <f>RAW_data_Newton!BY339</f>
        <v>0.02</v>
      </c>
      <c r="E336" s="130">
        <f>RAW_data_Newton!BU339</f>
        <v>26.06</v>
      </c>
      <c r="F336" s="130">
        <f>RAW_data_Newton!BX339</f>
        <v>47.8</v>
      </c>
      <c r="G336" s="130"/>
      <c r="H336" s="77"/>
      <c r="I336" s="44"/>
      <c r="J336" s="45"/>
      <c r="K336" s="147"/>
      <c r="L336" s="32"/>
      <c r="M336" s="32"/>
      <c r="N336" s="32"/>
      <c r="O336" s="37"/>
      <c r="P336" s="44"/>
      <c r="Q336" s="45"/>
      <c r="R336" s="32"/>
      <c r="S336" s="32"/>
      <c r="T336" s="38"/>
    </row>
    <row r="337" spans="3:20">
      <c r="C337" s="3">
        <f>RAW_data_Newton!C340</f>
        <v>0.66865740740740742</v>
      </c>
      <c r="D337" s="129">
        <f>RAW_data_Newton!BY340</f>
        <v>0.01</v>
      </c>
      <c r="E337" s="130">
        <f>RAW_data_Newton!BU340</f>
        <v>26.06</v>
      </c>
      <c r="F337" s="130">
        <f>RAW_data_Newton!BX340</f>
        <v>47.8</v>
      </c>
      <c r="G337" s="130"/>
      <c r="H337" s="77"/>
      <c r="I337" s="44"/>
      <c r="J337" s="45"/>
      <c r="K337" s="147"/>
      <c r="L337" s="32"/>
      <c r="M337" s="32"/>
      <c r="N337" s="32"/>
      <c r="O337" s="37"/>
      <c r="P337" s="44"/>
      <c r="Q337" s="45"/>
      <c r="R337" s="32"/>
      <c r="S337" s="32"/>
      <c r="T337" s="38"/>
    </row>
    <row r="338" spans="3:20">
      <c r="C338" s="3">
        <f>RAW_data_Newton!C341</f>
        <v>0.66877314814814814</v>
      </c>
      <c r="D338" s="129">
        <f>RAW_data_Newton!BY341</f>
        <v>0.01</v>
      </c>
      <c r="E338" s="130">
        <f>RAW_data_Newton!BU341</f>
        <v>26.06</v>
      </c>
      <c r="F338" s="130">
        <f>RAW_data_Newton!BX341</f>
        <v>47.8</v>
      </c>
      <c r="G338" s="130"/>
      <c r="H338" s="77"/>
      <c r="I338" s="44"/>
      <c r="J338" s="45"/>
      <c r="K338" s="147"/>
      <c r="L338" s="32"/>
      <c r="M338" s="32"/>
      <c r="N338" s="32"/>
      <c r="O338" s="37"/>
      <c r="P338" s="44"/>
      <c r="Q338" s="45"/>
      <c r="R338" s="32"/>
      <c r="S338" s="32"/>
      <c r="T338" s="38"/>
    </row>
    <row r="339" spans="3:20">
      <c r="C339" s="3">
        <f>RAW_data_Newton!C342</f>
        <v>0.66888888888888898</v>
      </c>
      <c r="D339" s="129">
        <f>RAW_data_Newton!BY342</f>
        <v>0.01</v>
      </c>
      <c r="E339" s="130">
        <f>RAW_data_Newton!BU342</f>
        <v>26.06</v>
      </c>
      <c r="F339" s="130">
        <f>RAW_data_Newton!BX342</f>
        <v>47.9</v>
      </c>
      <c r="G339" s="130"/>
      <c r="H339" s="77"/>
      <c r="I339" s="44"/>
      <c r="J339" s="45"/>
      <c r="K339" s="147"/>
      <c r="L339" s="32"/>
      <c r="M339" s="32"/>
      <c r="N339" s="32"/>
      <c r="O339" s="37"/>
      <c r="P339" s="44"/>
      <c r="Q339" s="45"/>
      <c r="R339" s="32"/>
      <c r="S339" s="32"/>
      <c r="T339" s="38"/>
    </row>
    <row r="340" spans="3:20">
      <c r="C340" s="3">
        <f>RAW_data_Newton!C343</f>
        <v>0.66900462962962959</v>
      </c>
      <c r="D340" s="129">
        <f>RAW_data_Newton!BY343</f>
        <v>0.01</v>
      </c>
      <c r="E340" s="130">
        <f>RAW_data_Newton!BU343</f>
        <v>26.06</v>
      </c>
      <c r="F340" s="130">
        <f>RAW_data_Newton!BX343</f>
        <v>47.9</v>
      </c>
      <c r="G340" s="130"/>
      <c r="H340" s="77"/>
      <c r="I340" s="44"/>
      <c r="J340" s="45"/>
      <c r="K340" s="147"/>
      <c r="L340" s="32"/>
      <c r="M340" s="32"/>
      <c r="N340" s="32"/>
      <c r="O340" s="37"/>
      <c r="P340" s="44"/>
      <c r="Q340" s="45"/>
      <c r="R340" s="32"/>
      <c r="S340" s="32"/>
      <c r="T340" s="38"/>
    </row>
    <row r="341" spans="3:20">
      <c r="C341" s="3">
        <f>RAW_data_Newton!C344</f>
        <v>0.66912037037037031</v>
      </c>
      <c r="D341" s="129">
        <f>RAW_data_Newton!BY344</f>
        <v>0.01</v>
      </c>
      <c r="E341" s="130">
        <f>RAW_data_Newton!BU344</f>
        <v>26.06</v>
      </c>
      <c r="F341" s="130">
        <f>RAW_data_Newton!BX344</f>
        <v>47.9</v>
      </c>
      <c r="G341" s="130"/>
      <c r="H341" s="77"/>
      <c r="I341" s="44"/>
      <c r="J341" s="45"/>
      <c r="K341" s="147"/>
      <c r="L341" s="32"/>
      <c r="M341" s="32"/>
      <c r="N341" s="32"/>
      <c r="O341" s="37"/>
      <c r="P341" s="44"/>
      <c r="Q341" s="45"/>
      <c r="R341" s="32"/>
      <c r="S341" s="32"/>
      <c r="T341" s="38"/>
    </row>
    <row r="342" spans="3:20">
      <c r="C342" s="3">
        <f>RAW_data_Newton!C345</f>
        <v>0.66923611111111114</v>
      </c>
      <c r="D342" s="129">
        <f>RAW_data_Newton!BY345</f>
        <v>0.01</v>
      </c>
      <c r="E342" s="130">
        <f>RAW_data_Newton!BU345</f>
        <v>26.06</v>
      </c>
      <c r="F342" s="130">
        <f>RAW_data_Newton!BX345</f>
        <v>47.9</v>
      </c>
      <c r="G342" s="130"/>
      <c r="H342" s="77"/>
      <c r="I342" s="44"/>
      <c r="J342" s="45"/>
      <c r="K342" s="147"/>
      <c r="L342" s="32"/>
      <c r="M342" s="32"/>
      <c r="N342" s="32"/>
      <c r="O342" s="37"/>
      <c r="P342" s="44"/>
      <c r="Q342" s="45"/>
      <c r="R342" s="32"/>
      <c r="S342" s="32"/>
      <c r="T342" s="38"/>
    </row>
    <row r="343" spans="3:20">
      <c r="C343" s="3">
        <f>RAW_data_Newton!C346</f>
        <v>0.66935185185185186</v>
      </c>
      <c r="D343" s="129">
        <f>RAW_data_Newton!BY346</f>
        <v>0.01</v>
      </c>
      <c r="E343" s="130">
        <f>RAW_data_Newton!BU346</f>
        <v>26.06</v>
      </c>
      <c r="F343" s="130">
        <f>RAW_data_Newton!BX346</f>
        <v>47.9</v>
      </c>
      <c r="G343" s="130"/>
      <c r="H343" s="77"/>
      <c r="I343" s="44"/>
      <c r="J343" s="45"/>
      <c r="K343" s="147"/>
      <c r="L343" s="32"/>
      <c r="M343" s="32"/>
      <c r="N343" s="32"/>
      <c r="O343" s="37"/>
      <c r="P343" s="44"/>
      <c r="Q343" s="45"/>
      <c r="R343" s="32"/>
      <c r="S343" s="32"/>
      <c r="T343" s="38"/>
    </row>
    <row r="344" spans="3:20">
      <c r="C344" s="3">
        <f>RAW_data_Newton!C347</f>
        <v>0.6694675925925927</v>
      </c>
      <c r="D344" s="129">
        <f>RAW_data_Newton!BY347</f>
        <v>0.01</v>
      </c>
      <c r="E344" s="130">
        <f>RAW_data_Newton!BU347</f>
        <v>26.06</v>
      </c>
      <c r="F344" s="130">
        <f>RAW_data_Newton!BX347</f>
        <v>47.9</v>
      </c>
      <c r="G344" s="130"/>
      <c r="H344" s="77"/>
      <c r="I344" s="44"/>
      <c r="J344" s="45"/>
      <c r="K344" s="147"/>
      <c r="L344" s="32"/>
      <c r="M344" s="32"/>
      <c r="N344" s="32"/>
      <c r="O344" s="37"/>
      <c r="P344" s="44"/>
      <c r="Q344" s="45"/>
      <c r="R344" s="32"/>
      <c r="S344" s="32"/>
      <c r="T344" s="38"/>
    </row>
    <row r="345" spans="3:20">
      <c r="C345" s="3">
        <f>RAW_data_Newton!C348</f>
        <v>0.66958333333333331</v>
      </c>
      <c r="D345" s="129">
        <f>RAW_data_Newton!BY348</f>
        <v>0.01</v>
      </c>
      <c r="E345" s="130">
        <f>RAW_data_Newton!BU348</f>
        <v>26.06</v>
      </c>
      <c r="F345" s="130">
        <f>RAW_data_Newton!BX348</f>
        <v>47.9</v>
      </c>
      <c r="G345" s="130"/>
      <c r="H345" s="77"/>
      <c r="I345" s="44"/>
      <c r="J345" s="45"/>
      <c r="K345" s="147"/>
      <c r="L345" s="32"/>
      <c r="M345" s="32"/>
      <c r="N345" s="32"/>
      <c r="O345" s="37"/>
      <c r="P345" s="44"/>
      <c r="Q345" s="45"/>
      <c r="R345" s="32"/>
      <c r="S345" s="32"/>
      <c r="T345" s="38"/>
    </row>
    <row r="346" spans="3:20">
      <c r="C346" s="3">
        <f>RAW_data_Newton!C349</f>
        <v>0.66969907407407403</v>
      </c>
      <c r="D346" s="129">
        <f>RAW_data_Newton!BY349</f>
        <v>0.01</v>
      </c>
      <c r="E346" s="130">
        <f>RAW_data_Newton!BU349</f>
        <v>26.06</v>
      </c>
      <c r="F346" s="130">
        <f>RAW_data_Newton!BX349</f>
        <v>47.9</v>
      </c>
      <c r="G346" s="130"/>
      <c r="H346" s="77"/>
      <c r="I346" s="44"/>
      <c r="J346" s="45"/>
      <c r="K346" s="147"/>
      <c r="L346" s="32"/>
      <c r="M346" s="32"/>
      <c r="N346" s="32"/>
      <c r="O346" s="37"/>
      <c r="P346" s="44"/>
      <c r="Q346" s="45"/>
      <c r="R346" s="32"/>
      <c r="S346" s="32"/>
      <c r="T346" s="38"/>
    </row>
    <row r="347" spans="3:20">
      <c r="C347" s="3">
        <f>RAW_data_Newton!C350</f>
        <v>0.66981481481481486</v>
      </c>
      <c r="D347" s="129">
        <f>RAW_data_Newton!BY350</f>
        <v>0.01</v>
      </c>
      <c r="E347" s="130">
        <f>RAW_data_Newton!BU350</f>
        <v>26.06</v>
      </c>
      <c r="F347" s="130">
        <f>RAW_data_Newton!BX350</f>
        <v>47.8</v>
      </c>
      <c r="G347" s="130"/>
      <c r="H347" s="77"/>
      <c r="I347" s="44"/>
      <c r="J347" s="45"/>
      <c r="K347" s="147"/>
      <c r="L347" s="32"/>
      <c r="M347" s="32"/>
      <c r="N347" s="32"/>
      <c r="O347" s="37"/>
      <c r="P347" s="44"/>
      <c r="Q347" s="45"/>
      <c r="R347" s="32"/>
      <c r="S347" s="32"/>
      <c r="T347" s="38"/>
    </row>
    <row r="348" spans="3:20">
      <c r="C348" s="3">
        <f>RAW_data_Newton!C351</f>
        <v>0.66994212962962962</v>
      </c>
      <c r="D348" s="129">
        <f>RAW_data_Newton!BY351</f>
        <v>0.01</v>
      </c>
      <c r="E348" s="130">
        <f>RAW_data_Newton!BU351</f>
        <v>26.06</v>
      </c>
      <c r="F348" s="130">
        <f>RAW_data_Newton!BX351</f>
        <v>47.8</v>
      </c>
      <c r="G348" s="130"/>
      <c r="H348" s="77"/>
      <c r="I348" s="44"/>
      <c r="J348" s="45"/>
      <c r="K348" s="147"/>
      <c r="L348" s="32"/>
      <c r="M348" s="32"/>
      <c r="N348" s="32"/>
      <c r="O348" s="37"/>
      <c r="P348" s="44"/>
      <c r="Q348" s="45"/>
      <c r="R348" s="32"/>
      <c r="S348" s="32"/>
      <c r="T348" s="38"/>
    </row>
    <row r="349" spans="3:20">
      <c r="C349" s="3">
        <f>RAW_data_Newton!C352</f>
        <v>0.67005787037037035</v>
      </c>
      <c r="D349" s="129">
        <f>RAW_data_Newton!BY352</f>
        <v>0.01</v>
      </c>
      <c r="E349" s="130">
        <f>RAW_data_Newton!BU352</f>
        <v>26.06</v>
      </c>
      <c r="F349" s="130">
        <f>RAW_data_Newton!BX352</f>
        <v>47.8</v>
      </c>
      <c r="G349" s="130"/>
      <c r="H349" s="77"/>
      <c r="I349" s="44"/>
      <c r="J349" s="45"/>
      <c r="K349" s="147"/>
      <c r="L349" s="32"/>
      <c r="M349" s="32"/>
      <c r="N349" s="32"/>
      <c r="O349" s="37"/>
      <c r="P349" s="44"/>
      <c r="Q349" s="45"/>
      <c r="R349" s="32"/>
      <c r="S349" s="32"/>
      <c r="T349" s="38"/>
    </row>
    <row r="350" spans="3:20">
      <c r="C350" s="3">
        <f>RAW_data_Newton!C353</f>
        <v>0.67017361111111118</v>
      </c>
      <c r="D350" s="129">
        <f>RAW_data_Newton!BY353</f>
        <v>0.04</v>
      </c>
      <c r="E350" s="130">
        <f>RAW_data_Newton!BU353</f>
        <v>26.06</v>
      </c>
      <c r="F350" s="130">
        <f>RAW_data_Newton!BX353</f>
        <v>47.6</v>
      </c>
      <c r="G350" s="130"/>
      <c r="H350" s="77"/>
      <c r="I350" s="44"/>
      <c r="J350" s="45"/>
      <c r="K350" s="147"/>
      <c r="L350" s="32"/>
      <c r="M350" s="32"/>
      <c r="N350" s="32"/>
      <c r="O350" s="37"/>
      <c r="P350" s="44"/>
      <c r="Q350" s="45"/>
      <c r="R350" s="32"/>
      <c r="S350" s="32"/>
      <c r="T350" s="38"/>
    </row>
    <row r="351" spans="3:20">
      <c r="C351" s="3">
        <f>RAW_data_Newton!C354</f>
        <v>0.6702893518518519</v>
      </c>
      <c r="D351" s="129">
        <f>RAW_data_Newton!BY354</f>
        <v>0.03</v>
      </c>
      <c r="E351" s="130">
        <f>RAW_data_Newton!BU354</f>
        <v>26.06</v>
      </c>
      <c r="F351" s="130">
        <f>RAW_data_Newton!BX354</f>
        <v>47.5</v>
      </c>
      <c r="G351" s="130"/>
      <c r="H351" s="77"/>
      <c r="I351" s="44"/>
      <c r="J351" s="45"/>
      <c r="K351" s="147"/>
      <c r="L351" s="32"/>
      <c r="M351" s="32"/>
      <c r="N351" s="32"/>
      <c r="O351" s="37"/>
      <c r="P351" s="44"/>
      <c r="Q351" s="45"/>
      <c r="R351" s="32"/>
      <c r="S351" s="32"/>
      <c r="T351" s="38"/>
    </row>
    <row r="352" spans="3:20">
      <c r="C352" s="3">
        <f>RAW_data_Newton!C355</f>
        <v>0.67040509259259251</v>
      </c>
      <c r="D352" s="129">
        <f>RAW_data_Newton!BY355</f>
        <v>0.04</v>
      </c>
      <c r="E352" s="130">
        <f>RAW_data_Newton!BU355</f>
        <v>26.06</v>
      </c>
      <c r="F352" s="130">
        <f>RAW_data_Newton!BX355</f>
        <v>47.5</v>
      </c>
      <c r="G352" s="130"/>
      <c r="H352" s="77"/>
      <c r="I352" s="44"/>
      <c r="J352" s="45"/>
      <c r="K352" s="147"/>
      <c r="L352" s="32"/>
      <c r="M352" s="32"/>
      <c r="N352" s="32"/>
      <c r="O352" s="37"/>
      <c r="P352" s="44"/>
      <c r="Q352" s="45"/>
      <c r="R352" s="32"/>
      <c r="S352" s="32"/>
      <c r="T352" s="38"/>
    </row>
    <row r="353" spans="3:20">
      <c r="C353" s="3">
        <f>RAW_data_Newton!C356</f>
        <v>0.67052083333333334</v>
      </c>
      <c r="D353" s="129">
        <f>RAW_data_Newton!BY356</f>
        <v>0.04</v>
      </c>
      <c r="E353" s="130">
        <f>RAW_data_Newton!BU356</f>
        <v>26.06</v>
      </c>
      <c r="F353" s="130">
        <f>RAW_data_Newton!BX356</f>
        <v>47.5</v>
      </c>
      <c r="G353" s="130"/>
      <c r="H353" s="77"/>
      <c r="I353" s="44"/>
      <c r="J353" s="45"/>
      <c r="K353" s="147"/>
      <c r="L353" s="32"/>
      <c r="M353" s="32"/>
      <c r="N353" s="32"/>
      <c r="O353" s="37"/>
      <c r="P353" s="44"/>
      <c r="Q353" s="45"/>
      <c r="R353" s="32"/>
      <c r="S353" s="32"/>
      <c r="T353" s="38"/>
    </row>
    <row r="354" spans="3:20">
      <c r="C354" s="3">
        <f>RAW_data_Newton!C357</f>
        <v>0.67063657407407407</v>
      </c>
      <c r="D354" s="129">
        <f>RAW_data_Newton!BY357</f>
        <v>0.04</v>
      </c>
      <c r="E354" s="130">
        <f>RAW_data_Newton!BU357</f>
        <v>26.06</v>
      </c>
      <c r="F354" s="130">
        <f>RAW_data_Newton!BX357</f>
        <v>47.5</v>
      </c>
      <c r="G354" s="130"/>
      <c r="H354" s="77"/>
      <c r="I354" s="44"/>
      <c r="J354" s="45"/>
      <c r="K354" s="147"/>
      <c r="L354" s="32"/>
      <c r="M354" s="32"/>
      <c r="N354" s="32"/>
      <c r="O354" s="37"/>
      <c r="P354" s="44"/>
      <c r="Q354" s="45"/>
      <c r="R354" s="32"/>
      <c r="S354" s="32"/>
      <c r="T354" s="38"/>
    </row>
    <row r="355" spans="3:20">
      <c r="C355" s="3">
        <f>RAW_data_Newton!C358</f>
        <v>0.67075231481481479</v>
      </c>
      <c r="D355" s="129">
        <f>RAW_data_Newton!BY358</f>
        <v>0.04</v>
      </c>
      <c r="E355" s="130">
        <f>RAW_data_Newton!BU358</f>
        <v>26.06</v>
      </c>
      <c r="F355" s="130">
        <f>RAW_data_Newton!BX358</f>
        <v>47.5</v>
      </c>
      <c r="G355" s="130"/>
      <c r="H355" s="77"/>
      <c r="I355" s="44"/>
      <c r="J355" s="45"/>
      <c r="K355" s="147"/>
      <c r="L355" s="32"/>
      <c r="M355" s="32"/>
      <c r="N355" s="32"/>
      <c r="O355" s="37"/>
      <c r="P355" s="44"/>
      <c r="Q355" s="45"/>
      <c r="R355" s="32"/>
      <c r="S355" s="32"/>
      <c r="T355" s="38"/>
    </row>
    <row r="356" spans="3:20">
      <c r="C356" s="3">
        <f>RAW_data_Newton!C359</f>
        <v>0.67086805555555562</v>
      </c>
      <c r="D356" s="129">
        <f>RAW_data_Newton!BY359</f>
        <v>0.01</v>
      </c>
      <c r="E356" s="130">
        <f>RAW_data_Newton!BU359</f>
        <v>26.06</v>
      </c>
      <c r="F356" s="130">
        <f>RAW_data_Newton!BX359</f>
        <v>47.5</v>
      </c>
      <c r="G356" s="130"/>
      <c r="H356" s="77"/>
      <c r="I356" s="44"/>
      <c r="J356" s="45"/>
      <c r="K356" s="147"/>
      <c r="L356" s="32"/>
      <c r="M356" s="32"/>
      <c r="N356" s="32"/>
      <c r="O356" s="37"/>
      <c r="P356" s="44"/>
      <c r="Q356" s="45"/>
      <c r="R356" s="32"/>
      <c r="S356" s="32"/>
      <c r="T356" s="38"/>
    </row>
    <row r="357" spans="3:20">
      <c r="C357" s="3">
        <f>RAW_data_Newton!C360</f>
        <v>0.67098379629629623</v>
      </c>
      <c r="D357" s="129">
        <f>RAW_data_Newton!BY360</f>
        <v>0.01</v>
      </c>
      <c r="E357" s="130">
        <f>RAW_data_Newton!BU360</f>
        <v>26.06</v>
      </c>
      <c r="F357" s="130">
        <f>RAW_data_Newton!BX360</f>
        <v>47.5</v>
      </c>
      <c r="G357" s="130"/>
      <c r="H357" s="77"/>
      <c r="I357" s="44"/>
      <c r="J357" s="45"/>
      <c r="K357" s="147"/>
      <c r="L357" s="32"/>
      <c r="M357" s="32"/>
      <c r="N357" s="32"/>
      <c r="O357" s="37"/>
      <c r="P357" s="44"/>
      <c r="Q357" s="45"/>
      <c r="R357" s="32"/>
      <c r="S357" s="32"/>
      <c r="T357" s="38"/>
    </row>
    <row r="358" spans="3:20">
      <c r="C358" s="3">
        <f>RAW_data_Newton!C361</f>
        <v>0.67109953703703706</v>
      </c>
      <c r="D358" s="129">
        <f>RAW_data_Newton!BY361</f>
        <v>0.02</v>
      </c>
      <c r="E358" s="130">
        <f>RAW_data_Newton!BU361</f>
        <v>26.06</v>
      </c>
      <c r="F358" s="130">
        <f>RAW_data_Newton!BX361</f>
        <v>47.6</v>
      </c>
      <c r="G358" s="130"/>
      <c r="H358" s="77"/>
      <c r="I358" s="44"/>
      <c r="J358" s="45"/>
      <c r="K358" s="147"/>
      <c r="L358" s="32"/>
      <c r="M358" s="32"/>
      <c r="N358" s="32"/>
      <c r="O358" s="37"/>
      <c r="P358" s="44"/>
      <c r="Q358" s="45"/>
      <c r="R358" s="32"/>
      <c r="S358" s="32"/>
      <c r="T358" s="38"/>
    </row>
    <row r="359" spans="3:20">
      <c r="C359" s="3">
        <f>RAW_data_Newton!C362</f>
        <v>0.67121527777777779</v>
      </c>
      <c r="D359" s="129">
        <f>RAW_data_Newton!BY362</f>
        <v>0.04</v>
      </c>
      <c r="E359" s="130">
        <f>RAW_data_Newton!BU362</f>
        <v>26.06</v>
      </c>
      <c r="F359" s="130">
        <f>RAW_data_Newton!BX362</f>
        <v>47.6</v>
      </c>
      <c r="G359" s="130"/>
      <c r="H359" s="77"/>
      <c r="I359" s="44"/>
      <c r="J359" s="45"/>
      <c r="K359" s="147"/>
      <c r="L359" s="32"/>
      <c r="M359" s="32"/>
      <c r="N359" s="32"/>
      <c r="O359" s="37"/>
      <c r="P359" s="44"/>
      <c r="Q359" s="45"/>
      <c r="R359" s="32"/>
      <c r="S359" s="32"/>
      <c r="T359" s="38"/>
    </row>
    <row r="360" spans="3:20">
      <c r="C360" s="3">
        <f>RAW_data_Newton!C363</f>
        <v>0.67133101851851851</v>
      </c>
      <c r="D360" s="129">
        <f>RAW_data_Newton!BY363</f>
        <v>0.04</v>
      </c>
      <c r="E360" s="130">
        <f>RAW_data_Newton!BU363</f>
        <v>26.06</v>
      </c>
      <c r="F360" s="130">
        <f>RAW_data_Newton!BX363</f>
        <v>47.6</v>
      </c>
      <c r="G360" s="130"/>
      <c r="H360" s="77"/>
      <c r="I360" s="44"/>
      <c r="J360" s="45"/>
      <c r="K360" s="147"/>
      <c r="L360" s="32"/>
      <c r="M360" s="32"/>
      <c r="N360" s="32"/>
      <c r="O360" s="37"/>
      <c r="P360" s="44"/>
      <c r="Q360" s="45"/>
      <c r="R360" s="32"/>
      <c r="S360" s="32"/>
      <c r="T360" s="38"/>
    </row>
    <row r="361" spans="3:20">
      <c r="C361" s="3">
        <f>RAW_data_Newton!C364</f>
        <v>0.67144675925925934</v>
      </c>
      <c r="D361" s="129">
        <f>RAW_data_Newton!BY364</f>
        <v>0.04</v>
      </c>
      <c r="E361" s="130">
        <f>RAW_data_Newton!BU364</f>
        <v>26.06</v>
      </c>
      <c r="F361" s="130">
        <f>RAW_data_Newton!BX364</f>
        <v>47.6</v>
      </c>
      <c r="G361" s="130"/>
      <c r="H361" s="77"/>
      <c r="I361" s="44"/>
      <c r="J361" s="45"/>
      <c r="K361" s="147"/>
      <c r="L361" s="32"/>
      <c r="M361" s="32"/>
      <c r="N361" s="32"/>
      <c r="O361" s="37"/>
      <c r="P361" s="44"/>
      <c r="Q361" s="45"/>
      <c r="R361" s="32"/>
      <c r="S361" s="32"/>
      <c r="T361" s="38"/>
    </row>
    <row r="362" spans="3:20">
      <c r="C362" s="3">
        <f>RAW_data_Newton!C365</f>
        <v>0.67156249999999995</v>
      </c>
      <c r="D362" s="129">
        <f>RAW_data_Newton!BY365</f>
        <v>0.04</v>
      </c>
      <c r="E362" s="130">
        <f>RAW_data_Newton!BU365</f>
        <v>26.06</v>
      </c>
      <c r="F362" s="130">
        <f>RAW_data_Newton!BX365</f>
        <v>47.7</v>
      </c>
      <c r="G362" s="130"/>
      <c r="H362" s="77"/>
      <c r="I362" s="44"/>
      <c r="J362" s="45"/>
      <c r="K362" s="147"/>
      <c r="L362" s="32"/>
      <c r="M362" s="32"/>
      <c r="N362" s="32"/>
      <c r="O362" s="37"/>
      <c r="P362" s="44"/>
      <c r="Q362" s="45"/>
      <c r="R362" s="32"/>
      <c r="S362" s="32"/>
      <c r="T362" s="38"/>
    </row>
    <row r="363" spans="3:20">
      <c r="C363" s="3">
        <f>RAW_data_Newton!C366</f>
        <v>0.67167824074074067</v>
      </c>
      <c r="D363" s="129">
        <f>RAW_data_Newton!BY366</f>
        <v>0.02</v>
      </c>
      <c r="E363" s="130">
        <f>RAW_data_Newton!BU366</f>
        <v>26.06</v>
      </c>
      <c r="F363" s="130">
        <f>RAW_data_Newton!BX366</f>
        <v>47.7</v>
      </c>
      <c r="G363" s="130"/>
      <c r="H363" s="77"/>
      <c r="I363" s="44"/>
      <c r="J363" s="45"/>
      <c r="K363" s="147"/>
      <c r="L363" s="32"/>
      <c r="M363" s="32"/>
      <c r="N363" s="32"/>
      <c r="O363" s="37"/>
      <c r="P363" s="44"/>
      <c r="Q363" s="45"/>
      <c r="R363" s="32"/>
      <c r="S363" s="32"/>
      <c r="T363" s="38"/>
    </row>
    <row r="364" spans="3:20">
      <c r="C364" s="3">
        <f>RAW_data_Newton!C367</f>
        <v>0.67179398148148151</v>
      </c>
      <c r="D364" s="129">
        <f>RAW_data_Newton!BY367</f>
        <v>0.04</v>
      </c>
      <c r="E364" s="130">
        <f>RAW_data_Newton!BU367</f>
        <v>26.06</v>
      </c>
      <c r="F364" s="130">
        <f>RAW_data_Newton!BX367</f>
        <v>47.7</v>
      </c>
      <c r="G364" s="130"/>
      <c r="H364" s="77"/>
      <c r="I364" s="44"/>
      <c r="J364" s="45"/>
      <c r="K364" s="147"/>
      <c r="L364" s="32"/>
      <c r="M364" s="32"/>
      <c r="N364" s="32"/>
      <c r="O364" s="37"/>
      <c r="P364" s="44"/>
      <c r="Q364" s="45"/>
      <c r="R364" s="32"/>
      <c r="S364" s="32"/>
      <c r="T364" s="38"/>
    </row>
    <row r="365" spans="3:20">
      <c r="C365" s="3">
        <f>RAW_data_Newton!C368</f>
        <v>0.67190972222222223</v>
      </c>
      <c r="D365" s="129">
        <f>RAW_data_Newton!BY368</f>
        <v>0.05</v>
      </c>
      <c r="E365" s="130">
        <f>RAW_data_Newton!BU368</f>
        <v>26.05</v>
      </c>
      <c r="F365" s="130">
        <f>RAW_data_Newton!BX368</f>
        <v>47.7</v>
      </c>
      <c r="G365" s="130"/>
      <c r="H365" s="77"/>
      <c r="I365" s="44"/>
      <c r="J365" s="45"/>
      <c r="K365" s="147"/>
      <c r="L365" s="32"/>
      <c r="M365" s="32"/>
      <c r="N365" s="32"/>
      <c r="O365" s="37"/>
      <c r="P365" s="44"/>
      <c r="Q365" s="45"/>
      <c r="R365" s="32"/>
      <c r="S365" s="32"/>
      <c r="T365" s="38"/>
    </row>
    <row r="366" spans="3:20">
      <c r="C366" s="3">
        <f>RAW_data_Newton!C369</f>
        <v>0.67202546296296306</v>
      </c>
      <c r="D366" s="129">
        <f>RAW_data_Newton!BY369</f>
        <v>0.05</v>
      </c>
      <c r="E366" s="130">
        <f>RAW_data_Newton!BU369</f>
        <v>26.05</v>
      </c>
      <c r="F366" s="130">
        <f>RAW_data_Newton!BX369</f>
        <v>47.8</v>
      </c>
      <c r="G366" s="130"/>
      <c r="H366" s="77"/>
      <c r="I366" s="44"/>
      <c r="J366" s="45"/>
      <c r="K366" s="147"/>
      <c r="L366" s="32"/>
      <c r="M366" s="32"/>
      <c r="N366" s="32"/>
      <c r="O366" s="37"/>
      <c r="P366" s="44"/>
      <c r="Q366" s="45"/>
      <c r="R366" s="32"/>
      <c r="S366" s="32"/>
      <c r="T366" s="38"/>
    </row>
    <row r="367" spans="3:20">
      <c r="C367" s="3">
        <f>RAW_data_Newton!C370</f>
        <v>0.67214120370370367</v>
      </c>
      <c r="D367" s="129">
        <f>RAW_data_Newton!BY370</f>
        <v>0.03</v>
      </c>
      <c r="E367" s="130">
        <f>RAW_data_Newton!BU370</f>
        <v>26.05</v>
      </c>
      <c r="F367" s="130">
        <f>RAW_data_Newton!BX370</f>
        <v>47.8</v>
      </c>
      <c r="G367" s="130"/>
      <c r="H367" s="77"/>
      <c r="I367" s="44"/>
      <c r="J367" s="45"/>
      <c r="K367" s="147"/>
      <c r="L367" s="32"/>
      <c r="M367" s="32"/>
      <c r="N367" s="32"/>
      <c r="O367" s="37"/>
      <c r="P367" s="44"/>
      <c r="Q367" s="45"/>
      <c r="R367" s="32"/>
      <c r="S367" s="32"/>
      <c r="T367" s="38"/>
    </row>
    <row r="368" spans="3:20">
      <c r="C368" s="3">
        <f>RAW_data_Newton!C371</f>
        <v>0.67225694444444439</v>
      </c>
      <c r="D368" s="129">
        <f>RAW_data_Newton!BY371</f>
        <v>0.02</v>
      </c>
      <c r="E368" s="130">
        <f>RAW_data_Newton!BU371</f>
        <v>26.05</v>
      </c>
      <c r="F368" s="130">
        <f>RAW_data_Newton!BX371</f>
        <v>47.8</v>
      </c>
      <c r="G368" s="130"/>
      <c r="H368" s="77"/>
      <c r="I368" s="44"/>
      <c r="J368" s="45"/>
      <c r="K368" s="147"/>
      <c r="L368" s="32"/>
      <c r="M368" s="32"/>
      <c r="N368" s="32"/>
      <c r="O368" s="37"/>
      <c r="P368" s="44"/>
      <c r="Q368" s="45"/>
      <c r="R368" s="32"/>
      <c r="S368" s="32"/>
      <c r="T368" s="38"/>
    </row>
    <row r="369" spans="3:20">
      <c r="C369" s="3">
        <f>RAW_data_Newton!C372</f>
        <v>0.67237268518518523</v>
      </c>
      <c r="D369" s="129">
        <f>RAW_data_Newton!BY372</f>
        <v>0.04</v>
      </c>
      <c r="E369" s="130">
        <f>RAW_data_Newton!BU372</f>
        <v>26.05</v>
      </c>
      <c r="F369" s="130">
        <f>RAW_data_Newton!BX372</f>
        <v>47.8</v>
      </c>
      <c r="G369" s="130"/>
      <c r="H369" s="77"/>
      <c r="I369" s="44"/>
      <c r="J369" s="45"/>
      <c r="K369" s="147"/>
      <c r="L369" s="32"/>
      <c r="M369" s="32"/>
      <c r="N369" s="32"/>
      <c r="O369" s="37"/>
      <c r="P369" s="44"/>
      <c r="Q369" s="45"/>
      <c r="R369" s="32"/>
      <c r="S369" s="32"/>
      <c r="T369" s="38"/>
    </row>
    <row r="370" spans="3:20">
      <c r="C370" s="3">
        <f>RAW_data_Newton!C373</f>
        <v>0.67248842592592595</v>
      </c>
      <c r="D370" s="129">
        <f>RAW_data_Newton!BY373</f>
        <v>0.04</v>
      </c>
      <c r="E370" s="130">
        <f>RAW_data_Newton!BU373</f>
        <v>26.05</v>
      </c>
      <c r="F370" s="130">
        <f>RAW_data_Newton!BX373</f>
        <v>47.8</v>
      </c>
      <c r="G370" s="130"/>
      <c r="H370" s="77"/>
      <c r="I370" s="44"/>
      <c r="J370" s="45"/>
      <c r="K370" s="147"/>
      <c r="L370" s="32"/>
      <c r="M370" s="32"/>
      <c r="N370" s="32"/>
      <c r="O370" s="37"/>
      <c r="P370" s="44"/>
      <c r="Q370" s="45"/>
      <c r="R370" s="32"/>
      <c r="S370" s="32"/>
      <c r="T370" s="38"/>
    </row>
    <row r="371" spans="3:20">
      <c r="C371" s="3">
        <f>RAW_data_Newton!C374</f>
        <v>0.67260416666666656</v>
      </c>
      <c r="D371" s="129">
        <f>RAW_data_Newton!BY374</f>
        <v>0.02</v>
      </c>
      <c r="E371" s="130">
        <f>RAW_data_Newton!BU374</f>
        <v>26.05</v>
      </c>
      <c r="F371" s="130">
        <f>RAW_data_Newton!BX374</f>
        <v>47.8</v>
      </c>
      <c r="G371" s="130"/>
      <c r="H371" s="77"/>
      <c r="I371" s="44"/>
      <c r="J371" s="45"/>
      <c r="K371" s="147"/>
      <c r="L371" s="32"/>
      <c r="M371" s="32"/>
      <c r="N371" s="32"/>
      <c r="O371" s="37"/>
      <c r="P371" s="44"/>
      <c r="Q371" s="45"/>
      <c r="R371" s="32"/>
      <c r="S371" s="32"/>
      <c r="T371" s="38"/>
    </row>
    <row r="372" spans="3:20">
      <c r="C372" s="3">
        <f>RAW_data_Newton!C375</f>
        <v>0.67271990740740739</v>
      </c>
      <c r="D372" s="129">
        <f>RAW_data_Newton!BY375</f>
        <v>0.01</v>
      </c>
      <c r="E372" s="130">
        <f>RAW_data_Newton!BU375</f>
        <v>26.05</v>
      </c>
      <c r="F372" s="130">
        <f>RAW_data_Newton!BX375</f>
        <v>47.8</v>
      </c>
      <c r="G372" s="130"/>
      <c r="H372" s="77"/>
      <c r="I372" s="44"/>
      <c r="J372" s="45"/>
      <c r="K372" s="147"/>
      <c r="L372" s="32"/>
      <c r="M372" s="32"/>
      <c r="N372" s="32"/>
      <c r="O372" s="37"/>
      <c r="P372" s="44"/>
      <c r="Q372" s="45"/>
      <c r="R372" s="32"/>
      <c r="S372" s="32"/>
      <c r="T372" s="38"/>
    </row>
    <row r="373" spans="3:20">
      <c r="C373" s="3">
        <f>RAW_data_Newton!C376</f>
        <v>0.67283564814814811</v>
      </c>
      <c r="D373" s="129">
        <f>RAW_data_Newton!BY376</f>
        <v>0.02</v>
      </c>
      <c r="E373" s="130">
        <f>RAW_data_Newton!BU376</f>
        <v>26.05</v>
      </c>
      <c r="F373" s="130">
        <f>RAW_data_Newton!BX376</f>
        <v>47.8</v>
      </c>
      <c r="G373" s="130"/>
      <c r="H373" s="77"/>
      <c r="I373" s="44"/>
      <c r="J373" s="45"/>
      <c r="K373" s="147"/>
      <c r="L373" s="32"/>
      <c r="M373" s="32"/>
      <c r="N373" s="32"/>
      <c r="O373" s="37"/>
      <c r="P373" s="44"/>
      <c r="Q373" s="45"/>
      <c r="R373" s="32"/>
      <c r="S373" s="32"/>
      <c r="T373" s="38"/>
    </row>
    <row r="374" spans="3:20">
      <c r="C374" s="3">
        <f>RAW_data_Newton!C377</f>
        <v>0.67295138888888895</v>
      </c>
      <c r="D374" s="129">
        <f>RAW_data_Newton!BY377</f>
        <v>0.04</v>
      </c>
      <c r="E374" s="130">
        <f>RAW_data_Newton!BU377</f>
        <v>26.05</v>
      </c>
      <c r="F374" s="130">
        <f>RAW_data_Newton!BX377</f>
        <v>47.8</v>
      </c>
      <c r="G374" s="130"/>
      <c r="H374" s="77"/>
      <c r="I374" s="44"/>
      <c r="J374" s="45"/>
      <c r="K374" s="147"/>
      <c r="L374" s="32"/>
      <c r="M374" s="32"/>
      <c r="N374" s="32"/>
      <c r="O374" s="37"/>
      <c r="P374" s="44"/>
      <c r="Q374" s="45"/>
      <c r="R374" s="32"/>
      <c r="S374" s="32"/>
      <c r="T374" s="38"/>
    </row>
    <row r="375" spans="3:20">
      <c r="C375" s="3">
        <f>RAW_data_Newton!C378</f>
        <v>0.67306712962962967</v>
      </c>
      <c r="D375" s="129">
        <f>RAW_data_Newton!BY378</f>
        <v>0.04</v>
      </c>
      <c r="E375" s="130">
        <f>RAW_data_Newton!BU378</f>
        <v>26.05</v>
      </c>
      <c r="F375" s="130">
        <f>RAW_data_Newton!BX378</f>
        <v>47.8</v>
      </c>
      <c r="G375" s="130"/>
      <c r="H375" s="77"/>
      <c r="I375" s="44"/>
      <c r="J375" s="45"/>
      <c r="K375" s="147"/>
      <c r="L375" s="32"/>
      <c r="M375" s="32"/>
      <c r="N375" s="32"/>
      <c r="O375" s="37"/>
      <c r="P375" s="44"/>
      <c r="Q375" s="45"/>
      <c r="R375" s="32"/>
      <c r="S375" s="32"/>
      <c r="T375" s="38"/>
    </row>
    <row r="376" spans="3:20">
      <c r="C376" s="3">
        <f>RAW_data_Newton!C379</f>
        <v>0.67318287037037028</v>
      </c>
      <c r="D376" s="129">
        <f>RAW_data_Newton!BY379</f>
        <v>0.03</v>
      </c>
      <c r="E376" s="130">
        <f>RAW_data_Newton!BU379</f>
        <v>26.05</v>
      </c>
      <c r="F376" s="130">
        <f>RAW_data_Newton!BX379</f>
        <v>47.8</v>
      </c>
      <c r="G376" s="130"/>
      <c r="H376" s="77"/>
      <c r="I376" s="44"/>
      <c r="J376" s="45"/>
      <c r="K376" s="147"/>
      <c r="L376" s="32"/>
      <c r="M376" s="32"/>
      <c r="N376" s="32"/>
      <c r="O376" s="37"/>
      <c r="P376" s="44"/>
      <c r="Q376" s="45"/>
      <c r="R376" s="32"/>
      <c r="S376" s="32"/>
      <c r="T376" s="38"/>
    </row>
    <row r="377" spans="3:20">
      <c r="C377" s="3">
        <f>RAW_data_Newton!C380</f>
        <v>0.67329861111111111</v>
      </c>
      <c r="D377" s="129">
        <f>RAW_data_Newton!BY380</f>
        <v>0.01</v>
      </c>
      <c r="E377" s="130">
        <f>RAW_data_Newton!BU380</f>
        <v>26.05</v>
      </c>
      <c r="F377" s="130">
        <f>RAW_data_Newton!BX380</f>
        <v>47.8</v>
      </c>
      <c r="G377" s="130"/>
      <c r="H377" s="77"/>
      <c r="I377" s="44"/>
      <c r="J377" s="45"/>
      <c r="K377" s="147"/>
      <c r="L377" s="32"/>
      <c r="M377" s="32"/>
      <c r="N377" s="32"/>
      <c r="O377" s="37"/>
      <c r="P377" s="44"/>
      <c r="Q377" s="45"/>
      <c r="R377" s="32"/>
      <c r="S377" s="32"/>
      <c r="T377" s="38"/>
    </row>
    <row r="378" spans="3:20">
      <c r="C378" s="3">
        <f>RAW_data_Newton!C381</f>
        <v>0.67341435185185183</v>
      </c>
      <c r="D378" s="129">
        <f>RAW_data_Newton!BY381</f>
        <v>0.04</v>
      </c>
      <c r="E378" s="130">
        <f>RAW_data_Newton!BU381</f>
        <v>26.04</v>
      </c>
      <c r="F378" s="130">
        <f>RAW_data_Newton!BX381</f>
        <v>47.8</v>
      </c>
      <c r="G378" s="130"/>
      <c r="H378" s="77"/>
      <c r="I378" s="44"/>
      <c r="J378" s="45"/>
      <c r="K378" s="147"/>
      <c r="L378" s="32"/>
      <c r="M378" s="32"/>
      <c r="N378" s="32"/>
      <c r="O378" s="37"/>
      <c r="P378" s="44"/>
      <c r="Q378" s="45"/>
      <c r="R378" s="32"/>
      <c r="S378" s="32"/>
      <c r="T378" s="38"/>
    </row>
    <row r="379" spans="3:20">
      <c r="C379" s="3">
        <f>RAW_data_Newton!C382</f>
        <v>0.67353009259259267</v>
      </c>
      <c r="D379" s="129">
        <f>RAW_data_Newton!BY382</f>
        <v>0.04</v>
      </c>
      <c r="E379" s="130">
        <f>RAW_data_Newton!BU382</f>
        <v>26.04</v>
      </c>
      <c r="F379" s="130">
        <f>RAW_data_Newton!BX382</f>
        <v>47.7</v>
      </c>
      <c r="G379" s="130"/>
      <c r="H379" s="77"/>
      <c r="I379" s="44"/>
      <c r="J379" s="45"/>
      <c r="K379" s="147"/>
      <c r="L379" s="32"/>
      <c r="M379" s="32"/>
      <c r="N379" s="32"/>
      <c r="O379" s="37"/>
      <c r="P379" s="44"/>
      <c r="Q379" s="45"/>
      <c r="R379" s="32"/>
      <c r="S379" s="32"/>
      <c r="T379" s="38"/>
    </row>
    <row r="380" spans="3:20">
      <c r="C380" s="3">
        <f>RAW_data_Newton!C383</f>
        <v>0.67364583333333339</v>
      </c>
      <c r="D380" s="129">
        <f>RAW_data_Newton!BY383</f>
        <v>0.01</v>
      </c>
      <c r="E380" s="130">
        <f>RAW_data_Newton!BU383</f>
        <v>26.04</v>
      </c>
      <c r="F380" s="130">
        <f>RAW_data_Newton!BX383</f>
        <v>47.7</v>
      </c>
      <c r="G380" s="130"/>
      <c r="H380" s="77"/>
      <c r="I380" s="44"/>
      <c r="J380" s="45"/>
      <c r="K380" s="147"/>
      <c r="L380" s="32"/>
      <c r="M380" s="32"/>
      <c r="N380" s="32"/>
      <c r="O380" s="37"/>
      <c r="P380" s="44"/>
      <c r="Q380" s="45"/>
      <c r="R380" s="32"/>
      <c r="S380" s="32"/>
      <c r="T380" s="38"/>
    </row>
    <row r="381" spans="3:20">
      <c r="C381" s="3">
        <f>RAW_data_Newton!C384</f>
        <v>0.673761574074074</v>
      </c>
      <c r="D381" s="129">
        <f>RAW_data_Newton!BY384</f>
        <v>0.02</v>
      </c>
      <c r="E381" s="130">
        <f>RAW_data_Newton!BU384</f>
        <v>26.04</v>
      </c>
      <c r="F381" s="130">
        <f>RAW_data_Newton!BX384</f>
        <v>47.7</v>
      </c>
      <c r="G381" s="130"/>
      <c r="H381" s="77"/>
      <c r="I381" s="44"/>
      <c r="J381" s="45"/>
      <c r="K381" s="147"/>
      <c r="L381" s="32"/>
      <c r="M381" s="32"/>
      <c r="N381" s="32"/>
      <c r="O381" s="37"/>
      <c r="P381" s="44"/>
      <c r="Q381" s="45"/>
      <c r="R381" s="32"/>
      <c r="S381" s="32"/>
      <c r="T381" s="38"/>
    </row>
    <row r="382" spans="3:20">
      <c r="C382" s="3">
        <f>RAW_data_Newton!C385</f>
        <v>0.67387731481481483</v>
      </c>
      <c r="D382" s="129">
        <f>RAW_data_Newton!BY385</f>
        <v>0.02</v>
      </c>
      <c r="E382" s="130">
        <f>RAW_data_Newton!BU385</f>
        <v>26.04</v>
      </c>
      <c r="F382" s="130">
        <f>RAW_data_Newton!BX385</f>
        <v>47.7</v>
      </c>
      <c r="G382" s="130"/>
      <c r="H382" s="77"/>
      <c r="I382" s="44"/>
      <c r="J382" s="45"/>
      <c r="K382" s="147"/>
      <c r="L382" s="32"/>
      <c r="M382" s="32"/>
      <c r="N382" s="32"/>
      <c r="O382" s="37"/>
      <c r="P382" s="44"/>
      <c r="Q382" s="45"/>
      <c r="R382" s="32"/>
      <c r="S382" s="32"/>
      <c r="T382" s="38"/>
    </row>
    <row r="383" spans="3:20">
      <c r="C383" s="3">
        <f>RAW_data_Newton!C386</f>
        <v>0.67399305555555555</v>
      </c>
      <c r="D383" s="129">
        <f>RAW_data_Newton!BY386</f>
        <v>0.04</v>
      </c>
      <c r="E383" s="130">
        <f>RAW_data_Newton!BU386</f>
        <v>26.04</v>
      </c>
      <c r="F383" s="130">
        <f>RAW_data_Newton!BX386</f>
        <v>47.8</v>
      </c>
      <c r="G383" s="130"/>
      <c r="H383" s="77"/>
      <c r="I383" s="44"/>
      <c r="J383" s="45"/>
      <c r="K383" s="147"/>
      <c r="L383" s="32"/>
      <c r="M383" s="32"/>
      <c r="N383" s="32"/>
      <c r="O383" s="37"/>
      <c r="P383" s="44"/>
      <c r="Q383" s="45"/>
      <c r="R383" s="32"/>
      <c r="S383" s="32"/>
      <c r="T383" s="38"/>
    </row>
    <row r="384" spans="3:20">
      <c r="C384" s="3">
        <f>RAW_data_Newton!C387</f>
        <v>0.67410879629629628</v>
      </c>
      <c r="D384" s="129">
        <f>RAW_data_Newton!BY387</f>
        <v>0.01</v>
      </c>
      <c r="E384" s="130">
        <f>RAW_data_Newton!BU387</f>
        <v>26.04</v>
      </c>
      <c r="F384" s="130">
        <f>RAW_data_Newton!BX387</f>
        <v>47.8</v>
      </c>
      <c r="G384" s="130"/>
      <c r="H384" s="77"/>
      <c r="I384" s="44"/>
      <c r="J384" s="45"/>
      <c r="K384" s="147"/>
      <c r="L384" s="32"/>
      <c r="M384" s="32"/>
      <c r="N384" s="32"/>
      <c r="O384" s="37"/>
      <c r="P384" s="44"/>
      <c r="Q384" s="45"/>
      <c r="R384" s="32"/>
      <c r="S384" s="32"/>
      <c r="T384" s="38"/>
    </row>
    <row r="385" spans="3:20">
      <c r="C385" s="3">
        <f>RAW_data_Newton!C388</f>
        <v>0.67422453703703711</v>
      </c>
      <c r="D385" s="129">
        <f>RAW_data_Newton!BY388</f>
        <v>0.01</v>
      </c>
      <c r="E385" s="130">
        <f>RAW_data_Newton!BU388</f>
        <v>26.04</v>
      </c>
      <c r="F385" s="130">
        <f>RAW_data_Newton!BX388</f>
        <v>47.8</v>
      </c>
      <c r="G385" s="130"/>
      <c r="H385" s="77"/>
      <c r="I385" s="44"/>
      <c r="J385" s="45"/>
      <c r="K385" s="147"/>
      <c r="L385" s="32"/>
      <c r="M385" s="32"/>
      <c r="N385" s="32"/>
      <c r="O385" s="37"/>
      <c r="P385" s="44"/>
      <c r="Q385" s="45"/>
      <c r="R385" s="32"/>
      <c r="S385" s="32"/>
      <c r="T385" s="38"/>
    </row>
    <row r="386" spans="3:20">
      <c r="C386" s="3">
        <f>RAW_data_Newton!C389</f>
        <v>0.67434027777777772</v>
      </c>
      <c r="D386" s="129">
        <f>RAW_data_Newton!BY389</f>
        <v>0.01</v>
      </c>
      <c r="E386" s="130">
        <f>RAW_data_Newton!BU389</f>
        <v>26.04</v>
      </c>
      <c r="F386" s="130">
        <f>RAW_data_Newton!BX389</f>
        <v>47.8</v>
      </c>
      <c r="G386" s="130"/>
      <c r="H386" s="77"/>
      <c r="I386" s="44"/>
      <c r="J386" s="45"/>
      <c r="K386" s="147"/>
      <c r="L386" s="32"/>
      <c r="M386" s="32"/>
      <c r="N386" s="32"/>
      <c r="O386" s="37"/>
      <c r="P386" s="44"/>
      <c r="Q386" s="45"/>
      <c r="R386" s="32"/>
      <c r="S386" s="32"/>
      <c r="T386" s="38"/>
    </row>
    <row r="387" spans="3:20">
      <c r="C387" s="3">
        <f>RAW_data_Newton!C390</f>
        <v>0.67445601851851855</v>
      </c>
      <c r="D387" s="129">
        <f>RAW_data_Newton!BY390</f>
        <v>0.01</v>
      </c>
      <c r="E387" s="130">
        <f>RAW_data_Newton!BU390</f>
        <v>26.04</v>
      </c>
      <c r="F387" s="130">
        <f>RAW_data_Newton!BX390</f>
        <v>47.8</v>
      </c>
      <c r="G387" s="130"/>
      <c r="H387" s="77"/>
      <c r="I387" s="44"/>
      <c r="J387" s="45"/>
      <c r="K387" s="147"/>
      <c r="L387" s="32"/>
      <c r="M387" s="32"/>
      <c r="N387" s="32"/>
      <c r="O387" s="37"/>
      <c r="P387" s="44"/>
      <c r="Q387" s="45"/>
      <c r="R387" s="32"/>
      <c r="S387" s="32"/>
      <c r="T387" s="38"/>
    </row>
    <row r="388" spans="3:20">
      <c r="C388" s="3">
        <f>RAW_data_Newton!C391</f>
        <v>0.67457175925925927</v>
      </c>
      <c r="D388" s="129">
        <f>RAW_data_Newton!BY391</f>
        <v>0.02</v>
      </c>
      <c r="E388" s="130">
        <f>RAW_data_Newton!BU391</f>
        <v>26.04</v>
      </c>
      <c r="F388" s="130">
        <f>RAW_data_Newton!BX391</f>
        <v>47.8</v>
      </c>
      <c r="G388" s="130"/>
      <c r="H388" s="77"/>
      <c r="I388" s="44"/>
      <c r="J388" s="45"/>
      <c r="K388" s="147"/>
      <c r="L388" s="32"/>
      <c r="M388" s="32"/>
      <c r="N388" s="32"/>
      <c r="O388" s="37"/>
      <c r="P388" s="44"/>
      <c r="Q388" s="45"/>
      <c r="R388" s="32"/>
      <c r="S388" s="32"/>
      <c r="T388" s="38"/>
    </row>
    <row r="389" spans="3:20">
      <c r="C389" s="3">
        <f>RAW_data_Newton!C392</f>
        <v>0.6746875</v>
      </c>
      <c r="D389" s="129">
        <f>RAW_data_Newton!BY392</f>
        <v>0.04</v>
      </c>
      <c r="E389" s="130">
        <f>RAW_data_Newton!BU392</f>
        <v>26.04</v>
      </c>
      <c r="F389" s="130">
        <f>RAW_data_Newton!BX392</f>
        <v>47.8</v>
      </c>
      <c r="G389" s="130"/>
      <c r="H389" s="77"/>
      <c r="I389" s="44"/>
      <c r="J389" s="45"/>
      <c r="K389" s="147"/>
      <c r="L389" s="32"/>
      <c r="M389" s="32"/>
      <c r="N389" s="32"/>
      <c r="O389" s="37"/>
      <c r="P389" s="44"/>
      <c r="Q389" s="45"/>
      <c r="R389" s="32"/>
      <c r="S389" s="32"/>
      <c r="T389" s="38"/>
    </row>
    <row r="390" spans="3:20">
      <c r="C390" s="3">
        <f>RAW_data_Newton!C393</f>
        <v>0.67480324074074083</v>
      </c>
      <c r="D390" s="129">
        <f>RAW_data_Newton!BY393</f>
        <v>0.01</v>
      </c>
      <c r="E390" s="130">
        <f>RAW_data_Newton!BU393</f>
        <v>26.03</v>
      </c>
      <c r="F390" s="130">
        <f>RAW_data_Newton!BX393</f>
        <v>47.8</v>
      </c>
      <c r="G390" s="130"/>
      <c r="H390" s="77"/>
      <c r="I390" s="44"/>
      <c r="J390" s="45"/>
      <c r="K390" s="147"/>
      <c r="L390" s="32"/>
      <c r="M390" s="32"/>
      <c r="N390" s="32"/>
      <c r="O390" s="37"/>
      <c r="P390" s="44"/>
      <c r="Q390" s="45"/>
      <c r="R390" s="32"/>
      <c r="S390" s="32"/>
      <c r="T390" s="38"/>
    </row>
    <row r="391" spans="3:20">
      <c r="C391" s="3">
        <f>RAW_data_Newton!C394</f>
        <v>0.67491898148148144</v>
      </c>
      <c r="D391" s="129">
        <f>RAW_data_Newton!BY394</f>
        <v>0.01</v>
      </c>
      <c r="E391" s="130">
        <f>RAW_data_Newton!BU394</f>
        <v>26.03</v>
      </c>
      <c r="F391" s="130">
        <f>RAW_data_Newton!BX394</f>
        <v>47.8</v>
      </c>
      <c r="G391" s="130"/>
      <c r="H391" s="77"/>
      <c r="I391" s="44"/>
      <c r="J391" s="45"/>
      <c r="K391" s="147"/>
      <c r="L391" s="32"/>
      <c r="M391" s="32"/>
      <c r="N391" s="32"/>
      <c r="O391" s="37"/>
      <c r="P391" s="44"/>
      <c r="Q391" s="45"/>
      <c r="R391" s="32"/>
      <c r="S391" s="32"/>
      <c r="T391" s="38"/>
    </row>
    <row r="392" spans="3:20">
      <c r="C392" s="3">
        <f>RAW_data_Newton!C395</f>
        <v>0.67503472222222216</v>
      </c>
      <c r="D392" s="129">
        <f>RAW_data_Newton!BY395</f>
        <v>0.02</v>
      </c>
      <c r="E392" s="130">
        <f>RAW_data_Newton!BU395</f>
        <v>26.03</v>
      </c>
      <c r="F392" s="130">
        <f>RAW_data_Newton!BX395</f>
        <v>47.8</v>
      </c>
      <c r="G392" s="130"/>
      <c r="H392" s="77"/>
      <c r="I392" s="44"/>
      <c r="J392" s="45"/>
      <c r="K392" s="147"/>
      <c r="L392" s="32"/>
      <c r="M392" s="32"/>
      <c r="N392" s="32"/>
      <c r="O392" s="37"/>
      <c r="P392" s="44"/>
      <c r="Q392" s="45"/>
      <c r="R392" s="32"/>
      <c r="S392" s="32"/>
      <c r="T392" s="38"/>
    </row>
    <row r="393" spans="3:20">
      <c r="C393" s="3">
        <f>RAW_data_Newton!C396</f>
        <v>0.67515046296296299</v>
      </c>
      <c r="D393" s="129">
        <f>RAW_data_Newton!BY396</f>
        <v>0.03</v>
      </c>
      <c r="E393" s="130">
        <f>RAW_data_Newton!BU396</f>
        <v>26.03</v>
      </c>
      <c r="F393" s="130">
        <f>RAW_data_Newton!BX396</f>
        <v>47.9</v>
      </c>
      <c r="G393" s="130"/>
      <c r="H393" s="77"/>
      <c r="I393" s="44"/>
      <c r="J393" s="45"/>
      <c r="K393" s="147"/>
      <c r="L393" s="32"/>
      <c r="M393" s="32"/>
      <c r="N393" s="32"/>
      <c r="O393" s="37"/>
      <c r="P393" s="44"/>
      <c r="Q393" s="45"/>
      <c r="R393" s="32"/>
      <c r="S393" s="32"/>
      <c r="T393" s="38"/>
    </row>
    <row r="394" spans="3:20">
      <c r="C394" s="3">
        <f>RAW_data_Newton!C397</f>
        <v>0.67526620370370372</v>
      </c>
      <c r="D394" s="129">
        <f>RAW_data_Newton!BY397</f>
        <v>0.04</v>
      </c>
      <c r="E394" s="130">
        <f>RAW_data_Newton!BU397</f>
        <v>26.03</v>
      </c>
      <c r="F394" s="130">
        <f>RAW_data_Newton!BX397</f>
        <v>47.9</v>
      </c>
      <c r="G394" s="130"/>
      <c r="H394" s="77"/>
      <c r="I394" s="44"/>
      <c r="J394" s="45"/>
      <c r="K394" s="147"/>
      <c r="L394" s="32"/>
      <c r="M394" s="32"/>
      <c r="N394" s="32"/>
      <c r="O394" s="37"/>
      <c r="P394" s="44"/>
      <c r="Q394" s="45"/>
      <c r="R394" s="32"/>
      <c r="S394" s="32"/>
      <c r="T394" s="38"/>
    </row>
    <row r="395" spans="3:20">
      <c r="C395" s="3">
        <f>RAW_data_Newton!C398</f>
        <v>0.67538194444444455</v>
      </c>
      <c r="D395" s="129">
        <f>RAW_data_Newton!BY398</f>
        <v>0.04</v>
      </c>
      <c r="E395" s="130">
        <f>RAW_data_Newton!BU398</f>
        <v>26.03</v>
      </c>
      <c r="F395" s="130">
        <f>RAW_data_Newton!BX398</f>
        <v>47.9</v>
      </c>
      <c r="G395" s="130"/>
      <c r="H395" s="77"/>
      <c r="I395" s="44"/>
      <c r="J395" s="45"/>
      <c r="K395" s="147"/>
      <c r="L395" s="32"/>
      <c r="M395" s="32"/>
      <c r="N395" s="32"/>
      <c r="O395" s="37"/>
      <c r="P395" s="44"/>
      <c r="Q395" s="45"/>
      <c r="R395" s="32"/>
      <c r="S395" s="32"/>
      <c r="T395" s="38"/>
    </row>
    <row r="396" spans="3:20">
      <c r="C396" s="3">
        <f>RAW_data_Newton!C399</f>
        <v>0.67549768518518516</v>
      </c>
      <c r="D396" s="129">
        <f>RAW_data_Newton!BY399</f>
        <v>0.03</v>
      </c>
      <c r="E396" s="130">
        <f>RAW_data_Newton!BU399</f>
        <v>26.03</v>
      </c>
      <c r="F396" s="130">
        <f>RAW_data_Newton!BX399</f>
        <v>47.9</v>
      </c>
      <c r="G396" s="130"/>
      <c r="H396" s="77"/>
      <c r="I396" s="44"/>
      <c r="J396" s="45"/>
      <c r="K396" s="147"/>
      <c r="L396" s="32"/>
      <c r="M396" s="32"/>
      <c r="N396" s="32"/>
      <c r="O396" s="37"/>
      <c r="P396" s="44"/>
      <c r="Q396" s="45"/>
      <c r="R396" s="32"/>
      <c r="S396" s="32"/>
      <c r="T396" s="38"/>
    </row>
    <row r="397" spans="3:20">
      <c r="C397" s="3">
        <f>RAW_data_Newton!C400</f>
        <v>0.67561342592592588</v>
      </c>
      <c r="D397" s="129">
        <f>RAW_data_Newton!BY400</f>
        <v>0.04</v>
      </c>
      <c r="E397" s="130">
        <f>RAW_data_Newton!BU400</f>
        <v>26.03</v>
      </c>
      <c r="F397" s="130">
        <f>RAW_data_Newton!BX400</f>
        <v>47.9</v>
      </c>
      <c r="G397" s="130"/>
      <c r="H397" s="77"/>
      <c r="I397" s="44"/>
      <c r="J397" s="45"/>
      <c r="K397" s="147"/>
      <c r="L397" s="32"/>
      <c r="M397" s="32"/>
      <c r="N397" s="32"/>
      <c r="O397" s="37"/>
      <c r="P397" s="44"/>
      <c r="Q397" s="45"/>
      <c r="R397" s="32"/>
      <c r="S397" s="32"/>
      <c r="T397" s="38"/>
    </row>
    <row r="398" spans="3:20">
      <c r="C398" s="3">
        <f>RAW_data_Newton!C401</f>
        <v>0.67572916666666671</v>
      </c>
      <c r="D398" s="129">
        <f>RAW_data_Newton!BY401</f>
        <v>0.04</v>
      </c>
      <c r="E398" s="130">
        <f>RAW_data_Newton!BU401</f>
        <v>26.03</v>
      </c>
      <c r="F398" s="130">
        <f>RAW_data_Newton!BX401</f>
        <v>47.9</v>
      </c>
      <c r="G398" s="130"/>
      <c r="H398" s="77"/>
      <c r="I398" s="44"/>
      <c r="J398" s="45"/>
      <c r="K398" s="147"/>
      <c r="L398" s="32"/>
      <c r="M398" s="32"/>
      <c r="N398" s="32"/>
      <c r="O398" s="37"/>
      <c r="P398" s="44"/>
      <c r="Q398" s="45"/>
      <c r="R398" s="32"/>
      <c r="S398" s="32"/>
      <c r="T398" s="38"/>
    </row>
    <row r="399" spans="3:20">
      <c r="C399" s="3">
        <f>RAW_data_Newton!C402</f>
        <v>0.67584490740740744</v>
      </c>
      <c r="D399" s="129">
        <f>RAW_data_Newton!BY402</f>
        <v>0.04</v>
      </c>
      <c r="E399" s="130">
        <f>RAW_data_Newton!BU402</f>
        <v>26.03</v>
      </c>
      <c r="F399" s="130">
        <f>RAW_data_Newton!BX402</f>
        <v>47.9</v>
      </c>
      <c r="G399" s="130"/>
      <c r="H399" s="77"/>
      <c r="I399" s="44"/>
      <c r="J399" s="45"/>
      <c r="K399" s="147"/>
      <c r="L399" s="32"/>
      <c r="M399" s="32"/>
      <c r="N399" s="32"/>
      <c r="O399" s="37"/>
      <c r="P399" s="44"/>
      <c r="Q399" s="45"/>
      <c r="R399" s="32"/>
      <c r="S399" s="32"/>
      <c r="T399" s="38"/>
    </row>
    <row r="400" spans="3:20">
      <c r="C400" s="3">
        <f>RAW_data_Newton!C403</f>
        <v>0.67596064814814805</v>
      </c>
      <c r="D400" s="129">
        <f>RAW_data_Newton!BY403</f>
        <v>0.04</v>
      </c>
      <c r="E400" s="130">
        <f>RAW_data_Newton!BU403</f>
        <v>26.03</v>
      </c>
      <c r="F400" s="130">
        <f>RAW_data_Newton!BX403</f>
        <v>47.9</v>
      </c>
      <c r="G400" s="130"/>
      <c r="H400" s="77"/>
      <c r="I400" s="44"/>
      <c r="J400" s="45"/>
      <c r="K400" s="147"/>
      <c r="L400" s="32"/>
      <c r="M400" s="32"/>
      <c r="N400" s="32"/>
      <c r="O400" s="37"/>
      <c r="P400" s="44"/>
      <c r="Q400" s="45"/>
      <c r="R400" s="32"/>
      <c r="S400" s="32"/>
      <c r="T400" s="38"/>
    </row>
    <row r="401" spans="3:20">
      <c r="C401" s="3">
        <f>RAW_data_Newton!C404</f>
        <v>0.67607638888888888</v>
      </c>
      <c r="D401" s="129">
        <f>RAW_data_Newton!BY404</f>
        <v>0.04</v>
      </c>
      <c r="E401" s="130">
        <f>RAW_data_Newton!BU404</f>
        <v>26.03</v>
      </c>
      <c r="F401" s="130">
        <f>RAW_data_Newton!BX404</f>
        <v>47.9</v>
      </c>
      <c r="G401" s="130"/>
      <c r="H401" s="77"/>
      <c r="I401" s="44"/>
      <c r="J401" s="45"/>
      <c r="K401" s="147"/>
      <c r="L401" s="32"/>
      <c r="M401" s="32"/>
      <c r="N401" s="32"/>
      <c r="O401" s="37"/>
      <c r="P401" s="44"/>
      <c r="Q401" s="45"/>
      <c r="R401" s="32"/>
      <c r="S401" s="32"/>
      <c r="T401" s="38"/>
    </row>
    <row r="402" spans="3:20">
      <c r="C402" s="3">
        <f>RAW_data_Newton!C405</f>
        <v>0.6761921296296296</v>
      </c>
      <c r="D402" s="129">
        <f>RAW_data_Newton!BY405</f>
        <v>0.02</v>
      </c>
      <c r="E402" s="130">
        <f>RAW_data_Newton!BU405</f>
        <v>26.03</v>
      </c>
      <c r="F402" s="130">
        <f>RAW_data_Newton!BX405</f>
        <v>47.9</v>
      </c>
      <c r="G402" s="130"/>
      <c r="H402" s="77"/>
      <c r="I402" s="44"/>
      <c r="J402" s="45"/>
      <c r="K402" s="147"/>
      <c r="L402" s="32"/>
      <c r="M402" s="32"/>
      <c r="N402" s="32"/>
      <c r="O402" s="37"/>
      <c r="P402" s="44"/>
      <c r="Q402" s="45"/>
      <c r="R402" s="32"/>
      <c r="S402" s="32"/>
      <c r="T402" s="38"/>
    </row>
    <row r="403" spans="3:20">
      <c r="C403" s="3">
        <f>RAW_data_Newton!C406</f>
        <v>0.67630787037037043</v>
      </c>
      <c r="D403" s="129">
        <f>RAW_data_Newton!BY406</f>
        <v>0.04</v>
      </c>
      <c r="E403" s="130">
        <f>RAW_data_Newton!BU406</f>
        <v>26.03</v>
      </c>
      <c r="F403" s="130">
        <f>RAW_data_Newton!BX406</f>
        <v>47.9</v>
      </c>
      <c r="G403" s="130"/>
      <c r="H403" s="77"/>
      <c r="I403" s="44"/>
      <c r="J403" s="45"/>
      <c r="K403" s="147"/>
      <c r="L403" s="32"/>
      <c r="M403" s="32"/>
      <c r="N403" s="32"/>
      <c r="O403" s="37"/>
      <c r="P403" s="44"/>
      <c r="Q403" s="45"/>
      <c r="R403" s="32"/>
      <c r="S403" s="32"/>
      <c r="T403" s="38"/>
    </row>
    <row r="404" spans="3:20">
      <c r="C404" s="3">
        <f>RAW_data_Newton!C407</f>
        <v>0.67642361111111116</v>
      </c>
      <c r="D404" s="129">
        <f>RAW_data_Newton!BY407</f>
        <v>0.05</v>
      </c>
      <c r="E404" s="130">
        <f>RAW_data_Newton!BU407</f>
        <v>26.03</v>
      </c>
      <c r="F404" s="130">
        <f>RAW_data_Newton!BX407</f>
        <v>47.9</v>
      </c>
      <c r="G404" s="130"/>
      <c r="H404" s="77"/>
      <c r="I404" s="44"/>
      <c r="J404" s="45"/>
      <c r="K404" s="147"/>
      <c r="L404" s="32"/>
      <c r="M404" s="32"/>
      <c r="N404" s="32"/>
      <c r="O404" s="37"/>
      <c r="P404" s="44"/>
      <c r="Q404" s="45"/>
      <c r="R404" s="32"/>
      <c r="S404" s="32"/>
      <c r="T404" s="38"/>
    </row>
    <row r="405" spans="3:20">
      <c r="C405" s="3">
        <f>RAW_data_Newton!C408</f>
        <v>0.67653935185185177</v>
      </c>
      <c r="D405" s="129">
        <f>RAW_data_Newton!BY408</f>
        <v>0.05</v>
      </c>
      <c r="E405" s="130">
        <f>RAW_data_Newton!BU408</f>
        <v>26.03</v>
      </c>
      <c r="F405" s="130">
        <f>RAW_data_Newton!BX408</f>
        <v>47.9</v>
      </c>
      <c r="G405" s="130"/>
      <c r="H405" s="77"/>
      <c r="I405" s="44"/>
      <c r="J405" s="45"/>
      <c r="K405" s="147"/>
      <c r="L405" s="32"/>
      <c r="M405" s="32"/>
      <c r="N405" s="32"/>
      <c r="O405" s="37"/>
      <c r="P405" s="44"/>
      <c r="Q405" s="45"/>
      <c r="R405" s="32"/>
      <c r="S405" s="32"/>
      <c r="T405" s="38"/>
    </row>
    <row r="406" spans="3:20">
      <c r="C406" s="3">
        <f>RAW_data_Newton!C409</f>
        <v>0.6766550925925926</v>
      </c>
      <c r="D406" s="129">
        <f>RAW_data_Newton!BY409</f>
        <v>0.04</v>
      </c>
      <c r="E406" s="130">
        <f>RAW_data_Newton!BU409</f>
        <v>26.03</v>
      </c>
      <c r="F406" s="130">
        <f>RAW_data_Newton!BX409</f>
        <v>47.8</v>
      </c>
      <c r="G406" s="130"/>
      <c r="H406" s="77"/>
      <c r="I406" s="44"/>
      <c r="J406" s="45"/>
      <c r="K406" s="147"/>
      <c r="L406" s="32"/>
      <c r="M406" s="32"/>
      <c r="N406" s="32"/>
      <c r="O406" s="37"/>
      <c r="P406" s="44"/>
      <c r="Q406" s="45"/>
      <c r="R406" s="32"/>
      <c r="S406" s="32"/>
      <c r="T406" s="38"/>
    </row>
    <row r="407" spans="3:20">
      <c r="C407" s="3">
        <f>RAW_data_Newton!C410</f>
        <v>0.67677083333333332</v>
      </c>
      <c r="D407" s="129">
        <f>RAW_data_Newton!BY410</f>
        <v>0.04</v>
      </c>
      <c r="E407" s="130">
        <f>RAW_data_Newton!BU410</f>
        <v>26.03</v>
      </c>
      <c r="F407" s="130">
        <f>RAW_data_Newton!BX410</f>
        <v>47.8</v>
      </c>
      <c r="G407" s="130"/>
      <c r="H407" s="77"/>
      <c r="I407" s="44"/>
      <c r="J407" s="45"/>
      <c r="K407" s="147"/>
      <c r="L407" s="32"/>
      <c r="M407" s="32"/>
      <c r="N407" s="32"/>
      <c r="O407" s="37"/>
      <c r="P407" s="44"/>
      <c r="Q407" s="45"/>
      <c r="R407" s="32"/>
      <c r="S407" s="32"/>
      <c r="T407" s="38"/>
    </row>
    <row r="408" spans="3:20">
      <c r="C408" s="3">
        <f>RAW_data_Newton!C411</f>
        <v>0.67688657407407404</v>
      </c>
      <c r="D408" s="129">
        <f>RAW_data_Newton!BY411</f>
        <v>0.02</v>
      </c>
      <c r="E408" s="130">
        <f>RAW_data_Newton!BU411</f>
        <v>26.03</v>
      </c>
      <c r="F408" s="130">
        <f>RAW_data_Newton!BX411</f>
        <v>47.8</v>
      </c>
      <c r="G408" s="130"/>
      <c r="H408" s="77"/>
      <c r="I408" s="44"/>
      <c r="J408" s="45"/>
      <c r="K408" s="147"/>
      <c r="L408" s="32"/>
      <c r="M408" s="32"/>
      <c r="N408" s="32"/>
      <c r="O408" s="37"/>
      <c r="P408" s="44"/>
      <c r="Q408" s="45"/>
      <c r="R408" s="32"/>
      <c r="S408" s="32"/>
      <c r="T408" s="38"/>
    </row>
    <row r="409" spans="3:20">
      <c r="C409" s="3">
        <f>RAW_data_Newton!C412</f>
        <v>0.67700231481481488</v>
      </c>
      <c r="D409" s="129">
        <f>RAW_data_Newton!BY412</f>
        <v>0.05</v>
      </c>
      <c r="E409" s="130">
        <f>RAW_data_Newton!BU412</f>
        <v>26.03</v>
      </c>
      <c r="F409" s="130">
        <f>RAW_data_Newton!BX412</f>
        <v>47.8</v>
      </c>
      <c r="G409" s="130"/>
      <c r="H409" s="77"/>
      <c r="I409" s="44"/>
      <c r="J409" s="45"/>
      <c r="K409" s="147"/>
      <c r="L409" s="32"/>
      <c r="M409" s="32"/>
      <c r="N409" s="32"/>
      <c r="O409" s="37"/>
      <c r="P409" s="44"/>
      <c r="Q409" s="45"/>
      <c r="R409" s="32"/>
      <c r="S409" s="32"/>
      <c r="T409" s="38"/>
    </row>
    <row r="410" spans="3:20">
      <c r="C410" s="3">
        <f>RAW_data_Newton!C413</f>
        <v>0.67711805555555549</v>
      </c>
      <c r="D410" s="129">
        <f>RAW_data_Newton!BY413</f>
        <v>0.04</v>
      </c>
      <c r="E410" s="130">
        <f>RAW_data_Newton!BU413</f>
        <v>26.03</v>
      </c>
      <c r="F410" s="130">
        <f>RAW_data_Newton!BX413</f>
        <v>47.8</v>
      </c>
      <c r="G410" s="130"/>
      <c r="H410" s="77"/>
      <c r="I410" s="44"/>
      <c r="J410" s="45"/>
      <c r="K410" s="147"/>
      <c r="L410" s="32"/>
      <c r="M410" s="32"/>
      <c r="N410" s="32"/>
      <c r="O410" s="37"/>
      <c r="P410" s="44"/>
      <c r="Q410" s="45"/>
      <c r="R410" s="32"/>
      <c r="S410" s="32"/>
      <c r="T410" s="38"/>
    </row>
    <row r="411" spans="3:20">
      <c r="C411" s="3">
        <f>RAW_data_Newton!C414</f>
        <v>0.67723379629629632</v>
      </c>
      <c r="D411" s="129">
        <f>RAW_data_Newton!BY414</f>
        <v>0.04</v>
      </c>
      <c r="E411" s="130">
        <f>RAW_data_Newton!BU414</f>
        <v>26.03</v>
      </c>
      <c r="F411" s="130">
        <f>RAW_data_Newton!BX414</f>
        <v>47.8</v>
      </c>
      <c r="G411" s="130"/>
      <c r="H411" s="77"/>
      <c r="I411" s="44"/>
      <c r="J411" s="45"/>
      <c r="K411" s="147"/>
      <c r="L411" s="32"/>
      <c r="M411" s="32"/>
      <c r="N411" s="32"/>
      <c r="O411" s="37"/>
      <c r="P411" s="44"/>
      <c r="Q411" s="45"/>
      <c r="R411" s="32"/>
      <c r="S411" s="32"/>
      <c r="T411" s="38"/>
    </row>
    <row r="412" spans="3:20">
      <c r="C412" s="3">
        <f>RAW_data_Newton!C415</f>
        <v>0.67734953703703704</v>
      </c>
      <c r="D412" s="129">
        <f>RAW_data_Newton!BY415</f>
        <v>0.04</v>
      </c>
      <c r="E412" s="130">
        <f>RAW_data_Newton!BU415</f>
        <v>26.03</v>
      </c>
      <c r="F412" s="130">
        <f>RAW_data_Newton!BX415</f>
        <v>47.8</v>
      </c>
      <c r="G412" s="130"/>
      <c r="H412" s="77"/>
      <c r="I412" s="44"/>
      <c r="J412" s="45"/>
      <c r="K412" s="147"/>
      <c r="L412" s="32"/>
      <c r="M412" s="32"/>
      <c r="N412" s="32"/>
      <c r="O412" s="37"/>
      <c r="P412" s="44"/>
      <c r="Q412" s="45"/>
      <c r="R412" s="32"/>
      <c r="S412" s="32"/>
      <c r="T412" s="38"/>
    </row>
    <row r="413" spans="3:20">
      <c r="C413" s="3">
        <f>RAW_data_Newton!C416</f>
        <v>0.67746527777777776</v>
      </c>
      <c r="D413" s="129">
        <f>RAW_data_Newton!BY416</f>
        <v>0.02</v>
      </c>
      <c r="E413" s="130">
        <f>RAW_data_Newton!BU416</f>
        <v>26.03</v>
      </c>
      <c r="F413" s="130">
        <f>RAW_data_Newton!BX416</f>
        <v>47.8</v>
      </c>
      <c r="G413" s="130"/>
      <c r="H413" s="77"/>
      <c r="I413" s="44"/>
      <c r="J413" s="45"/>
      <c r="K413" s="147"/>
      <c r="L413" s="32"/>
      <c r="M413" s="32"/>
      <c r="N413" s="32"/>
      <c r="O413" s="37"/>
      <c r="P413" s="44"/>
      <c r="Q413" s="45"/>
      <c r="R413" s="32"/>
      <c r="S413" s="32"/>
      <c r="T413" s="38"/>
    </row>
    <row r="414" spans="3:20">
      <c r="C414" s="3"/>
      <c r="D414" s="129"/>
      <c r="E414" s="130"/>
      <c r="F414" s="130"/>
      <c r="G414" s="130"/>
      <c r="H414" s="77"/>
      <c r="I414" s="44"/>
      <c r="J414" s="45"/>
      <c r="K414" s="147"/>
      <c r="L414" s="32"/>
      <c r="M414" s="32"/>
      <c r="N414" s="32"/>
      <c r="O414" s="37"/>
      <c r="P414" s="44"/>
      <c r="Q414" s="45"/>
      <c r="R414" s="32"/>
      <c r="S414" s="32"/>
      <c r="T414" s="38"/>
    </row>
    <row r="415" spans="3:20">
      <c r="C415" s="3"/>
      <c r="D415" s="129"/>
      <c r="E415" s="130"/>
      <c r="F415" s="130"/>
      <c r="G415" s="130"/>
      <c r="H415" s="77"/>
      <c r="I415" s="44"/>
      <c r="J415" s="45"/>
      <c r="K415" s="147"/>
      <c r="L415" s="32"/>
      <c r="M415" s="32"/>
      <c r="N415" s="32"/>
      <c r="O415" s="37"/>
      <c r="P415" s="44"/>
      <c r="Q415" s="45"/>
      <c r="R415" s="32"/>
      <c r="S415" s="32"/>
      <c r="T415" s="38"/>
    </row>
    <row r="416" spans="3:20">
      <c r="C416" s="3"/>
      <c r="D416" s="129"/>
      <c r="E416" s="130"/>
      <c r="F416" s="130"/>
      <c r="G416" s="130"/>
      <c r="H416" s="77"/>
      <c r="I416" s="44"/>
      <c r="J416" s="45"/>
      <c r="K416" s="147"/>
      <c r="L416" s="32"/>
      <c r="M416" s="32"/>
      <c r="N416" s="32"/>
      <c r="O416" s="37"/>
      <c r="P416" s="44"/>
      <c r="Q416" s="45"/>
      <c r="R416" s="32"/>
      <c r="S416" s="32"/>
      <c r="T416" s="38"/>
    </row>
    <row r="417" spans="3:20">
      <c r="C417" s="3"/>
      <c r="D417" s="129"/>
      <c r="E417" s="130"/>
      <c r="F417" s="130"/>
      <c r="G417" s="130"/>
      <c r="H417" s="77"/>
      <c r="I417" s="44"/>
      <c r="J417" s="45"/>
      <c r="K417" s="147"/>
      <c r="L417" s="32"/>
      <c r="M417" s="32"/>
      <c r="N417" s="32"/>
      <c r="O417" s="37"/>
      <c r="P417" s="44"/>
      <c r="Q417" s="45"/>
      <c r="R417" s="32"/>
      <c r="S417" s="32"/>
      <c r="T417" s="38"/>
    </row>
    <row r="418" spans="3:20">
      <c r="C418" s="3"/>
      <c r="D418" s="129"/>
      <c r="E418" s="130"/>
      <c r="F418" s="130"/>
      <c r="G418" s="130"/>
      <c r="H418" s="77"/>
      <c r="I418" s="44"/>
      <c r="J418" s="45"/>
      <c r="K418" s="147"/>
      <c r="L418" s="32"/>
      <c r="M418" s="32"/>
      <c r="N418" s="32"/>
      <c r="O418" s="37"/>
      <c r="P418" s="44"/>
      <c r="Q418" s="45"/>
      <c r="R418" s="32"/>
      <c r="S418" s="32"/>
      <c r="T418" s="38"/>
    </row>
    <row r="419" spans="3:20">
      <c r="C419" s="3"/>
      <c r="D419" s="129"/>
      <c r="E419" s="130"/>
      <c r="F419" s="130"/>
      <c r="G419" s="130"/>
      <c r="H419" s="77"/>
      <c r="I419" s="44"/>
      <c r="J419" s="45"/>
      <c r="K419" s="147"/>
      <c r="L419" s="32"/>
      <c r="M419" s="32"/>
      <c r="N419" s="32"/>
      <c r="O419" s="37"/>
      <c r="P419" s="44"/>
      <c r="Q419" s="45"/>
      <c r="R419" s="32"/>
      <c r="S419" s="32"/>
      <c r="T419" s="38"/>
    </row>
    <row r="420" spans="3:20">
      <c r="C420" s="3"/>
      <c r="D420" s="129"/>
      <c r="E420" s="130"/>
      <c r="F420" s="130"/>
      <c r="G420" s="130"/>
      <c r="H420" s="77"/>
      <c r="I420" s="44"/>
      <c r="J420" s="45"/>
      <c r="K420" s="147"/>
      <c r="L420" s="32"/>
      <c r="M420" s="32"/>
      <c r="N420" s="32"/>
      <c r="O420" s="37"/>
      <c r="P420" s="44"/>
      <c r="Q420" s="45"/>
      <c r="R420" s="32"/>
      <c r="S420" s="32"/>
      <c r="T420" s="38"/>
    </row>
    <row r="421" spans="3:20">
      <c r="C421" s="3"/>
      <c r="D421" s="129"/>
      <c r="E421" s="130"/>
      <c r="F421" s="130"/>
      <c r="G421" s="130"/>
      <c r="H421" s="77"/>
      <c r="I421" s="44"/>
      <c r="J421" s="45"/>
      <c r="K421" s="147"/>
      <c r="L421" s="32"/>
      <c r="M421" s="32"/>
      <c r="N421" s="32"/>
      <c r="O421" s="37"/>
      <c r="P421" s="44"/>
      <c r="Q421" s="45"/>
      <c r="R421" s="32"/>
      <c r="S421" s="32"/>
      <c r="T421" s="38"/>
    </row>
    <row r="422" spans="3:20">
      <c r="C422" s="3"/>
      <c r="D422" s="129"/>
      <c r="E422" s="130"/>
      <c r="F422" s="130"/>
      <c r="G422" s="130"/>
      <c r="H422" s="77"/>
      <c r="I422" s="44"/>
      <c r="J422" s="45"/>
      <c r="K422" s="147"/>
      <c r="L422" s="32"/>
      <c r="M422" s="32"/>
      <c r="N422" s="32"/>
      <c r="O422" s="37"/>
      <c r="P422" s="44"/>
      <c r="Q422" s="45"/>
      <c r="R422" s="32"/>
      <c r="S422" s="32"/>
      <c r="T422" s="38"/>
    </row>
    <row r="423" spans="3:20">
      <c r="C423" s="3"/>
      <c r="D423" s="129"/>
      <c r="E423" s="130"/>
      <c r="F423" s="130"/>
      <c r="G423" s="130"/>
      <c r="H423" s="77"/>
      <c r="I423" s="44"/>
      <c r="J423" s="45"/>
      <c r="K423" s="147"/>
      <c r="L423" s="32"/>
      <c r="M423" s="32"/>
      <c r="N423" s="32"/>
      <c r="O423" s="37"/>
      <c r="P423" s="44"/>
      <c r="Q423" s="45"/>
      <c r="R423" s="32"/>
      <c r="S423" s="32"/>
      <c r="T423" s="38"/>
    </row>
    <row r="424" spans="3:20">
      <c r="C424" s="3"/>
      <c r="D424" s="129"/>
      <c r="E424" s="130"/>
      <c r="F424" s="130"/>
      <c r="G424" s="130"/>
      <c r="H424" s="77"/>
      <c r="I424" s="44"/>
      <c r="J424" s="45"/>
      <c r="K424" s="147"/>
      <c r="L424" s="32"/>
      <c r="M424" s="32"/>
      <c r="N424" s="32"/>
      <c r="O424" s="37"/>
      <c r="P424" s="44"/>
      <c r="Q424" s="45"/>
      <c r="R424" s="32"/>
      <c r="S424" s="32"/>
      <c r="T424" s="38"/>
    </row>
    <row r="425" spans="3:20">
      <c r="C425" s="3"/>
      <c r="D425" s="129"/>
      <c r="E425" s="130"/>
      <c r="F425" s="130"/>
      <c r="G425" s="130"/>
      <c r="H425" s="77"/>
      <c r="I425" s="44"/>
      <c r="J425" s="45"/>
      <c r="K425" s="147"/>
      <c r="L425" s="32"/>
      <c r="M425" s="32"/>
      <c r="N425" s="32"/>
      <c r="O425" s="37"/>
      <c r="P425" s="44"/>
      <c r="Q425" s="45"/>
      <c r="R425" s="32"/>
      <c r="S425" s="32"/>
      <c r="T425" s="38"/>
    </row>
    <row r="426" spans="3:20">
      <c r="C426" s="3"/>
      <c r="D426" s="129"/>
      <c r="E426" s="130"/>
      <c r="F426" s="130"/>
      <c r="G426" s="130"/>
      <c r="H426" s="77"/>
      <c r="I426" s="44"/>
      <c r="J426" s="45"/>
      <c r="K426" s="147"/>
      <c r="L426" s="32"/>
      <c r="M426" s="32"/>
      <c r="N426" s="32"/>
      <c r="O426" s="37"/>
      <c r="P426" s="44"/>
      <c r="Q426" s="45"/>
      <c r="R426" s="32"/>
      <c r="S426" s="32"/>
      <c r="T426" s="38"/>
    </row>
    <row r="427" spans="3:20">
      <c r="C427" s="3"/>
      <c r="D427" s="129"/>
      <c r="E427" s="130"/>
      <c r="F427" s="130"/>
      <c r="G427" s="130"/>
      <c r="H427" s="77"/>
      <c r="I427" s="44"/>
      <c r="J427" s="45"/>
      <c r="K427" s="147"/>
      <c r="L427" s="32"/>
      <c r="M427" s="32"/>
      <c r="N427" s="32"/>
      <c r="O427" s="37"/>
      <c r="P427" s="44"/>
      <c r="Q427" s="45"/>
      <c r="R427" s="32"/>
      <c r="S427" s="32"/>
      <c r="T427" s="38"/>
    </row>
    <row r="428" spans="3:20">
      <c r="C428" s="3"/>
      <c r="D428" s="129"/>
      <c r="E428" s="130"/>
      <c r="F428" s="130"/>
      <c r="G428" s="130"/>
      <c r="H428" s="77"/>
      <c r="I428" s="44"/>
      <c r="J428" s="45"/>
      <c r="K428" s="147"/>
      <c r="L428" s="32"/>
      <c r="M428" s="32"/>
      <c r="N428" s="32"/>
      <c r="O428" s="37"/>
      <c r="P428" s="44"/>
      <c r="Q428" s="45"/>
      <c r="R428" s="32"/>
      <c r="S428" s="32"/>
      <c r="T428" s="38"/>
    </row>
    <row r="429" spans="3:20">
      <c r="C429" s="3"/>
      <c r="D429" s="129"/>
      <c r="E429" s="130"/>
      <c r="F429" s="130"/>
      <c r="G429" s="130"/>
      <c r="H429" s="142"/>
      <c r="I429" s="44"/>
      <c r="J429" s="45"/>
      <c r="K429" s="147"/>
      <c r="L429" s="32"/>
      <c r="M429" s="32"/>
      <c r="N429" s="32"/>
      <c r="O429" s="37"/>
      <c r="P429" s="44"/>
      <c r="Q429" s="45"/>
      <c r="R429" s="32"/>
      <c r="S429" s="32"/>
      <c r="T429" s="38"/>
    </row>
    <row r="430" spans="3:20">
      <c r="C430" s="3"/>
      <c r="D430" s="129"/>
      <c r="E430" s="130"/>
      <c r="F430" s="130"/>
      <c r="G430" s="130"/>
      <c r="H430" s="77"/>
      <c r="I430" s="44"/>
      <c r="J430" s="45"/>
      <c r="K430" s="147"/>
      <c r="L430" s="32"/>
      <c r="M430" s="32"/>
      <c r="N430" s="32"/>
      <c r="O430" s="37"/>
      <c r="P430" s="44"/>
      <c r="Q430" s="45"/>
      <c r="R430" s="32"/>
      <c r="S430" s="32"/>
      <c r="T430" s="38"/>
    </row>
    <row r="431" spans="3:20">
      <c r="C431" s="3"/>
      <c r="D431" s="129"/>
      <c r="E431" s="130"/>
      <c r="F431" s="130"/>
      <c r="G431" s="130"/>
      <c r="H431" s="77"/>
      <c r="I431" s="44"/>
      <c r="J431" s="45"/>
      <c r="K431" s="147"/>
      <c r="L431" s="32"/>
      <c r="M431" s="32"/>
      <c r="N431" s="32"/>
      <c r="O431" s="37"/>
      <c r="P431" s="44"/>
      <c r="Q431" s="45"/>
      <c r="R431" s="32"/>
      <c r="S431" s="32"/>
      <c r="T431" s="38"/>
    </row>
    <row r="432" spans="3:20">
      <c r="C432" s="3"/>
      <c r="D432" s="129"/>
      <c r="E432" s="130"/>
      <c r="F432" s="130"/>
      <c r="G432" s="130"/>
      <c r="H432" s="77"/>
      <c r="I432" s="44"/>
      <c r="J432" s="45"/>
      <c r="K432" s="147"/>
      <c r="L432" s="32"/>
      <c r="M432" s="32"/>
      <c r="N432" s="32"/>
      <c r="O432" s="37"/>
      <c r="P432" s="44"/>
      <c r="Q432" s="45"/>
      <c r="R432" s="32"/>
      <c r="S432" s="32"/>
      <c r="T432" s="38"/>
    </row>
    <row r="433" spans="3:20">
      <c r="C433" s="3"/>
      <c r="D433" s="129"/>
      <c r="E433" s="130"/>
      <c r="F433" s="130"/>
      <c r="G433" s="130"/>
      <c r="H433" s="77"/>
      <c r="I433" s="44"/>
      <c r="J433" s="45"/>
      <c r="K433" s="147"/>
      <c r="L433" s="32"/>
      <c r="M433" s="32"/>
      <c r="N433" s="32"/>
      <c r="O433" s="37"/>
      <c r="P433" s="44"/>
      <c r="Q433" s="45"/>
      <c r="R433" s="32"/>
      <c r="S433" s="32"/>
      <c r="T433" s="38"/>
    </row>
    <row r="434" spans="3:20">
      <c r="C434" s="3"/>
      <c r="D434" s="129"/>
      <c r="E434" s="130"/>
      <c r="F434" s="130"/>
      <c r="G434" s="130"/>
      <c r="H434" s="77"/>
      <c r="I434" s="44"/>
      <c r="J434" s="45"/>
      <c r="K434" s="147"/>
      <c r="L434" s="32"/>
      <c r="M434" s="32"/>
      <c r="N434" s="32"/>
      <c r="O434" s="37"/>
      <c r="P434" s="44"/>
      <c r="Q434" s="45"/>
      <c r="R434" s="32"/>
      <c r="S434" s="32"/>
      <c r="T434" s="38"/>
    </row>
    <row r="435" spans="3:20">
      <c r="C435" s="3"/>
      <c r="D435" s="129"/>
      <c r="E435" s="130"/>
      <c r="F435" s="130"/>
      <c r="G435" s="130"/>
      <c r="H435" s="77"/>
      <c r="I435" s="44"/>
      <c r="J435" s="45"/>
      <c r="K435" s="147"/>
      <c r="L435" s="32"/>
      <c r="M435" s="32"/>
      <c r="N435" s="32"/>
      <c r="O435" s="37"/>
      <c r="P435" s="44"/>
      <c r="Q435" s="45"/>
      <c r="R435" s="32"/>
      <c r="S435" s="32"/>
      <c r="T435" s="38"/>
    </row>
    <row r="436" spans="3:20">
      <c r="C436" s="3"/>
      <c r="D436" s="129"/>
      <c r="E436" s="130"/>
      <c r="F436" s="130"/>
      <c r="G436" s="130"/>
      <c r="H436" s="77"/>
      <c r="I436" s="44"/>
      <c r="J436" s="45"/>
      <c r="K436" s="147"/>
      <c r="L436" s="32"/>
      <c r="M436" s="32"/>
      <c r="N436" s="32"/>
      <c r="O436" s="37"/>
      <c r="P436" s="44"/>
      <c r="Q436" s="45"/>
      <c r="R436" s="32"/>
      <c r="S436" s="32"/>
      <c r="T436" s="38"/>
    </row>
    <row r="437" spans="3:20">
      <c r="C437" s="3"/>
      <c r="D437" s="129"/>
      <c r="E437" s="130"/>
      <c r="F437" s="130"/>
      <c r="G437" s="130"/>
      <c r="H437" s="77"/>
      <c r="I437" s="44"/>
      <c r="J437" s="45"/>
      <c r="K437" s="147"/>
      <c r="L437" s="32"/>
      <c r="M437" s="32"/>
      <c r="N437" s="32"/>
      <c r="O437" s="37"/>
      <c r="P437" s="44"/>
      <c r="Q437" s="45"/>
      <c r="R437" s="32"/>
      <c r="S437" s="32"/>
      <c r="T437" s="38"/>
    </row>
    <row r="438" spans="3:20">
      <c r="C438" s="3"/>
      <c r="D438" s="129"/>
      <c r="E438" s="130"/>
      <c r="F438" s="130"/>
      <c r="G438" s="130"/>
      <c r="H438" s="77"/>
      <c r="I438" s="44"/>
      <c r="J438" s="45"/>
      <c r="K438" s="147"/>
      <c r="L438" s="32"/>
      <c r="M438" s="32"/>
      <c r="N438" s="32"/>
      <c r="O438" s="37"/>
      <c r="P438" s="44"/>
      <c r="Q438" s="45"/>
      <c r="R438" s="32"/>
      <c r="S438" s="32"/>
      <c r="T438" s="38"/>
    </row>
    <row r="439" spans="3:20">
      <c r="C439" s="3"/>
      <c r="D439" s="129"/>
      <c r="E439" s="130"/>
      <c r="F439" s="130"/>
      <c r="G439" s="130"/>
      <c r="H439" s="77"/>
      <c r="I439" s="44"/>
      <c r="J439" s="45"/>
      <c r="K439" s="147"/>
      <c r="L439" s="32"/>
      <c r="M439" s="32"/>
      <c r="N439" s="32"/>
      <c r="O439" s="37"/>
      <c r="P439" s="44"/>
      <c r="Q439" s="45"/>
      <c r="R439" s="32"/>
      <c r="S439" s="32"/>
      <c r="T439" s="38"/>
    </row>
    <row r="440" spans="3:20">
      <c r="C440" s="3"/>
      <c r="D440" s="129"/>
      <c r="E440" s="130"/>
      <c r="F440" s="130"/>
      <c r="G440" s="130"/>
      <c r="H440" s="77"/>
      <c r="I440" s="44"/>
      <c r="J440" s="45"/>
      <c r="K440" s="147"/>
      <c r="L440" s="32"/>
      <c r="M440" s="32"/>
      <c r="N440" s="32"/>
      <c r="O440" s="37"/>
      <c r="P440" s="44"/>
      <c r="Q440" s="45"/>
      <c r="R440" s="32"/>
      <c r="S440" s="32"/>
      <c r="T440" s="38"/>
    </row>
    <row r="441" spans="3:20">
      <c r="C441" s="3"/>
      <c r="D441" s="129"/>
      <c r="E441" s="130"/>
      <c r="F441" s="130"/>
      <c r="G441" s="130"/>
      <c r="H441" s="77"/>
      <c r="I441" s="44"/>
      <c r="J441" s="45"/>
      <c r="K441" s="147"/>
      <c r="L441" s="32"/>
      <c r="M441" s="32"/>
      <c r="N441" s="32"/>
      <c r="O441" s="37"/>
      <c r="P441" s="44"/>
      <c r="Q441" s="45"/>
      <c r="R441" s="32"/>
      <c r="S441" s="32"/>
      <c r="T441" s="38"/>
    </row>
    <row r="442" spans="3:20">
      <c r="C442" s="3"/>
      <c r="D442" s="129"/>
      <c r="E442" s="130"/>
      <c r="F442" s="130"/>
      <c r="G442" s="130"/>
      <c r="H442" s="77"/>
      <c r="I442" s="44"/>
      <c r="J442" s="45"/>
      <c r="K442" s="147"/>
      <c r="L442" s="32"/>
      <c r="M442" s="32"/>
      <c r="N442" s="32"/>
      <c r="O442" s="37"/>
      <c r="P442" s="44"/>
      <c r="Q442" s="45"/>
      <c r="R442" s="32"/>
      <c r="S442" s="32"/>
      <c r="T442" s="38"/>
    </row>
    <row r="443" spans="3:20">
      <c r="C443" s="3"/>
      <c r="D443" s="129"/>
      <c r="E443" s="130"/>
      <c r="F443" s="130"/>
      <c r="G443" s="130"/>
      <c r="H443" s="77"/>
      <c r="I443" s="44"/>
      <c r="J443" s="45"/>
      <c r="K443" s="147"/>
      <c r="L443" s="32"/>
      <c r="M443" s="32"/>
      <c r="N443" s="32"/>
      <c r="O443" s="37"/>
      <c r="P443" s="44"/>
      <c r="Q443" s="45"/>
      <c r="R443" s="32"/>
      <c r="S443" s="32"/>
      <c r="T443" s="38"/>
    </row>
    <row r="444" spans="3:20">
      <c r="C444" s="3"/>
      <c r="D444" s="129"/>
      <c r="E444" s="130"/>
      <c r="F444" s="130"/>
      <c r="G444" s="130"/>
      <c r="H444" s="77"/>
      <c r="I444" s="44"/>
      <c r="J444" s="45"/>
      <c r="K444" s="147"/>
      <c r="L444" s="32"/>
      <c r="M444" s="32"/>
      <c r="N444" s="32"/>
      <c r="O444" s="37"/>
      <c r="P444" s="44"/>
      <c r="Q444" s="45"/>
      <c r="R444" s="32"/>
      <c r="S444" s="32"/>
      <c r="T444" s="38"/>
    </row>
    <row r="445" spans="3:20">
      <c r="C445" s="3"/>
      <c r="D445" s="129"/>
      <c r="E445" s="130"/>
      <c r="F445" s="130"/>
      <c r="G445" s="130"/>
      <c r="H445" s="77"/>
      <c r="I445" s="44"/>
      <c r="J445" s="45"/>
      <c r="K445" s="147"/>
      <c r="L445" s="32"/>
      <c r="M445" s="32"/>
      <c r="N445" s="32"/>
      <c r="O445" s="37"/>
      <c r="P445" s="44"/>
      <c r="Q445" s="45"/>
      <c r="R445" s="32"/>
      <c r="S445" s="32"/>
      <c r="T445" s="38"/>
    </row>
    <row r="446" spans="3:20">
      <c r="C446" s="3"/>
      <c r="D446" s="129"/>
      <c r="E446" s="130"/>
      <c r="F446" s="130"/>
      <c r="G446" s="130"/>
      <c r="H446" s="77"/>
      <c r="I446" s="44"/>
      <c r="J446" s="45"/>
      <c r="K446" s="147"/>
      <c r="L446" s="32"/>
      <c r="M446" s="32"/>
      <c r="N446" s="32"/>
      <c r="O446" s="37"/>
      <c r="P446" s="44"/>
      <c r="Q446" s="45"/>
      <c r="R446" s="32"/>
      <c r="S446" s="32"/>
      <c r="T446" s="38"/>
    </row>
    <row r="447" spans="3:20">
      <c r="C447" s="3"/>
      <c r="D447" s="129"/>
      <c r="E447" s="130"/>
      <c r="F447" s="130"/>
      <c r="G447" s="130"/>
      <c r="H447" s="77"/>
      <c r="I447" s="44"/>
      <c r="J447" s="45"/>
      <c r="K447" s="147"/>
      <c r="L447" s="32"/>
      <c r="M447" s="32"/>
      <c r="N447" s="32"/>
      <c r="O447" s="37"/>
      <c r="P447" s="44"/>
      <c r="Q447" s="45"/>
      <c r="R447" s="32"/>
      <c r="S447" s="32"/>
      <c r="T447" s="38"/>
    </row>
    <row r="448" spans="3:20">
      <c r="C448" s="3"/>
      <c r="D448" s="129"/>
      <c r="E448" s="130"/>
      <c r="F448" s="130"/>
      <c r="G448" s="130"/>
      <c r="H448" s="77"/>
      <c r="I448" s="44"/>
      <c r="J448" s="45"/>
      <c r="K448" s="147"/>
      <c r="L448" s="32"/>
      <c r="M448" s="32"/>
      <c r="N448" s="32"/>
      <c r="O448" s="37"/>
      <c r="P448" s="44"/>
      <c r="Q448" s="45"/>
      <c r="R448" s="32"/>
      <c r="S448" s="32"/>
      <c r="T448" s="38"/>
    </row>
    <row r="449" spans="3:20">
      <c r="C449" s="3"/>
      <c r="D449" s="129"/>
      <c r="E449" s="130"/>
      <c r="F449" s="130"/>
      <c r="G449" s="130"/>
      <c r="H449" s="77"/>
      <c r="I449" s="44"/>
      <c r="J449" s="45"/>
      <c r="K449" s="147"/>
      <c r="L449" s="32"/>
      <c r="M449" s="32"/>
      <c r="N449" s="32"/>
      <c r="O449" s="37"/>
      <c r="P449" s="44"/>
      <c r="Q449" s="45"/>
      <c r="R449" s="32"/>
      <c r="S449" s="32"/>
      <c r="T449" s="38"/>
    </row>
    <row r="450" spans="3:20">
      <c r="C450" s="3"/>
      <c r="D450" s="129"/>
      <c r="E450" s="130"/>
      <c r="F450" s="130"/>
      <c r="G450" s="130"/>
      <c r="H450" s="77"/>
      <c r="I450" s="44"/>
      <c r="J450" s="45"/>
      <c r="K450" s="147"/>
      <c r="L450" s="32"/>
      <c r="M450" s="32"/>
      <c r="N450" s="32"/>
      <c r="O450" s="37"/>
      <c r="P450" s="44"/>
      <c r="Q450" s="45"/>
      <c r="R450" s="32"/>
      <c r="S450" s="32"/>
      <c r="T450" s="38"/>
    </row>
    <row r="451" spans="3:20">
      <c r="C451" s="3"/>
      <c r="D451" s="129"/>
      <c r="E451" s="130"/>
      <c r="F451" s="130"/>
      <c r="G451" s="130"/>
      <c r="H451" s="77"/>
      <c r="I451" s="44"/>
      <c r="J451" s="45"/>
      <c r="K451" s="147"/>
      <c r="L451" s="32"/>
      <c r="M451" s="32"/>
      <c r="N451" s="32"/>
      <c r="O451" s="37"/>
      <c r="P451" s="44"/>
      <c r="Q451" s="45"/>
      <c r="R451" s="32"/>
      <c r="S451" s="32"/>
      <c r="T451" s="38"/>
    </row>
    <row r="452" spans="3:20">
      <c r="C452" s="3"/>
      <c r="D452" s="129"/>
      <c r="E452" s="130"/>
      <c r="F452" s="130"/>
      <c r="G452" s="130"/>
      <c r="H452" s="77"/>
      <c r="I452" s="44"/>
      <c r="J452" s="45"/>
      <c r="K452" s="147"/>
      <c r="L452" s="32"/>
      <c r="M452" s="32"/>
      <c r="N452" s="32"/>
      <c r="O452" s="37"/>
      <c r="P452" s="44"/>
      <c r="Q452" s="45"/>
      <c r="R452" s="32"/>
      <c r="S452" s="32"/>
      <c r="T452" s="38"/>
    </row>
    <row r="453" spans="3:20">
      <c r="C453" s="3"/>
      <c r="D453" s="129"/>
      <c r="E453" s="130"/>
      <c r="F453" s="130"/>
      <c r="G453" s="130"/>
      <c r="H453" s="77"/>
      <c r="I453" s="44"/>
      <c r="J453" s="45"/>
      <c r="K453" s="147"/>
      <c r="L453" s="32"/>
      <c r="M453" s="32"/>
      <c r="N453" s="32"/>
      <c r="O453" s="37"/>
      <c r="P453" s="44"/>
      <c r="Q453" s="45"/>
      <c r="R453" s="32"/>
      <c r="S453" s="32"/>
      <c r="T453" s="38"/>
    </row>
    <row r="454" spans="3:20">
      <c r="C454" s="3"/>
      <c r="D454" s="129"/>
      <c r="E454" s="130"/>
      <c r="F454" s="130"/>
      <c r="G454" s="130"/>
      <c r="H454" s="77"/>
      <c r="I454" s="44"/>
      <c r="J454" s="45"/>
      <c r="K454" s="147"/>
      <c r="L454" s="32"/>
      <c r="M454" s="32"/>
      <c r="N454" s="32"/>
      <c r="O454" s="37"/>
      <c r="P454" s="44"/>
      <c r="Q454" s="45"/>
      <c r="R454" s="32"/>
      <c r="S454" s="32"/>
      <c r="T454" s="38"/>
    </row>
    <row r="455" spans="3:20">
      <c r="C455" s="3"/>
      <c r="D455" s="129"/>
      <c r="E455" s="130"/>
      <c r="F455" s="130"/>
      <c r="G455" s="130"/>
      <c r="H455" s="77"/>
      <c r="I455" s="44"/>
      <c r="J455" s="45"/>
      <c r="K455" s="147"/>
      <c r="L455" s="32"/>
      <c r="M455" s="32"/>
      <c r="N455" s="32"/>
      <c r="O455" s="37"/>
      <c r="P455" s="44"/>
      <c r="Q455" s="45"/>
      <c r="R455" s="32"/>
      <c r="S455" s="32"/>
      <c r="T455" s="38"/>
    </row>
    <row r="456" spans="3:20">
      <c r="C456" s="3"/>
      <c r="D456" s="129"/>
      <c r="E456" s="130"/>
      <c r="F456" s="130"/>
      <c r="G456" s="130"/>
      <c r="H456" s="77"/>
      <c r="I456" s="44"/>
      <c r="J456" s="45"/>
      <c r="K456" s="147"/>
      <c r="L456" s="32"/>
      <c r="M456" s="32"/>
      <c r="N456" s="32"/>
      <c r="O456" s="37"/>
      <c r="P456" s="44"/>
      <c r="Q456" s="45"/>
      <c r="R456" s="32"/>
      <c r="S456" s="32"/>
      <c r="T456" s="38"/>
    </row>
    <row r="457" spans="3:20">
      <c r="C457" s="3"/>
      <c r="D457" s="129"/>
      <c r="E457" s="130"/>
      <c r="F457" s="130"/>
      <c r="G457" s="130"/>
      <c r="H457" s="77"/>
      <c r="I457" s="44"/>
      <c r="J457" s="45"/>
      <c r="K457" s="147"/>
      <c r="L457" s="32"/>
      <c r="M457" s="32"/>
      <c r="N457" s="32"/>
      <c r="O457" s="37"/>
      <c r="P457" s="44"/>
      <c r="Q457" s="45"/>
      <c r="R457" s="32"/>
      <c r="S457" s="32"/>
      <c r="T457" s="38"/>
    </row>
    <row r="458" spans="3:20">
      <c r="C458" s="3"/>
      <c r="D458" s="129"/>
      <c r="E458" s="130"/>
      <c r="F458" s="130"/>
      <c r="G458" s="130"/>
      <c r="H458" s="77"/>
      <c r="I458" s="44"/>
      <c r="J458" s="45"/>
      <c r="K458" s="147"/>
      <c r="L458" s="32"/>
      <c r="M458" s="32"/>
      <c r="N458" s="32"/>
      <c r="O458" s="37"/>
      <c r="P458" s="44"/>
      <c r="Q458" s="45"/>
      <c r="R458" s="32"/>
      <c r="S458" s="32"/>
      <c r="T458" s="38"/>
    </row>
    <row r="459" spans="3:20">
      <c r="C459" s="3"/>
      <c r="D459" s="129"/>
      <c r="E459" s="130"/>
      <c r="F459" s="130"/>
      <c r="G459" s="130"/>
      <c r="H459" s="77"/>
      <c r="I459" s="44"/>
      <c r="J459" s="45"/>
      <c r="K459" s="147"/>
      <c r="L459" s="32"/>
      <c r="M459" s="32"/>
      <c r="N459" s="32"/>
      <c r="O459" s="37"/>
      <c r="P459" s="44"/>
      <c r="Q459" s="45"/>
      <c r="R459" s="32"/>
      <c r="S459" s="32"/>
      <c r="T459" s="38"/>
    </row>
    <row r="460" spans="3:20">
      <c r="C460" s="3"/>
      <c r="D460" s="129"/>
      <c r="E460" s="130"/>
      <c r="F460" s="130"/>
      <c r="G460" s="130"/>
      <c r="H460" s="77"/>
      <c r="I460" s="44"/>
      <c r="J460" s="45"/>
      <c r="K460" s="147"/>
      <c r="L460" s="32"/>
      <c r="M460" s="32"/>
      <c r="N460" s="32"/>
      <c r="O460" s="37"/>
      <c r="P460" s="44"/>
      <c r="Q460" s="45"/>
      <c r="R460" s="32"/>
      <c r="S460" s="32"/>
      <c r="T460" s="38"/>
    </row>
    <row r="461" spans="3:20">
      <c r="C461" s="3"/>
      <c r="D461" s="129"/>
      <c r="E461" s="130"/>
      <c r="F461" s="130"/>
      <c r="G461" s="130"/>
      <c r="H461" s="77"/>
      <c r="I461" s="44"/>
      <c r="J461" s="45"/>
      <c r="K461" s="147"/>
      <c r="L461" s="32"/>
      <c r="M461" s="32"/>
      <c r="N461" s="32"/>
      <c r="O461" s="37"/>
      <c r="P461" s="44"/>
      <c r="Q461" s="45"/>
      <c r="R461" s="32"/>
      <c r="S461" s="32"/>
      <c r="T461" s="38"/>
    </row>
    <row r="462" spans="3:20">
      <c r="C462" s="3"/>
      <c r="D462" s="129"/>
      <c r="E462" s="130"/>
      <c r="F462" s="130"/>
      <c r="G462" s="130"/>
      <c r="H462" s="77"/>
      <c r="I462" s="44"/>
      <c r="J462" s="45"/>
      <c r="K462" s="147"/>
      <c r="L462" s="32"/>
      <c r="M462" s="32"/>
      <c r="N462" s="32"/>
      <c r="O462" s="37"/>
      <c r="P462" s="44"/>
      <c r="Q462" s="45"/>
      <c r="R462" s="32"/>
      <c r="S462" s="32"/>
      <c r="T462" s="38"/>
    </row>
    <row r="463" spans="3:20">
      <c r="C463" s="3"/>
      <c r="D463" s="129"/>
      <c r="E463" s="130"/>
      <c r="F463" s="130"/>
      <c r="G463" s="130"/>
      <c r="H463" s="77"/>
      <c r="I463" s="44"/>
      <c r="J463" s="45"/>
      <c r="K463" s="147"/>
      <c r="L463" s="32"/>
      <c r="M463" s="32"/>
      <c r="N463" s="32"/>
      <c r="O463" s="37"/>
      <c r="P463" s="44"/>
      <c r="Q463" s="45"/>
      <c r="R463" s="32"/>
      <c r="S463" s="32"/>
      <c r="T463" s="38"/>
    </row>
    <row r="464" spans="3:20">
      <c r="C464" s="3"/>
      <c r="D464" s="129"/>
      <c r="E464" s="130"/>
      <c r="F464" s="130"/>
      <c r="G464" s="130"/>
      <c r="H464" s="77"/>
      <c r="I464" s="44"/>
      <c r="J464" s="45"/>
      <c r="K464" s="147"/>
      <c r="L464" s="32"/>
      <c r="M464" s="32"/>
      <c r="N464" s="32"/>
      <c r="O464" s="37"/>
      <c r="P464" s="44"/>
      <c r="Q464" s="45"/>
      <c r="R464" s="32"/>
      <c r="S464" s="32"/>
      <c r="T464" s="38"/>
    </row>
    <row r="465" spans="3:20">
      <c r="C465" s="3"/>
      <c r="D465" s="129"/>
      <c r="E465" s="130"/>
      <c r="F465" s="130"/>
      <c r="G465" s="130"/>
      <c r="H465" s="77"/>
      <c r="I465" s="44"/>
      <c r="J465" s="45"/>
      <c r="K465" s="147"/>
      <c r="L465" s="32"/>
      <c r="M465" s="32"/>
      <c r="N465" s="32"/>
      <c r="O465" s="37"/>
      <c r="P465" s="44"/>
      <c r="Q465" s="45"/>
      <c r="R465" s="32"/>
      <c r="S465" s="32"/>
      <c r="T465" s="38"/>
    </row>
    <row r="466" spans="3:20">
      <c r="C466" s="3"/>
      <c r="D466" s="129"/>
      <c r="E466" s="130"/>
      <c r="F466" s="130"/>
      <c r="G466" s="130"/>
      <c r="H466" s="77"/>
      <c r="I466" s="44"/>
      <c r="J466" s="45"/>
      <c r="K466" s="147"/>
      <c r="L466" s="32"/>
      <c r="M466" s="32"/>
      <c r="N466" s="32"/>
      <c r="O466" s="37"/>
      <c r="P466" s="44"/>
      <c r="Q466" s="45"/>
      <c r="R466" s="32"/>
      <c r="S466" s="32"/>
      <c r="T466" s="38"/>
    </row>
    <row r="467" spans="3:20">
      <c r="C467" s="3"/>
      <c r="D467" s="129"/>
      <c r="E467" s="130"/>
      <c r="F467" s="130"/>
      <c r="G467" s="130"/>
      <c r="H467" s="77"/>
      <c r="I467" s="44"/>
      <c r="J467" s="45"/>
      <c r="K467" s="147"/>
      <c r="L467" s="32"/>
      <c r="M467" s="32"/>
      <c r="N467" s="32"/>
      <c r="O467" s="37"/>
      <c r="P467" s="44"/>
      <c r="Q467" s="45"/>
      <c r="R467" s="32"/>
      <c r="S467" s="32"/>
      <c r="T467" s="38"/>
    </row>
    <row r="468" spans="3:20">
      <c r="C468" s="3"/>
      <c r="D468" s="129"/>
      <c r="E468" s="130"/>
      <c r="F468" s="130"/>
      <c r="G468" s="130"/>
      <c r="H468" s="77"/>
      <c r="I468" s="44"/>
      <c r="J468" s="45"/>
      <c r="K468" s="147"/>
      <c r="L468" s="32"/>
      <c r="M468" s="32"/>
      <c r="N468" s="32"/>
      <c r="O468" s="37"/>
      <c r="P468" s="44"/>
      <c r="Q468" s="45"/>
      <c r="R468" s="32"/>
      <c r="S468" s="32"/>
      <c r="T468" s="38"/>
    </row>
    <row r="469" spans="3:20">
      <c r="C469" s="3"/>
      <c r="D469" s="129"/>
      <c r="E469" s="130"/>
      <c r="F469" s="130"/>
      <c r="G469" s="130"/>
      <c r="H469" s="77"/>
      <c r="I469" s="44"/>
      <c r="J469" s="45"/>
      <c r="K469" s="147"/>
      <c r="L469" s="32"/>
      <c r="M469" s="32"/>
      <c r="N469" s="32"/>
      <c r="O469" s="37"/>
      <c r="P469" s="44"/>
      <c r="Q469" s="45"/>
      <c r="R469" s="32"/>
      <c r="S469" s="32"/>
      <c r="T469" s="38"/>
    </row>
    <row r="470" spans="3:20">
      <c r="C470" s="3"/>
      <c r="D470" s="129"/>
      <c r="E470" s="130"/>
      <c r="F470" s="130"/>
      <c r="G470" s="130"/>
      <c r="H470" s="77"/>
      <c r="I470" s="44"/>
      <c r="J470" s="45"/>
      <c r="K470" s="147"/>
      <c r="L470" s="32"/>
      <c r="M470" s="32"/>
      <c r="N470" s="32"/>
      <c r="O470" s="37"/>
      <c r="P470" s="44"/>
      <c r="Q470" s="45"/>
      <c r="R470" s="32"/>
      <c r="S470" s="32"/>
      <c r="T470" s="38"/>
    </row>
    <row r="471" spans="3:20">
      <c r="C471" s="3"/>
      <c r="D471" s="129"/>
      <c r="E471" s="130"/>
      <c r="F471" s="130"/>
      <c r="G471" s="130"/>
      <c r="H471" s="77"/>
      <c r="I471" s="44"/>
      <c r="J471" s="45"/>
      <c r="K471" s="147"/>
      <c r="L471" s="32"/>
      <c r="M471" s="32"/>
      <c r="N471" s="32"/>
      <c r="O471" s="37"/>
      <c r="P471" s="44"/>
      <c r="Q471" s="45"/>
      <c r="R471" s="32"/>
      <c r="S471" s="32"/>
      <c r="T471" s="38"/>
    </row>
    <row r="472" spans="3:20">
      <c r="C472" s="3"/>
      <c r="D472" s="129"/>
      <c r="E472" s="130"/>
      <c r="F472" s="130"/>
      <c r="G472" s="130"/>
      <c r="H472" s="77"/>
      <c r="I472" s="44"/>
      <c r="J472" s="45"/>
      <c r="K472" s="147"/>
      <c r="L472" s="32"/>
      <c r="M472" s="32"/>
      <c r="N472" s="32"/>
      <c r="O472" s="37"/>
      <c r="P472" s="44"/>
      <c r="Q472" s="45"/>
      <c r="R472" s="32"/>
      <c r="S472" s="32"/>
      <c r="T472" s="38"/>
    </row>
    <row r="473" spans="3:20">
      <c r="C473" s="3"/>
      <c r="D473" s="129"/>
      <c r="E473" s="130"/>
      <c r="F473" s="130"/>
      <c r="G473" s="130"/>
      <c r="H473" s="77"/>
      <c r="I473" s="44"/>
      <c r="J473" s="45"/>
      <c r="K473" s="147"/>
      <c r="L473" s="32"/>
      <c r="M473" s="32"/>
      <c r="N473" s="32"/>
      <c r="O473" s="37"/>
      <c r="P473" s="44"/>
      <c r="Q473" s="45"/>
      <c r="R473" s="32"/>
      <c r="S473" s="32"/>
      <c r="T473" s="38"/>
    </row>
    <row r="474" spans="3:20">
      <c r="C474" s="3"/>
      <c r="D474" s="129"/>
      <c r="E474" s="130"/>
      <c r="F474" s="130"/>
      <c r="G474" s="130"/>
      <c r="H474" s="77"/>
      <c r="I474" s="44"/>
      <c r="J474" s="45"/>
      <c r="K474" s="147"/>
      <c r="L474" s="32"/>
      <c r="M474" s="32"/>
      <c r="N474" s="32"/>
      <c r="O474" s="37"/>
      <c r="P474" s="44"/>
      <c r="Q474" s="45"/>
      <c r="R474" s="32"/>
      <c r="S474" s="32"/>
      <c r="T474" s="38"/>
    </row>
    <row r="475" spans="3:20">
      <c r="C475" s="3"/>
      <c r="D475" s="129"/>
      <c r="E475" s="130"/>
      <c r="F475" s="130"/>
      <c r="G475" s="130"/>
      <c r="H475" s="77"/>
      <c r="I475" s="44"/>
      <c r="J475" s="45"/>
      <c r="K475" s="147"/>
      <c r="L475" s="32"/>
      <c r="M475" s="32"/>
      <c r="N475" s="32"/>
      <c r="O475" s="37"/>
      <c r="P475" s="44"/>
      <c r="Q475" s="45"/>
      <c r="R475" s="32"/>
      <c r="S475" s="32"/>
      <c r="T475" s="38"/>
    </row>
    <row r="476" spans="3:20">
      <c r="C476" s="3"/>
      <c r="D476" s="129"/>
      <c r="E476" s="130"/>
      <c r="F476" s="130"/>
      <c r="G476" s="130"/>
      <c r="H476" s="77"/>
      <c r="I476" s="44"/>
      <c r="J476" s="45"/>
      <c r="K476" s="147"/>
      <c r="L476" s="32"/>
      <c r="M476" s="32"/>
      <c r="N476" s="32"/>
      <c r="O476" s="37"/>
      <c r="P476" s="44"/>
      <c r="Q476" s="45"/>
      <c r="R476" s="32"/>
      <c r="S476" s="32"/>
      <c r="T476" s="38"/>
    </row>
    <row r="477" spans="3:20">
      <c r="C477" s="3"/>
      <c r="D477" s="129"/>
      <c r="E477" s="130"/>
      <c r="F477" s="130"/>
      <c r="G477" s="130"/>
      <c r="H477" s="77"/>
      <c r="I477" s="44"/>
      <c r="J477" s="45"/>
      <c r="K477" s="147"/>
      <c r="L477" s="32"/>
      <c r="M477" s="32"/>
      <c r="N477" s="32"/>
      <c r="O477" s="37"/>
      <c r="P477" s="44"/>
      <c r="Q477" s="45"/>
      <c r="R477" s="32"/>
      <c r="S477" s="32"/>
      <c r="T477" s="38"/>
    </row>
    <row r="478" spans="3:20">
      <c r="C478" s="3"/>
      <c r="D478" s="129"/>
      <c r="E478" s="130"/>
      <c r="F478" s="130"/>
      <c r="G478" s="130"/>
      <c r="H478" s="77"/>
      <c r="I478" s="44"/>
      <c r="J478" s="45"/>
      <c r="K478" s="147"/>
      <c r="L478" s="32"/>
      <c r="M478" s="32"/>
      <c r="N478" s="32"/>
      <c r="O478" s="37"/>
      <c r="P478" s="44"/>
      <c r="Q478" s="45"/>
      <c r="R478" s="32"/>
      <c r="S478" s="32"/>
      <c r="T478" s="38"/>
    </row>
    <row r="479" spans="3:20">
      <c r="C479" s="3"/>
      <c r="D479" s="129"/>
      <c r="E479" s="130"/>
      <c r="F479" s="130"/>
      <c r="G479" s="130"/>
      <c r="H479" s="77"/>
      <c r="I479" s="44"/>
      <c r="J479" s="45"/>
      <c r="K479" s="147"/>
      <c r="L479" s="32"/>
      <c r="M479" s="32"/>
      <c r="N479" s="32"/>
      <c r="O479" s="37"/>
      <c r="P479" s="44"/>
      <c r="Q479" s="45"/>
      <c r="R479" s="32"/>
      <c r="S479" s="32"/>
      <c r="T479" s="38"/>
    </row>
    <row r="480" spans="3:20">
      <c r="C480" s="3"/>
      <c r="D480" s="129"/>
      <c r="E480" s="130"/>
      <c r="F480" s="130"/>
      <c r="G480" s="130"/>
      <c r="H480" s="77"/>
      <c r="I480" s="44"/>
      <c r="J480" s="45"/>
      <c r="K480" s="147"/>
      <c r="L480" s="32"/>
      <c r="M480" s="32"/>
      <c r="N480" s="32"/>
      <c r="O480" s="37"/>
      <c r="P480" s="44"/>
      <c r="Q480" s="45"/>
      <c r="R480" s="32"/>
      <c r="S480" s="32"/>
      <c r="T480" s="38"/>
    </row>
    <row r="481" spans="3:20">
      <c r="C481" s="3"/>
      <c r="D481" s="129"/>
      <c r="E481" s="130"/>
      <c r="F481" s="130"/>
      <c r="G481" s="130"/>
      <c r="H481" s="77"/>
      <c r="I481" s="44"/>
      <c r="J481" s="45"/>
      <c r="K481" s="147"/>
      <c r="L481" s="32"/>
      <c r="M481" s="32"/>
      <c r="N481" s="32"/>
      <c r="O481" s="37"/>
      <c r="P481" s="44"/>
      <c r="Q481" s="45"/>
      <c r="R481" s="32"/>
      <c r="S481" s="32"/>
      <c r="T481" s="38"/>
    </row>
    <row r="482" spans="3:20">
      <c r="C482" s="3"/>
      <c r="D482" s="129"/>
      <c r="E482" s="130"/>
      <c r="F482" s="130"/>
      <c r="G482" s="130"/>
      <c r="H482" s="77"/>
      <c r="I482" s="44"/>
      <c r="J482" s="45"/>
      <c r="K482" s="147"/>
      <c r="L482" s="32"/>
      <c r="M482" s="32"/>
      <c r="N482" s="32"/>
      <c r="O482" s="37"/>
      <c r="P482" s="44"/>
      <c r="Q482" s="45"/>
      <c r="R482" s="32"/>
      <c r="S482" s="32"/>
      <c r="T482" s="38"/>
    </row>
    <row r="483" spans="3:20">
      <c r="C483" s="3"/>
      <c r="D483" s="129"/>
      <c r="E483" s="130"/>
      <c r="F483" s="130"/>
      <c r="G483" s="130"/>
      <c r="H483" s="77"/>
      <c r="I483" s="44"/>
      <c r="J483" s="45"/>
      <c r="K483" s="147"/>
      <c r="L483" s="32"/>
      <c r="M483" s="32"/>
      <c r="N483" s="32"/>
      <c r="O483" s="37"/>
      <c r="P483" s="44"/>
      <c r="Q483" s="45"/>
      <c r="R483" s="32"/>
      <c r="S483" s="32"/>
      <c r="T483" s="38"/>
    </row>
    <row r="484" spans="3:20">
      <c r="C484" s="3"/>
      <c r="D484" s="129"/>
      <c r="E484" s="130"/>
      <c r="F484" s="130"/>
      <c r="G484" s="130"/>
      <c r="H484" s="77"/>
      <c r="I484" s="44"/>
      <c r="J484" s="45"/>
      <c r="K484" s="147"/>
      <c r="L484" s="32"/>
      <c r="M484" s="32"/>
      <c r="N484" s="32"/>
      <c r="O484" s="37"/>
      <c r="P484" s="44"/>
      <c r="Q484" s="45"/>
      <c r="R484" s="32"/>
      <c r="S484" s="32"/>
      <c r="T484" s="38"/>
    </row>
    <row r="485" spans="3:20">
      <c r="C485" s="3"/>
      <c r="D485" s="129"/>
      <c r="E485" s="130"/>
      <c r="F485" s="130"/>
      <c r="G485" s="130"/>
      <c r="H485" s="77"/>
      <c r="I485" s="44"/>
      <c r="J485" s="45"/>
      <c r="K485" s="147"/>
      <c r="L485" s="32"/>
      <c r="M485" s="32"/>
      <c r="N485" s="32"/>
      <c r="O485" s="37"/>
      <c r="P485" s="44"/>
      <c r="Q485" s="45"/>
      <c r="R485" s="32"/>
      <c r="S485" s="32"/>
      <c r="T485" s="38"/>
    </row>
    <row r="486" spans="3:20">
      <c r="C486" s="3"/>
      <c r="D486" s="129"/>
      <c r="E486" s="130"/>
      <c r="F486" s="130"/>
      <c r="G486" s="130"/>
      <c r="H486" s="77"/>
      <c r="I486" s="44"/>
      <c r="J486" s="45"/>
      <c r="K486" s="147"/>
      <c r="L486" s="32"/>
      <c r="M486" s="32"/>
      <c r="N486" s="32"/>
      <c r="O486" s="37"/>
      <c r="P486" s="44"/>
      <c r="Q486" s="45"/>
      <c r="R486" s="32"/>
      <c r="S486" s="32"/>
      <c r="T486" s="38"/>
    </row>
    <row r="487" spans="3:20">
      <c r="C487" s="3"/>
      <c r="D487" s="129"/>
      <c r="E487" s="130"/>
      <c r="F487" s="130"/>
      <c r="G487" s="130"/>
      <c r="H487" s="77"/>
      <c r="I487" s="44"/>
      <c r="J487" s="45"/>
      <c r="K487" s="147"/>
      <c r="L487" s="32"/>
      <c r="M487" s="32"/>
      <c r="N487" s="32"/>
      <c r="O487" s="37"/>
      <c r="P487" s="44"/>
      <c r="Q487" s="45"/>
      <c r="R487" s="32"/>
      <c r="S487" s="32"/>
      <c r="T487" s="38"/>
    </row>
    <row r="488" spans="3:20">
      <c r="C488" s="3"/>
      <c r="D488" s="129"/>
      <c r="E488" s="130"/>
      <c r="F488" s="130"/>
      <c r="G488" s="130"/>
      <c r="H488" s="77"/>
      <c r="I488" s="44"/>
      <c r="J488" s="45"/>
      <c r="K488" s="147"/>
      <c r="L488" s="32"/>
      <c r="M488" s="32"/>
      <c r="N488" s="32"/>
      <c r="O488" s="37"/>
      <c r="P488" s="44"/>
      <c r="Q488" s="45"/>
      <c r="R488" s="32"/>
      <c r="S488" s="32"/>
      <c r="T488" s="38"/>
    </row>
    <row r="489" spans="3:20">
      <c r="C489" s="3"/>
      <c r="D489" s="129"/>
      <c r="E489" s="130"/>
      <c r="F489" s="130"/>
      <c r="G489" s="130"/>
      <c r="H489" s="77"/>
      <c r="I489" s="44"/>
      <c r="J489" s="45"/>
      <c r="K489" s="147"/>
      <c r="L489" s="32"/>
      <c r="M489" s="32"/>
      <c r="N489" s="32"/>
      <c r="O489" s="37"/>
      <c r="P489" s="44"/>
      <c r="Q489" s="45"/>
      <c r="R489" s="32"/>
      <c r="S489" s="32"/>
      <c r="T489" s="38"/>
    </row>
    <row r="490" spans="3:20">
      <c r="C490" s="3"/>
      <c r="D490" s="129"/>
      <c r="E490" s="130"/>
      <c r="F490" s="130"/>
      <c r="G490" s="130"/>
      <c r="H490" s="77"/>
      <c r="I490" s="44"/>
      <c r="J490" s="45"/>
      <c r="K490" s="147"/>
      <c r="L490" s="32"/>
      <c r="M490" s="32"/>
      <c r="N490" s="32"/>
      <c r="O490" s="37"/>
      <c r="P490" s="44"/>
      <c r="Q490" s="45"/>
      <c r="R490" s="32"/>
      <c r="S490" s="32"/>
      <c r="T490" s="38"/>
    </row>
    <row r="491" spans="3:20">
      <c r="C491" s="3"/>
      <c r="D491" s="129"/>
      <c r="E491" s="130"/>
      <c r="F491" s="130"/>
      <c r="G491" s="130"/>
      <c r="H491" s="77"/>
      <c r="I491" s="44"/>
      <c r="J491" s="45"/>
      <c r="K491" s="147"/>
      <c r="L491" s="32"/>
      <c r="M491" s="32"/>
      <c r="N491" s="32"/>
      <c r="O491" s="37"/>
      <c r="P491" s="44"/>
      <c r="Q491" s="45"/>
      <c r="R491" s="32"/>
      <c r="S491" s="32"/>
      <c r="T491" s="38"/>
    </row>
    <row r="492" spans="3:20">
      <c r="C492" s="3"/>
      <c r="D492" s="129"/>
      <c r="E492" s="130"/>
      <c r="F492" s="130"/>
      <c r="G492" s="130"/>
      <c r="H492" s="77"/>
      <c r="I492" s="44"/>
      <c r="J492" s="45"/>
      <c r="K492" s="147"/>
      <c r="L492" s="32"/>
      <c r="M492" s="32"/>
      <c r="N492" s="32"/>
      <c r="O492" s="37"/>
      <c r="P492" s="44"/>
      <c r="Q492" s="45"/>
      <c r="R492" s="32"/>
      <c r="S492" s="32"/>
      <c r="T492" s="38"/>
    </row>
    <row r="493" spans="3:20">
      <c r="C493" s="3"/>
      <c r="D493" s="129"/>
      <c r="E493" s="130"/>
      <c r="F493" s="130"/>
      <c r="G493" s="130"/>
      <c r="H493" s="77"/>
      <c r="I493" s="44"/>
      <c r="J493" s="45"/>
      <c r="K493" s="147"/>
      <c r="L493" s="32"/>
      <c r="M493" s="32"/>
      <c r="N493" s="32"/>
      <c r="O493" s="37"/>
      <c r="P493" s="44"/>
      <c r="Q493" s="45"/>
      <c r="R493" s="32"/>
      <c r="S493" s="32"/>
      <c r="T493" s="38"/>
    </row>
    <row r="494" spans="3:20">
      <c r="C494" s="3"/>
      <c r="D494" s="129"/>
      <c r="E494" s="130"/>
      <c r="F494" s="130"/>
      <c r="G494" s="130"/>
      <c r="H494" s="77"/>
      <c r="I494" s="44"/>
      <c r="J494" s="45"/>
      <c r="K494" s="147"/>
      <c r="L494" s="32"/>
      <c r="M494" s="32"/>
      <c r="N494" s="32"/>
      <c r="O494" s="37"/>
      <c r="P494" s="44"/>
      <c r="Q494" s="45"/>
      <c r="R494" s="32"/>
      <c r="S494" s="32"/>
      <c r="T494" s="38"/>
    </row>
    <row r="495" spans="3:20">
      <c r="C495" s="3"/>
      <c r="D495" s="129"/>
      <c r="E495" s="130"/>
      <c r="F495" s="130"/>
      <c r="G495" s="130"/>
      <c r="H495" s="77"/>
      <c r="I495" s="44"/>
      <c r="J495" s="45"/>
      <c r="K495" s="147"/>
      <c r="L495" s="32"/>
      <c r="M495" s="32"/>
      <c r="N495" s="32"/>
      <c r="O495" s="37"/>
      <c r="P495" s="44"/>
      <c r="Q495" s="45"/>
      <c r="R495" s="32"/>
      <c r="S495" s="32"/>
      <c r="T495" s="38"/>
    </row>
    <row r="496" spans="3:20">
      <c r="C496" s="3"/>
      <c r="D496" s="129"/>
      <c r="E496" s="130"/>
      <c r="F496" s="130"/>
      <c r="G496" s="130"/>
      <c r="H496" s="77"/>
      <c r="I496" s="44"/>
      <c r="J496" s="45"/>
      <c r="K496" s="147"/>
      <c r="L496" s="32"/>
      <c r="M496" s="32"/>
      <c r="N496" s="32"/>
      <c r="O496" s="37"/>
      <c r="P496" s="44"/>
      <c r="Q496" s="45"/>
      <c r="R496" s="32"/>
      <c r="S496" s="32"/>
      <c r="T496" s="38"/>
    </row>
    <row r="497" spans="3:20">
      <c r="C497" s="3"/>
      <c r="D497" s="129"/>
      <c r="E497" s="130"/>
      <c r="F497" s="130"/>
      <c r="G497" s="130"/>
      <c r="H497" s="77"/>
      <c r="I497" s="44"/>
      <c r="J497" s="45"/>
      <c r="K497" s="147"/>
      <c r="L497" s="32"/>
      <c r="M497" s="32"/>
      <c r="N497" s="32"/>
      <c r="O497" s="37"/>
      <c r="P497" s="44"/>
      <c r="Q497" s="45"/>
      <c r="R497" s="32"/>
      <c r="S497" s="32"/>
      <c r="T497" s="38"/>
    </row>
    <row r="498" spans="3:20">
      <c r="C498" s="3"/>
      <c r="D498" s="129"/>
      <c r="E498" s="130"/>
      <c r="F498" s="130"/>
      <c r="G498" s="130"/>
      <c r="H498" s="77"/>
      <c r="I498" s="44"/>
      <c r="J498" s="45"/>
      <c r="K498" s="147"/>
      <c r="L498" s="32"/>
      <c r="M498" s="32"/>
      <c r="N498" s="32"/>
      <c r="O498" s="37"/>
      <c r="P498" s="44"/>
      <c r="Q498" s="45"/>
      <c r="R498" s="32"/>
      <c r="S498" s="32"/>
      <c r="T498" s="38"/>
    </row>
    <row r="499" spans="3:20">
      <c r="C499" s="3"/>
      <c r="D499" s="129"/>
      <c r="E499" s="130"/>
      <c r="F499" s="130"/>
      <c r="G499" s="130"/>
      <c r="H499" s="77"/>
      <c r="I499" s="44"/>
      <c r="J499" s="45"/>
      <c r="K499" s="147"/>
      <c r="L499" s="32"/>
      <c r="M499" s="32"/>
      <c r="N499" s="32"/>
      <c r="O499" s="37"/>
      <c r="P499" s="44"/>
      <c r="Q499" s="45"/>
      <c r="R499" s="32"/>
      <c r="S499" s="32"/>
      <c r="T499" s="38"/>
    </row>
    <row r="500" spans="3:20">
      <c r="C500" s="3"/>
      <c r="D500" s="129"/>
      <c r="E500" s="130"/>
      <c r="F500" s="130"/>
      <c r="G500" s="130"/>
      <c r="H500" s="77"/>
      <c r="I500" s="44"/>
      <c r="J500" s="45"/>
      <c r="K500" s="147"/>
      <c r="L500" s="32"/>
      <c r="M500" s="32"/>
      <c r="N500" s="32"/>
      <c r="O500" s="37"/>
      <c r="P500" s="44"/>
      <c r="Q500" s="45"/>
      <c r="R500" s="32"/>
      <c r="S500" s="32"/>
      <c r="T500" s="38"/>
    </row>
    <row r="501" spans="3:20">
      <c r="C501" s="3"/>
      <c r="D501" s="129"/>
      <c r="E501" s="130"/>
      <c r="F501" s="130"/>
      <c r="G501" s="130"/>
      <c r="H501" s="77"/>
      <c r="I501" s="44"/>
      <c r="J501" s="45"/>
      <c r="K501" s="147"/>
      <c r="L501" s="32"/>
      <c r="M501" s="32"/>
      <c r="N501" s="32"/>
      <c r="O501" s="37"/>
      <c r="P501" s="44"/>
      <c r="Q501" s="45"/>
      <c r="R501" s="32"/>
      <c r="S501" s="32"/>
      <c r="T501" s="38"/>
    </row>
    <row r="502" spans="3:20">
      <c r="C502" s="3"/>
      <c r="D502" s="129"/>
      <c r="E502" s="130"/>
      <c r="F502" s="130"/>
      <c r="G502" s="130"/>
      <c r="H502" s="77"/>
      <c r="I502" s="44"/>
      <c r="J502" s="45"/>
      <c r="K502" s="147"/>
      <c r="L502" s="32"/>
      <c r="M502" s="32"/>
      <c r="N502" s="32"/>
      <c r="O502" s="37"/>
      <c r="P502" s="44"/>
      <c r="Q502" s="45"/>
      <c r="R502" s="32"/>
      <c r="S502" s="32"/>
      <c r="T502" s="38"/>
    </row>
    <row r="503" spans="3:20">
      <c r="C503" s="3"/>
      <c r="D503" s="129"/>
      <c r="E503" s="130"/>
      <c r="F503" s="130"/>
      <c r="G503" s="130"/>
      <c r="H503" s="77"/>
      <c r="I503" s="44"/>
      <c r="J503" s="45"/>
      <c r="K503" s="147"/>
      <c r="L503" s="32"/>
      <c r="M503" s="32"/>
      <c r="N503" s="32"/>
      <c r="O503" s="37"/>
      <c r="P503" s="44"/>
      <c r="Q503" s="45"/>
      <c r="R503" s="32"/>
      <c r="S503" s="32"/>
      <c r="T503" s="38"/>
    </row>
    <row r="504" spans="3:20">
      <c r="C504" s="3"/>
      <c r="D504" s="129"/>
      <c r="E504" s="130"/>
      <c r="F504" s="130"/>
      <c r="G504" s="130"/>
      <c r="H504" s="77"/>
      <c r="I504" s="44"/>
      <c r="J504" s="45"/>
      <c r="K504" s="147"/>
      <c r="L504" s="32"/>
      <c r="M504" s="32"/>
      <c r="N504" s="32"/>
      <c r="O504" s="37"/>
      <c r="P504" s="44"/>
      <c r="Q504" s="45"/>
      <c r="R504" s="32"/>
      <c r="S504" s="32"/>
      <c r="T504" s="38"/>
    </row>
    <row r="505" spans="3:20">
      <c r="C505" s="3"/>
      <c r="D505" s="129"/>
      <c r="E505" s="130"/>
      <c r="F505" s="130"/>
      <c r="G505" s="130"/>
      <c r="H505" s="77"/>
      <c r="I505" s="44"/>
      <c r="J505" s="45"/>
      <c r="K505" s="147"/>
      <c r="L505" s="32"/>
      <c r="M505" s="32"/>
      <c r="N505" s="32"/>
      <c r="O505" s="37"/>
      <c r="P505" s="44"/>
      <c r="Q505" s="45"/>
      <c r="R505" s="32"/>
      <c r="S505" s="32"/>
      <c r="T505" s="38"/>
    </row>
    <row r="506" spans="3:20">
      <c r="C506" s="3"/>
      <c r="D506" s="129"/>
      <c r="E506" s="130"/>
      <c r="F506" s="130"/>
      <c r="G506" s="130"/>
      <c r="H506" s="77"/>
      <c r="I506" s="44"/>
      <c r="J506" s="45"/>
      <c r="K506" s="147"/>
      <c r="L506" s="32"/>
      <c r="M506" s="32"/>
      <c r="N506" s="32"/>
      <c r="O506" s="37"/>
      <c r="P506" s="44"/>
      <c r="Q506" s="45"/>
      <c r="R506" s="32"/>
      <c r="S506" s="32"/>
      <c r="T506" s="38"/>
    </row>
    <row r="507" spans="3:20">
      <c r="C507" s="3"/>
      <c r="D507" s="129"/>
      <c r="E507" s="130"/>
      <c r="F507" s="130"/>
      <c r="G507" s="130"/>
      <c r="H507" s="77"/>
      <c r="I507" s="44"/>
      <c r="J507" s="45"/>
      <c r="K507" s="147"/>
      <c r="L507" s="32"/>
      <c r="M507" s="32"/>
      <c r="N507" s="32"/>
      <c r="O507" s="37"/>
      <c r="P507" s="44"/>
      <c r="Q507" s="45"/>
      <c r="R507" s="32"/>
      <c r="S507" s="32"/>
      <c r="T507" s="38"/>
    </row>
    <row r="508" spans="3:20">
      <c r="C508" s="3"/>
      <c r="D508" s="129"/>
      <c r="E508" s="130"/>
      <c r="F508" s="130"/>
      <c r="G508" s="130"/>
      <c r="H508" s="77"/>
      <c r="I508" s="44"/>
      <c r="J508" s="45"/>
      <c r="K508" s="147"/>
      <c r="L508" s="32"/>
      <c r="M508" s="32"/>
      <c r="N508" s="32"/>
      <c r="O508" s="37"/>
      <c r="P508" s="44"/>
      <c r="Q508" s="45"/>
      <c r="R508" s="32"/>
      <c r="S508" s="32"/>
      <c r="T508" s="38"/>
    </row>
    <row r="509" spans="3:20">
      <c r="C509" s="3"/>
      <c r="D509" s="129"/>
      <c r="E509" s="130"/>
      <c r="F509" s="130"/>
      <c r="G509" s="130"/>
      <c r="H509" s="77"/>
      <c r="I509" s="44"/>
      <c r="J509" s="45"/>
      <c r="K509" s="147"/>
      <c r="L509" s="32"/>
      <c r="M509" s="32"/>
      <c r="N509" s="32"/>
      <c r="O509" s="37"/>
      <c r="P509" s="44"/>
      <c r="Q509" s="45"/>
      <c r="R509" s="32"/>
      <c r="S509" s="32"/>
      <c r="T509" s="38"/>
    </row>
    <row r="510" spans="3:20">
      <c r="C510" s="3"/>
      <c r="D510" s="129"/>
      <c r="E510" s="130"/>
      <c r="F510" s="130"/>
      <c r="G510" s="130"/>
      <c r="H510" s="77"/>
      <c r="I510" s="44"/>
      <c r="J510" s="45"/>
      <c r="K510" s="147"/>
      <c r="L510" s="32"/>
      <c r="M510" s="32"/>
      <c r="N510" s="32"/>
      <c r="O510" s="37"/>
      <c r="P510" s="44"/>
      <c r="Q510" s="45"/>
      <c r="R510" s="32"/>
      <c r="S510" s="32"/>
      <c r="T510" s="38"/>
    </row>
    <row r="511" spans="3:20">
      <c r="C511" s="3"/>
      <c r="D511" s="129"/>
      <c r="E511" s="130"/>
      <c r="F511" s="130"/>
      <c r="G511" s="130"/>
      <c r="H511" s="77"/>
      <c r="I511" s="44"/>
      <c r="J511" s="45"/>
      <c r="K511" s="147"/>
      <c r="L511" s="32"/>
      <c r="M511" s="32"/>
      <c r="N511" s="32"/>
      <c r="O511" s="37"/>
      <c r="P511" s="44"/>
      <c r="Q511" s="45"/>
      <c r="R511" s="32"/>
      <c r="S511" s="32"/>
      <c r="T511" s="38"/>
    </row>
    <row r="512" spans="3:20">
      <c r="C512" s="3"/>
      <c r="D512" s="129"/>
      <c r="E512" s="130"/>
      <c r="F512" s="130"/>
      <c r="G512" s="130"/>
      <c r="H512" s="77"/>
      <c r="I512" s="44"/>
      <c r="J512" s="45"/>
      <c r="K512" s="147"/>
      <c r="L512" s="32"/>
      <c r="M512" s="32"/>
      <c r="N512" s="32"/>
      <c r="O512" s="37"/>
      <c r="P512" s="44"/>
      <c r="Q512" s="45"/>
      <c r="R512" s="32"/>
      <c r="S512" s="32"/>
      <c r="T512" s="38"/>
    </row>
    <row r="513" spans="3:20">
      <c r="C513" s="3"/>
      <c r="D513" s="129"/>
      <c r="E513" s="130"/>
      <c r="F513" s="130"/>
      <c r="G513" s="130"/>
      <c r="H513" s="77"/>
      <c r="I513" s="44"/>
      <c r="J513" s="45"/>
      <c r="K513" s="147"/>
      <c r="L513" s="32"/>
      <c r="M513" s="32"/>
      <c r="N513" s="32"/>
      <c r="O513" s="37"/>
      <c r="P513" s="44"/>
      <c r="Q513" s="45"/>
      <c r="R513" s="32"/>
      <c r="S513" s="32"/>
      <c r="T513" s="38"/>
    </row>
    <row r="514" spans="3:20">
      <c r="C514" s="3"/>
      <c r="D514" s="129"/>
      <c r="E514" s="130"/>
      <c r="F514" s="130"/>
      <c r="G514" s="130"/>
      <c r="H514" s="77"/>
      <c r="I514" s="44"/>
      <c r="J514" s="45"/>
      <c r="K514" s="147"/>
      <c r="L514" s="32"/>
      <c r="M514" s="32"/>
      <c r="N514" s="32"/>
      <c r="O514" s="37"/>
      <c r="P514" s="44"/>
      <c r="Q514" s="45"/>
      <c r="R514" s="32"/>
      <c r="S514" s="32"/>
      <c r="T514" s="38"/>
    </row>
    <row r="515" spans="3:20">
      <c r="C515" s="3"/>
      <c r="D515" s="129"/>
      <c r="E515" s="130"/>
      <c r="F515" s="130"/>
      <c r="G515" s="130"/>
      <c r="H515" s="77"/>
      <c r="I515" s="44"/>
      <c r="J515" s="45"/>
      <c r="K515" s="147"/>
      <c r="L515" s="32"/>
      <c r="M515" s="32"/>
      <c r="N515" s="32"/>
      <c r="O515" s="37"/>
      <c r="P515" s="44"/>
      <c r="Q515" s="45"/>
      <c r="R515" s="32"/>
      <c r="S515" s="32"/>
      <c r="T515" s="38"/>
    </row>
    <row r="516" spans="3:20">
      <c r="C516" s="3"/>
      <c r="D516" s="129"/>
      <c r="E516" s="130"/>
      <c r="F516" s="130"/>
      <c r="G516" s="130"/>
      <c r="H516" s="77"/>
      <c r="I516" s="44"/>
      <c r="J516" s="45"/>
      <c r="K516" s="147"/>
      <c r="L516" s="32"/>
      <c r="M516" s="32"/>
      <c r="N516" s="32"/>
      <c r="O516" s="37"/>
      <c r="P516" s="44"/>
      <c r="Q516" s="45"/>
      <c r="R516" s="32"/>
      <c r="S516" s="32"/>
      <c r="T516" s="38"/>
    </row>
    <row r="517" spans="3:20">
      <c r="C517" s="3"/>
      <c r="D517" s="129"/>
      <c r="E517" s="130"/>
      <c r="F517" s="130"/>
      <c r="G517" s="130"/>
      <c r="H517" s="77"/>
      <c r="I517" s="44"/>
      <c r="J517" s="45"/>
      <c r="K517" s="147"/>
      <c r="L517" s="32"/>
      <c r="M517" s="32"/>
      <c r="N517" s="32"/>
      <c r="O517" s="37"/>
      <c r="P517" s="44"/>
      <c r="Q517" s="45"/>
      <c r="R517" s="32"/>
      <c r="S517" s="32"/>
      <c r="T517" s="38"/>
    </row>
    <row r="518" spans="3:20">
      <c r="C518" s="3"/>
      <c r="D518" s="129"/>
      <c r="E518" s="130"/>
      <c r="F518" s="130"/>
      <c r="G518" s="130"/>
      <c r="H518" s="77"/>
      <c r="I518" s="44"/>
      <c r="J518" s="45"/>
      <c r="K518" s="147"/>
      <c r="L518" s="32"/>
      <c r="M518" s="32"/>
      <c r="N518" s="32"/>
      <c r="O518" s="37"/>
      <c r="P518" s="44"/>
      <c r="Q518" s="45"/>
      <c r="R518" s="32"/>
      <c r="S518" s="32"/>
      <c r="T518" s="38"/>
    </row>
    <row r="519" spans="3:20">
      <c r="C519" s="3"/>
      <c r="D519" s="129"/>
      <c r="E519" s="130"/>
      <c r="F519" s="130"/>
      <c r="G519" s="130"/>
      <c r="H519" s="77"/>
      <c r="I519" s="44"/>
      <c r="J519" s="45"/>
      <c r="K519" s="147"/>
      <c r="L519" s="32"/>
      <c r="M519" s="32"/>
      <c r="N519" s="32"/>
      <c r="O519" s="37"/>
      <c r="P519" s="44"/>
      <c r="Q519" s="45"/>
      <c r="R519" s="32"/>
      <c r="S519" s="32"/>
      <c r="T519" s="38"/>
    </row>
    <row r="520" spans="3:20">
      <c r="C520" s="3"/>
      <c r="D520" s="129"/>
      <c r="E520" s="130"/>
      <c r="F520" s="130"/>
      <c r="G520" s="130"/>
      <c r="H520" s="77"/>
      <c r="I520" s="44"/>
      <c r="J520" s="45"/>
      <c r="K520" s="147"/>
      <c r="L520" s="32"/>
      <c r="M520" s="32"/>
      <c r="N520" s="32"/>
      <c r="O520" s="37"/>
      <c r="P520" s="44"/>
      <c r="Q520" s="45"/>
      <c r="R520" s="32"/>
      <c r="S520" s="32"/>
      <c r="T520" s="38"/>
    </row>
    <row r="521" spans="3:20">
      <c r="C521" s="3"/>
      <c r="D521" s="129"/>
      <c r="E521" s="130"/>
      <c r="F521" s="130"/>
      <c r="G521" s="130"/>
      <c r="H521" s="77"/>
      <c r="I521" s="44"/>
      <c r="J521" s="45"/>
      <c r="K521" s="147"/>
      <c r="L521" s="32"/>
      <c r="M521" s="32"/>
      <c r="N521" s="32"/>
      <c r="O521" s="37"/>
      <c r="P521" s="44"/>
      <c r="Q521" s="45"/>
      <c r="R521" s="32"/>
      <c r="S521" s="32"/>
      <c r="T521" s="38"/>
    </row>
    <row r="522" spans="3:20">
      <c r="C522" s="3"/>
      <c r="D522" s="129"/>
      <c r="E522" s="130"/>
      <c r="F522" s="130"/>
      <c r="G522" s="130"/>
      <c r="H522" s="77"/>
      <c r="I522" s="44"/>
      <c r="J522" s="45"/>
      <c r="K522" s="147"/>
      <c r="L522" s="32"/>
      <c r="M522" s="32"/>
      <c r="N522" s="32"/>
      <c r="O522" s="37"/>
      <c r="P522" s="44"/>
      <c r="Q522" s="45"/>
      <c r="R522" s="32"/>
      <c r="S522" s="32"/>
      <c r="T522" s="38"/>
    </row>
    <row r="523" spans="3:20">
      <c r="C523" s="3"/>
      <c r="D523" s="129"/>
      <c r="E523" s="130"/>
      <c r="F523" s="130"/>
      <c r="G523" s="130"/>
      <c r="H523" s="77"/>
      <c r="I523" s="44"/>
      <c r="J523" s="45"/>
      <c r="K523" s="147"/>
      <c r="L523" s="32"/>
      <c r="M523" s="32"/>
      <c r="N523" s="32"/>
      <c r="O523" s="37"/>
      <c r="P523" s="44"/>
      <c r="Q523" s="45"/>
      <c r="R523" s="32"/>
      <c r="S523" s="32"/>
      <c r="T523" s="38"/>
    </row>
    <row r="524" spans="3:20">
      <c r="C524" s="3"/>
      <c r="D524" s="129"/>
      <c r="E524" s="130"/>
      <c r="F524" s="130"/>
      <c r="G524" s="130"/>
      <c r="H524" s="77"/>
      <c r="I524" s="44"/>
      <c r="J524" s="45"/>
      <c r="K524" s="147"/>
      <c r="L524" s="32"/>
      <c r="M524" s="32"/>
      <c r="N524" s="32"/>
      <c r="O524" s="37"/>
      <c r="P524" s="44"/>
      <c r="Q524" s="45"/>
      <c r="R524" s="32"/>
      <c r="S524" s="32"/>
      <c r="T524" s="38"/>
    </row>
    <row r="525" spans="3:20">
      <c r="C525" s="3"/>
      <c r="D525" s="129"/>
      <c r="E525" s="130"/>
      <c r="F525" s="130"/>
      <c r="G525" s="130"/>
      <c r="H525" s="77"/>
      <c r="I525" s="44"/>
      <c r="J525" s="45"/>
      <c r="K525" s="147"/>
      <c r="L525" s="32"/>
      <c r="M525" s="32"/>
      <c r="N525" s="32"/>
      <c r="O525" s="37"/>
      <c r="P525" s="44"/>
      <c r="Q525" s="45"/>
      <c r="R525" s="32"/>
      <c r="S525" s="32"/>
      <c r="T525" s="38"/>
    </row>
    <row r="526" spans="3:20">
      <c r="C526" s="3"/>
      <c r="D526" s="129"/>
      <c r="E526" s="130"/>
      <c r="F526" s="130"/>
      <c r="G526" s="130"/>
      <c r="H526" s="77"/>
      <c r="I526" s="44"/>
      <c r="J526" s="45"/>
      <c r="K526" s="147"/>
      <c r="L526" s="32"/>
      <c r="M526" s="32"/>
      <c r="N526" s="32"/>
      <c r="O526" s="37"/>
      <c r="P526" s="44"/>
      <c r="Q526" s="45"/>
      <c r="R526" s="32"/>
      <c r="S526" s="32"/>
      <c r="T526" s="38"/>
    </row>
    <row r="527" spans="3:20">
      <c r="C527" s="3"/>
      <c r="D527" s="129"/>
      <c r="E527" s="130"/>
      <c r="F527" s="130"/>
      <c r="G527" s="130"/>
      <c r="H527" s="77"/>
      <c r="I527" s="44"/>
      <c r="J527" s="45"/>
      <c r="K527" s="147"/>
      <c r="L527" s="32"/>
      <c r="M527" s="32"/>
      <c r="N527" s="32"/>
      <c r="O527" s="37"/>
      <c r="P527" s="44"/>
      <c r="Q527" s="45"/>
      <c r="R527" s="32"/>
      <c r="S527" s="32"/>
      <c r="T527" s="38"/>
    </row>
    <row r="528" spans="3:20">
      <c r="C528" s="3"/>
      <c r="D528" s="129"/>
      <c r="E528" s="130"/>
      <c r="F528" s="130"/>
      <c r="G528" s="130"/>
      <c r="H528" s="77"/>
      <c r="I528" s="44"/>
      <c r="J528" s="45"/>
      <c r="K528" s="147"/>
      <c r="L528" s="32"/>
      <c r="M528" s="32"/>
      <c r="N528" s="32"/>
      <c r="O528" s="37"/>
      <c r="P528" s="44"/>
      <c r="Q528" s="45"/>
      <c r="R528" s="32"/>
      <c r="S528" s="32"/>
      <c r="T528" s="38"/>
    </row>
    <row r="529" spans="3:20">
      <c r="C529" s="3"/>
      <c r="D529" s="129"/>
      <c r="E529" s="130"/>
      <c r="F529" s="130"/>
      <c r="G529" s="130"/>
      <c r="H529" s="77"/>
      <c r="I529" s="44"/>
      <c r="J529" s="45"/>
      <c r="K529" s="147"/>
      <c r="L529" s="32"/>
      <c r="M529" s="32"/>
      <c r="N529" s="32"/>
      <c r="O529" s="37"/>
      <c r="P529" s="44"/>
      <c r="Q529" s="45"/>
      <c r="R529" s="32"/>
      <c r="S529" s="32"/>
      <c r="T529" s="38"/>
    </row>
    <row r="530" spans="3:20">
      <c r="C530" s="3"/>
      <c r="D530" s="129"/>
      <c r="E530" s="130"/>
      <c r="F530" s="130"/>
      <c r="G530" s="130"/>
      <c r="H530" s="77"/>
      <c r="I530" s="44"/>
      <c r="J530" s="45"/>
      <c r="K530" s="147"/>
      <c r="L530" s="32"/>
      <c r="M530" s="32"/>
      <c r="N530" s="32"/>
      <c r="O530" s="37"/>
      <c r="P530" s="44"/>
      <c r="Q530" s="45"/>
      <c r="R530" s="32"/>
      <c r="S530" s="32"/>
      <c r="T530" s="38"/>
    </row>
    <row r="531" spans="3:20">
      <c r="C531" s="3"/>
      <c r="D531" s="129"/>
      <c r="E531" s="130"/>
      <c r="F531" s="130"/>
      <c r="G531" s="130"/>
      <c r="H531" s="77"/>
      <c r="I531" s="44"/>
      <c r="J531" s="45"/>
      <c r="K531" s="147"/>
      <c r="L531" s="32"/>
      <c r="M531" s="32"/>
      <c r="N531" s="32"/>
      <c r="O531" s="37"/>
      <c r="P531" s="44"/>
      <c r="Q531" s="45"/>
      <c r="R531" s="32"/>
      <c r="S531" s="32"/>
      <c r="T531" s="38"/>
    </row>
    <row r="532" spans="3:20">
      <c r="C532" s="3"/>
      <c r="D532" s="129"/>
      <c r="E532" s="130"/>
      <c r="F532" s="130"/>
      <c r="G532" s="130"/>
      <c r="H532" s="77"/>
      <c r="I532" s="44"/>
      <c r="J532" s="45"/>
      <c r="K532" s="147"/>
      <c r="L532" s="32"/>
      <c r="M532" s="32"/>
      <c r="N532" s="32"/>
      <c r="O532" s="37"/>
      <c r="P532" s="44"/>
      <c r="Q532" s="45"/>
      <c r="R532" s="32"/>
      <c r="S532" s="32"/>
      <c r="T532" s="38"/>
    </row>
    <row r="533" spans="3:20">
      <c r="C533" s="3"/>
      <c r="D533" s="129"/>
      <c r="E533" s="130"/>
      <c r="F533" s="130"/>
      <c r="G533" s="130"/>
      <c r="H533" s="77"/>
      <c r="I533" s="44"/>
      <c r="J533" s="45"/>
      <c r="K533" s="147"/>
      <c r="L533" s="32"/>
      <c r="M533" s="32"/>
      <c r="N533" s="32"/>
      <c r="O533" s="37"/>
      <c r="P533" s="44"/>
      <c r="Q533" s="45"/>
      <c r="R533" s="32"/>
      <c r="S533" s="32"/>
      <c r="T533" s="38"/>
    </row>
    <row r="534" spans="3:20">
      <c r="C534" s="3"/>
      <c r="D534" s="129"/>
      <c r="E534" s="130"/>
      <c r="F534" s="130"/>
      <c r="G534" s="130"/>
      <c r="H534" s="77"/>
      <c r="I534" s="44"/>
      <c r="J534" s="45"/>
      <c r="K534" s="147"/>
      <c r="L534" s="32"/>
      <c r="M534" s="32"/>
      <c r="N534" s="32"/>
      <c r="O534" s="37"/>
      <c r="P534" s="44"/>
      <c r="Q534" s="45"/>
      <c r="R534" s="32"/>
      <c r="S534" s="32"/>
      <c r="T534" s="38"/>
    </row>
    <row r="535" spans="3:20">
      <c r="C535" s="3"/>
      <c r="D535" s="129"/>
      <c r="E535" s="130"/>
      <c r="F535" s="130"/>
      <c r="G535" s="130"/>
      <c r="H535" s="77"/>
      <c r="I535" s="44"/>
      <c r="J535" s="45"/>
      <c r="K535" s="147"/>
      <c r="L535" s="32"/>
      <c r="M535" s="32"/>
      <c r="N535" s="32"/>
      <c r="O535" s="37"/>
      <c r="P535" s="44"/>
      <c r="Q535" s="45"/>
      <c r="R535" s="32"/>
      <c r="S535" s="32"/>
      <c r="T535" s="38"/>
    </row>
    <row r="536" spans="3:20">
      <c r="C536" s="3"/>
      <c r="D536" s="129"/>
      <c r="E536" s="130"/>
      <c r="F536" s="130"/>
      <c r="G536" s="130"/>
      <c r="H536" s="77"/>
      <c r="I536" s="44"/>
      <c r="J536" s="45"/>
      <c r="K536" s="147"/>
      <c r="L536" s="32"/>
      <c r="M536" s="32"/>
      <c r="N536" s="32"/>
      <c r="O536" s="37"/>
      <c r="P536" s="44"/>
      <c r="Q536" s="45"/>
      <c r="R536" s="32"/>
      <c r="S536" s="32"/>
      <c r="T536" s="38"/>
    </row>
    <row r="537" spans="3:20">
      <c r="C537" s="3"/>
      <c r="D537" s="129"/>
      <c r="E537" s="130"/>
      <c r="F537" s="130"/>
      <c r="G537" s="130"/>
      <c r="H537" s="77"/>
      <c r="I537" s="44"/>
      <c r="J537" s="45"/>
      <c r="K537" s="147"/>
      <c r="L537" s="32"/>
      <c r="M537" s="32"/>
      <c r="N537" s="32"/>
      <c r="O537" s="37"/>
      <c r="P537" s="44"/>
      <c r="Q537" s="45"/>
      <c r="R537" s="32"/>
      <c r="S537" s="32"/>
      <c r="T537" s="38"/>
    </row>
    <row r="538" spans="3:20">
      <c r="C538" s="3"/>
      <c r="D538" s="129"/>
      <c r="E538" s="130"/>
      <c r="F538" s="130"/>
      <c r="G538" s="130"/>
      <c r="H538" s="77"/>
      <c r="I538" s="44"/>
      <c r="J538" s="45"/>
      <c r="K538" s="147"/>
      <c r="L538" s="32"/>
      <c r="M538" s="32"/>
      <c r="N538" s="32"/>
      <c r="O538" s="37"/>
      <c r="P538" s="44"/>
      <c r="Q538" s="45"/>
      <c r="R538" s="32"/>
      <c r="S538" s="32"/>
      <c r="T538" s="38"/>
    </row>
    <row r="539" spans="3:20">
      <c r="C539" s="3"/>
      <c r="D539" s="129"/>
      <c r="E539" s="130"/>
      <c r="F539" s="130"/>
      <c r="G539" s="130"/>
      <c r="H539" s="77"/>
      <c r="I539" s="44"/>
      <c r="J539" s="45"/>
      <c r="K539" s="147"/>
      <c r="L539" s="32"/>
      <c r="M539" s="32"/>
      <c r="N539" s="32"/>
      <c r="O539" s="37"/>
      <c r="P539" s="44"/>
      <c r="Q539" s="45"/>
      <c r="R539" s="32"/>
      <c r="S539" s="32"/>
      <c r="T539" s="38"/>
    </row>
    <row r="540" spans="3:20">
      <c r="C540" s="3"/>
      <c r="D540" s="129"/>
      <c r="E540" s="130"/>
      <c r="F540" s="130"/>
      <c r="G540" s="130"/>
      <c r="H540" s="77"/>
      <c r="I540" s="44"/>
      <c r="J540" s="45"/>
      <c r="K540" s="147"/>
      <c r="L540" s="32"/>
      <c r="M540" s="32"/>
      <c r="N540" s="32"/>
      <c r="O540" s="37"/>
      <c r="P540" s="44"/>
      <c r="Q540" s="45"/>
      <c r="R540" s="32"/>
      <c r="S540" s="32"/>
      <c r="T540" s="38"/>
    </row>
    <row r="541" spans="3:20">
      <c r="C541" s="3"/>
      <c r="D541" s="129"/>
      <c r="E541" s="130"/>
      <c r="F541" s="130"/>
      <c r="G541" s="130"/>
      <c r="H541" s="77"/>
      <c r="I541" s="44"/>
      <c r="J541" s="45"/>
      <c r="K541" s="147"/>
      <c r="L541" s="32"/>
      <c r="M541" s="32"/>
      <c r="N541" s="32"/>
      <c r="O541" s="37"/>
      <c r="P541" s="44"/>
      <c r="Q541" s="45"/>
      <c r="R541" s="32"/>
      <c r="S541" s="32"/>
      <c r="T541" s="38"/>
    </row>
    <row r="542" spans="3:20">
      <c r="C542" s="3"/>
      <c r="D542" s="129"/>
      <c r="E542" s="130"/>
      <c r="F542" s="130"/>
      <c r="G542" s="130"/>
      <c r="H542" s="77"/>
      <c r="I542" s="44"/>
      <c r="J542" s="45"/>
      <c r="K542" s="147"/>
      <c r="L542" s="32"/>
      <c r="M542" s="32"/>
      <c r="N542" s="32"/>
      <c r="O542" s="37"/>
      <c r="P542" s="44"/>
      <c r="Q542" s="45"/>
      <c r="R542" s="32"/>
      <c r="S542" s="32"/>
      <c r="T542" s="38"/>
    </row>
    <row r="543" spans="3:20">
      <c r="C543" s="3"/>
      <c r="D543" s="129"/>
      <c r="E543" s="130"/>
      <c r="F543" s="130"/>
      <c r="G543" s="130"/>
      <c r="H543" s="77"/>
      <c r="I543" s="44"/>
      <c r="J543" s="45"/>
      <c r="K543" s="147"/>
      <c r="L543" s="32"/>
      <c r="M543" s="32"/>
      <c r="N543" s="32"/>
      <c r="O543" s="37"/>
      <c r="P543" s="44"/>
      <c r="Q543" s="45"/>
      <c r="R543" s="32"/>
      <c r="S543" s="32"/>
      <c r="T543" s="38"/>
    </row>
    <row r="544" spans="3:20">
      <c r="C544" s="3"/>
      <c r="D544" s="129"/>
      <c r="E544" s="130"/>
      <c r="F544" s="130"/>
      <c r="G544" s="130"/>
      <c r="H544" s="77"/>
      <c r="I544" s="44"/>
      <c r="J544" s="45"/>
      <c r="K544" s="147"/>
      <c r="L544" s="32"/>
      <c r="M544" s="32"/>
      <c r="N544" s="32"/>
      <c r="O544" s="37"/>
      <c r="P544" s="44"/>
      <c r="Q544" s="45"/>
      <c r="R544" s="32"/>
      <c r="S544" s="32"/>
      <c r="T544" s="38"/>
    </row>
    <row r="545" spans="3:20">
      <c r="C545" s="3"/>
      <c r="D545" s="129"/>
      <c r="E545" s="130"/>
      <c r="F545" s="130"/>
      <c r="G545" s="130"/>
      <c r="H545" s="77"/>
      <c r="I545" s="44"/>
      <c r="J545" s="45"/>
      <c r="K545" s="147"/>
      <c r="L545" s="32"/>
      <c r="M545" s="32"/>
      <c r="N545" s="32"/>
      <c r="O545" s="37"/>
      <c r="P545" s="44"/>
      <c r="Q545" s="45"/>
      <c r="R545" s="32"/>
      <c r="S545" s="32"/>
      <c r="T545" s="38"/>
    </row>
    <row r="546" spans="3:20">
      <c r="C546" s="3"/>
      <c r="D546" s="129"/>
      <c r="E546" s="130"/>
      <c r="F546" s="130"/>
      <c r="G546" s="130"/>
      <c r="H546" s="77"/>
      <c r="I546" s="44"/>
      <c r="J546" s="45"/>
      <c r="K546" s="147"/>
      <c r="L546" s="32"/>
      <c r="M546" s="32"/>
      <c r="N546" s="32"/>
      <c r="O546" s="37"/>
      <c r="P546" s="44"/>
      <c r="Q546" s="45"/>
      <c r="R546" s="32"/>
      <c r="S546" s="32"/>
      <c r="T546" s="38"/>
    </row>
    <row r="547" spans="3:20">
      <c r="C547" s="3"/>
      <c r="D547" s="129"/>
      <c r="E547" s="130"/>
      <c r="F547" s="130"/>
      <c r="G547" s="130"/>
      <c r="H547" s="77"/>
      <c r="I547" s="44"/>
      <c r="J547" s="45"/>
      <c r="K547" s="147"/>
      <c r="L547" s="32"/>
      <c r="M547" s="32"/>
      <c r="N547" s="32"/>
      <c r="O547" s="37"/>
      <c r="P547" s="44"/>
      <c r="Q547" s="45"/>
      <c r="R547" s="32"/>
      <c r="S547" s="32"/>
      <c r="T547" s="38"/>
    </row>
    <row r="548" spans="3:20">
      <c r="C548" s="3"/>
      <c r="D548" s="129"/>
      <c r="E548" s="130"/>
      <c r="F548" s="130"/>
      <c r="G548" s="130"/>
      <c r="H548" s="77"/>
      <c r="I548" s="44"/>
      <c r="J548" s="45"/>
      <c r="K548" s="147"/>
      <c r="L548" s="32"/>
      <c r="M548" s="32"/>
      <c r="N548" s="32"/>
      <c r="O548" s="37"/>
      <c r="P548" s="44"/>
      <c r="Q548" s="45"/>
      <c r="R548" s="32"/>
      <c r="S548" s="32"/>
      <c r="T548" s="38"/>
    </row>
    <row r="549" spans="3:20">
      <c r="C549" s="3"/>
      <c r="D549" s="129"/>
      <c r="E549" s="130"/>
      <c r="F549" s="130"/>
      <c r="G549" s="130"/>
      <c r="H549" s="77"/>
      <c r="I549" s="44"/>
      <c r="J549" s="45"/>
      <c r="K549" s="147"/>
      <c r="L549" s="32"/>
      <c r="M549" s="32"/>
      <c r="N549" s="32"/>
      <c r="O549" s="37"/>
      <c r="P549" s="44"/>
      <c r="Q549" s="45"/>
      <c r="R549" s="32"/>
      <c r="S549" s="32"/>
      <c r="T549" s="38"/>
    </row>
    <row r="550" spans="3:20">
      <c r="C550" s="3"/>
      <c r="D550" s="129"/>
      <c r="E550" s="130"/>
      <c r="F550" s="130"/>
      <c r="G550" s="130"/>
      <c r="H550" s="77"/>
      <c r="I550" s="44"/>
      <c r="J550" s="45"/>
      <c r="K550" s="147"/>
      <c r="L550" s="32"/>
      <c r="M550" s="32"/>
      <c r="N550" s="32"/>
      <c r="O550" s="37"/>
      <c r="P550" s="44"/>
      <c r="Q550" s="45"/>
      <c r="R550" s="32"/>
      <c r="S550" s="32"/>
      <c r="T550" s="38"/>
    </row>
    <row r="551" spans="3:20">
      <c r="C551" s="3"/>
      <c r="D551" s="129"/>
      <c r="E551" s="130"/>
      <c r="F551" s="130"/>
      <c r="G551" s="130"/>
      <c r="H551" s="77"/>
      <c r="I551" s="44"/>
      <c r="J551" s="45"/>
      <c r="K551" s="147"/>
      <c r="L551" s="32"/>
      <c r="M551" s="32"/>
      <c r="N551" s="32"/>
      <c r="O551" s="37"/>
      <c r="P551" s="44"/>
      <c r="Q551" s="45"/>
      <c r="R551" s="32"/>
      <c r="S551" s="32"/>
      <c r="T551" s="38"/>
    </row>
    <row r="552" spans="3:20">
      <c r="C552" s="3"/>
      <c r="D552" s="129"/>
      <c r="E552" s="130"/>
      <c r="F552" s="130"/>
      <c r="G552" s="130"/>
      <c r="H552" s="77"/>
      <c r="I552" s="44"/>
      <c r="J552" s="45"/>
      <c r="K552" s="147"/>
      <c r="L552" s="32"/>
      <c r="M552" s="32"/>
      <c r="N552" s="32"/>
      <c r="O552" s="37"/>
      <c r="P552" s="44"/>
      <c r="Q552" s="45"/>
      <c r="R552" s="32"/>
      <c r="S552" s="32"/>
      <c r="T552" s="38"/>
    </row>
    <row r="553" spans="3:20">
      <c r="C553" s="3"/>
      <c r="D553" s="129"/>
      <c r="E553" s="130"/>
      <c r="F553" s="130"/>
      <c r="G553" s="130"/>
      <c r="H553" s="77"/>
      <c r="I553" s="44"/>
      <c r="J553" s="45"/>
      <c r="K553" s="147"/>
      <c r="L553" s="32"/>
      <c r="M553" s="32"/>
      <c r="N553" s="32"/>
      <c r="O553" s="37"/>
      <c r="P553" s="44"/>
      <c r="Q553" s="45"/>
      <c r="R553" s="32"/>
      <c r="S553" s="32"/>
      <c r="T553" s="38"/>
    </row>
    <row r="554" spans="3:20">
      <c r="C554" s="3"/>
      <c r="D554" s="129"/>
      <c r="E554" s="130"/>
      <c r="F554" s="130"/>
      <c r="G554" s="130"/>
      <c r="H554" s="77"/>
      <c r="I554" s="44"/>
      <c r="J554" s="45"/>
      <c r="K554" s="147"/>
      <c r="L554" s="32"/>
      <c r="M554" s="32"/>
      <c r="N554" s="32"/>
      <c r="O554" s="37"/>
      <c r="P554" s="44"/>
      <c r="Q554" s="45"/>
      <c r="R554" s="32"/>
      <c r="S554" s="32"/>
      <c r="T554" s="38"/>
    </row>
    <row r="555" spans="3:20">
      <c r="C555" s="3"/>
      <c r="D555" s="129"/>
      <c r="E555" s="130"/>
      <c r="F555" s="130"/>
      <c r="G555" s="130"/>
      <c r="H555" s="77"/>
      <c r="I555" s="44"/>
      <c r="J555" s="45"/>
      <c r="K555" s="147"/>
      <c r="L555" s="32"/>
      <c r="M555" s="32"/>
      <c r="N555" s="32"/>
      <c r="O555" s="37"/>
      <c r="P555" s="44"/>
      <c r="Q555" s="45"/>
      <c r="R555" s="32"/>
      <c r="S555" s="32"/>
      <c r="T555" s="38"/>
    </row>
    <row r="556" spans="3:20">
      <c r="C556" s="3"/>
      <c r="D556" s="129"/>
      <c r="E556" s="130"/>
      <c r="F556" s="130"/>
      <c r="G556" s="130"/>
      <c r="H556" s="77"/>
      <c r="I556" s="44"/>
      <c r="J556" s="45"/>
      <c r="K556" s="147"/>
      <c r="L556" s="32"/>
      <c r="M556" s="32"/>
      <c r="N556" s="32"/>
      <c r="O556" s="37"/>
      <c r="P556" s="44"/>
      <c r="Q556" s="45"/>
      <c r="R556" s="32"/>
      <c r="S556" s="32"/>
      <c r="T556" s="38"/>
    </row>
    <row r="557" spans="3:20">
      <c r="C557" s="3"/>
      <c r="D557" s="129"/>
      <c r="E557" s="130"/>
      <c r="F557" s="130"/>
      <c r="G557" s="130"/>
      <c r="H557" s="77"/>
      <c r="I557" s="44"/>
      <c r="J557" s="45"/>
      <c r="K557" s="147"/>
      <c r="L557" s="32"/>
      <c r="M557" s="32"/>
      <c r="N557" s="32"/>
      <c r="O557" s="37"/>
      <c r="P557" s="44"/>
      <c r="Q557" s="45"/>
      <c r="R557" s="32"/>
      <c r="S557" s="32"/>
      <c r="T557" s="38"/>
    </row>
    <row r="558" spans="3:20">
      <c r="C558" s="3"/>
      <c r="D558" s="129"/>
      <c r="E558" s="130"/>
      <c r="F558" s="130"/>
      <c r="G558" s="130"/>
      <c r="H558" s="77"/>
      <c r="I558" s="44"/>
      <c r="J558" s="45"/>
      <c r="K558" s="147"/>
      <c r="L558" s="32"/>
      <c r="M558" s="32"/>
      <c r="N558" s="32"/>
      <c r="O558" s="37"/>
      <c r="P558" s="44"/>
      <c r="Q558" s="45"/>
      <c r="R558" s="32"/>
      <c r="S558" s="32"/>
      <c r="T558" s="38"/>
    </row>
    <row r="559" spans="3:20">
      <c r="C559" s="3"/>
      <c r="D559" s="129"/>
      <c r="E559" s="130"/>
      <c r="F559" s="130"/>
      <c r="G559" s="130"/>
      <c r="H559" s="77"/>
      <c r="I559" s="44"/>
      <c r="J559" s="45"/>
      <c r="K559" s="147"/>
      <c r="L559" s="32"/>
      <c r="M559" s="32"/>
      <c r="N559" s="32"/>
      <c r="O559" s="37"/>
      <c r="P559" s="44"/>
      <c r="Q559" s="45"/>
      <c r="R559" s="32"/>
      <c r="S559" s="32"/>
      <c r="T559" s="38"/>
    </row>
    <row r="560" spans="3:20">
      <c r="C560" s="3"/>
      <c r="D560" s="129"/>
      <c r="E560" s="130"/>
      <c r="F560" s="130"/>
      <c r="G560" s="130"/>
      <c r="H560" s="77"/>
      <c r="I560" s="44"/>
      <c r="J560" s="45"/>
      <c r="K560" s="147"/>
      <c r="L560" s="32"/>
      <c r="M560" s="32"/>
      <c r="N560" s="32"/>
      <c r="O560" s="37"/>
      <c r="P560" s="44"/>
      <c r="Q560" s="45"/>
      <c r="R560" s="32"/>
      <c r="S560" s="32"/>
      <c r="T560" s="38"/>
    </row>
    <row r="561" spans="3:20">
      <c r="C561" s="3"/>
      <c r="D561" s="129"/>
      <c r="E561" s="130"/>
      <c r="F561" s="130"/>
      <c r="G561" s="130"/>
      <c r="H561" s="77"/>
      <c r="I561" s="44"/>
      <c r="J561" s="45"/>
      <c r="K561" s="147"/>
      <c r="L561" s="32"/>
      <c r="M561" s="32"/>
      <c r="N561" s="32"/>
      <c r="O561" s="37"/>
      <c r="P561" s="44"/>
      <c r="Q561" s="45"/>
      <c r="R561" s="32"/>
      <c r="S561" s="32"/>
      <c r="T561" s="38"/>
    </row>
    <row r="562" spans="3:20">
      <c r="C562" s="3"/>
      <c r="D562" s="129"/>
      <c r="E562" s="130"/>
      <c r="F562" s="130"/>
      <c r="G562" s="130"/>
      <c r="H562" s="77"/>
      <c r="I562" s="44"/>
      <c r="J562" s="45"/>
      <c r="K562" s="147"/>
      <c r="L562" s="32"/>
      <c r="M562" s="32"/>
      <c r="N562" s="32"/>
      <c r="O562" s="37"/>
      <c r="P562" s="44"/>
      <c r="Q562" s="45"/>
      <c r="R562" s="32"/>
      <c r="S562" s="32"/>
      <c r="T562" s="38"/>
    </row>
    <row r="563" spans="3:20">
      <c r="C563" s="3"/>
      <c r="D563" s="129"/>
      <c r="E563" s="130"/>
      <c r="F563" s="130"/>
      <c r="G563" s="130"/>
      <c r="H563" s="77"/>
      <c r="I563" s="44"/>
      <c r="J563" s="45"/>
      <c r="K563" s="147"/>
      <c r="L563" s="32"/>
      <c r="M563" s="32"/>
      <c r="N563" s="32"/>
      <c r="O563" s="37"/>
      <c r="P563" s="44"/>
      <c r="Q563" s="45"/>
      <c r="R563" s="32"/>
      <c r="S563" s="32"/>
      <c r="T563" s="38"/>
    </row>
    <row r="564" spans="3:20">
      <c r="C564" s="3"/>
      <c r="D564" s="129"/>
      <c r="E564" s="130"/>
      <c r="F564" s="130"/>
      <c r="G564" s="130"/>
      <c r="H564" s="77"/>
      <c r="I564" s="44"/>
      <c r="J564" s="45"/>
      <c r="K564" s="147"/>
      <c r="L564" s="32"/>
      <c r="M564" s="32"/>
      <c r="N564" s="32"/>
      <c r="O564" s="37"/>
      <c r="P564" s="44"/>
      <c r="Q564" s="45"/>
      <c r="R564" s="32"/>
      <c r="S564" s="32"/>
      <c r="T564" s="38"/>
    </row>
    <row r="565" spans="3:20">
      <c r="C565" s="3"/>
      <c r="D565" s="129"/>
      <c r="E565" s="130"/>
      <c r="F565" s="130"/>
      <c r="G565" s="130"/>
      <c r="H565" s="77"/>
      <c r="I565" s="44"/>
      <c r="J565" s="45"/>
      <c r="K565" s="147"/>
      <c r="L565" s="32"/>
      <c r="M565" s="32"/>
      <c r="N565" s="32"/>
      <c r="O565" s="37"/>
      <c r="P565" s="44"/>
      <c r="Q565" s="45"/>
      <c r="R565" s="32"/>
      <c r="S565" s="32"/>
      <c r="T565" s="38"/>
    </row>
    <row r="566" spans="3:20">
      <c r="C566" s="3"/>
      <c r="D566" s="129"/>
      <c r="E566" s="130"/>
      <c r="F566" s="130"/>
      <c r="G566" s="130"/>
      <c r="H566" s="77"/>
      <c r="I566" s="44"/>
      <c r="J566" s="45"/>
      <c r="K566" s="147"/>
      <c r="L566" s="32"/>
      <c r="M566" s="32"/>
      <c r="N566" s="32"/>
      <c r="O566" s="37"/>
      <c r="P566" s="44"/>
      <c r="Q566" s="45"/>
      <c r="R566" s="32"/>
      <c r="S566" s="32"/>
      <c r="T566" s="38"/>
    </row>
    <row r="567" spans="3:20">
      <c r="C567" s="3"/>
      <c r="D567" s="129"/>
      <c r="E567" s="130"/>
      <c r="F567" s="130"/>
      <c r="G567" s="130"/>
      <c r="H567" s="77"/>
      <c r="I567" s="44"/>
      <c r="J567" s="45"/>
      <c r="K567" s="147"/>
      <c r="L567" s="32"/>
      <c r="M567" s="32"/>
      <c r="N567" s="32"/>
      <c r="O567" s="37"/>
      <c r="P567" s="44"/>
      <c r="Q567" s="45"/>
      <c r="R567" s="32"/>
      <c r="S567" s="32"/>
      <c r="T567" s="38"/>
    </row>
    <row r="568" spans="3:20">
      <c r="C568" s="3"/>
      <c r="D568" s="129"/>
      <c r="E568" s="130"/>
      <c r="F568" s="130"/>
      <c r="G568" s="130"/>
      <c r="H568" s="77"/>
      <c r="I568" s="44"/>
      <c r="J568" s="45"/>
      <c r="K568" s="147"/>
      <c r="L568" s="32"/>
      <c r="M568" s="32"/>
      <c r="N568" s="32"/>
      <c r="O568" s="37"/>
      <c r="P568" s="44"/>
      <c r="Q568" s="45"/>
      <c r="R568" s="32"/>
      <c r="S568" s="32"/>
      <c r="T568" s="38"/>
    </row>
    <row r="569" spans="3:20">
      <c r="C569" s="3"/>
      <c r="D569" s="129"/>
      <c r="E569" s="130"/>
      <c r="F569" s="130"/>
      <c r="G569" s="130"/>
      <c r="H569" s="77"/>
      <c r="I569" s="44"/>
      <c r="J569" s="45"/>
      <c r="K569" s="147"/>
      <c r="L569" s="32"/>
      <c r="M569" s="32"/>
      <c r="N569" s="32"/>
      <c r="O569" s="37"/>
      <c r="P569" s="44"/>
      <c r="Q569" s="45"/>
      <c r="R569" s="32"/>
      <c r="S569" s="32"/>
      <c r="T569" s="38"/>
    </row>
    <row r="570" spans="3:20">
      <c r="C570" s="3"/>
      <c r="D570" s="129"/>
      <c r="E570" s="130"/>
      <c r="F570" s="130"/>
      <c r="G570" s="130"/>
      <c r="H570" s="77"/>
      <c r="I570" s="44"/>
      <c r="J570" s="45"/>
      <c r="K570" s="147"/>
      <c r="L570" s="32"/>
      <c r="M570" s="32"/>
      <c r="N570" s="32"/>
      <c r="O570" s="37"/>
      <c r="P570" s="44"/>
      <c r="Q570" s="45"/>
      <c r="R570" s="32"/>
      <c r="S570" s="32"/>
      <c r="T570" s="38"/>
    </row>
    <row r="571" spans="3:20">
      <c r="C571" s="3"/>
      <c r="D571" s="129"/>
      <c r="E571" s="130"/>
      <c r="F571" s="130"/>
      <c r="G571" s="130"/>
      <c r="H571" s="77"/>
      <c r="I571" s="44"/>
      <c r="J571" s="45"/>
      <c r="K571" s="147"/>
      <c r="L571" s="32"/>
      <c r="M571" s="32"/>
      <c r="N571" s="32"/>
      <c r="O571" s="37"/>
      <c r="P571" s="44"/>
      <c r="Q571" s="45"/>
      <c r="R571" s="32"/>
      <c r="S571" s="32"/>
      <c r="T571" s="38"/>
    </row>
    <row r="572" spans="3:20" ht="15.75" thickBot="1">
      <c r="C572" s="3"/>
      <c r="D572" s="129"/>
      <c r="E572" s="130"/>
      <c r="F572" s="130"/>
      <c r="G572" s="130"/>
      <c r="H572" s="143"/>
      <c r="I572" s="140"/>
      <c r="J572" s="141"/>
      <c r="K572" s="148"/>
      <c r="L572" s="46"/>
      <c r="M572" s="46"/>
      <c r="N572" s="46"/>
      <c r="O572" s="37"/>
      <c r="P572" s="44"/>
      <c r="Q572" s="45"/>
      <c r="R572" s="32"/>
      <c r="S572" s="32"/>
      <c r="T572" s="38"/>
    </row>
    <row r="573" spans="3:20">
      <c r="C573" s="3"/>
      <c r="D573" s="129"/>
      <c r="E573" s="130"/>
      <c r="F573" s="130"/>
      <c r="G573" s="130"/>
      <c r="H573" s="5"/>
      <c r="O573" s="37"/>
      <c r="P573" s="44"/>
      <c r="Q573" s="45"/>
      <c r="R573" s="32"/>
      <c r="S573" s="32"/>
      <c r="T573" s="38"/>
    </row>
    <row r="574" spans="3:20">
      <c r="C574" s="3"/>
      <c r="D574" s="129"/>
      <c r="E574" s="130"/>
      <c r="F574" s="130"/>
      <c r="G574" s="130"/>
      <c r="H574" s="5"/>
      <c r="O574" s="37"/>
      <c r="P574" s="44"/>
      <c r="Q574" s="45"/>
      <c r="R574" s="32"/>
      <c r="S574" s="32"/>
      <c r="T574" s="38"/>
    </row>
    <row r="575" spans="3:20" ht="15.75" thickBot="1">
      <c r="C575" s="3"/>
      <c r="D575" s="129"/>
      <c r="E575" s="130"/>
      <c r="F575" s="130"/>
      <c r="G575" s="130"/>
      <c r="H575" s="5"/>
      <c r="O575" s="34"/>
      <c r="P575" s="140"/>
      <c r="Q575" s="141"/>
      <c r="R575" s="46"/>
      <c r="S575" s="46"/>
      <c r="T575" s="47"/>
    </row>
    <row r="576" spans="3:20">
      <c r="C576" s="3"/>
      <c r="D576" s="129"/>
      <c r="E576" s="130"/>
      <c r="F576" s="130"/>
      <c r="G576" s="130"/>
      <c r="H576" s="5"/>
    </row>
    <row r="577" spans="3:8">
      <c r="C577" s="3"/>
      <c r="D577" s="129"/>
      <c r="E577" s="130"/>
      <c r="F577" s="130"/>
      <c r="G577" s="130"/>
      <c r="H577" s="5"/>
    </row>
    <row r="578" spans="3:8">
      <c r="C578" s="3"/>
      <c r="D578" s="129"/>
      <c r="E578" s="130"/>
      <c r="F578" s="130"/>
      <c r="G578" s="130"/>
      <c r="H578" s="5"/>
    </row>
    <row r="579" spans="3:8">
      <c r="C579" s="3"/>
      <c r="D579" s="129"/>
      <c r="E579" s="130"/>
      <c r="F579" s="130"/>
      <c r="G579" s="130"/>
      <c r="H579" s="5"/>
    </row>
    <row r="580" spans="3:8">
      <c r="C580" s="3"/>
      <c r="D580" s="129"/>
      <c r="E580" s="130"/>
      <c r="F580" s="130"/>
      <c r="G580" s="130"/>
      <c r="H580" s="5"/>
    </row>
    <row r="581" spans="3:8">
      <c r="C581" s="3"/>
      <c r="D581" s="129"/>
      <c r="E581" s="130"/>
      <c r="F581" s="130"/>
      <c r="G581" s="130"/>
      <c r="H581" s="5"/>
    </row>
    <row r="582" spans="3:8">
      <c r="C582" s="3"/>
      <c r="D582" s="129"/>
      <c r="E582" s="130"/>
      <c r="F582" s="130"/>
      <c r="G582" s="130"/>
      <c r="H582" s="5"/>
    </row>
    <row r="583" spans="3:8">
      <c r="C583" s="3"/>
      <c r="D583" s="129"/>
      <c r="E583" s="130"/>
      <c r="F583" s="130"/>
      <c r="G583" s="130"/>
      <c r="H583" s="5"/>
    </row>
    <row r="584" spans="3:8">
      <c r="C584" s="3"/>
      <c r="D584" s="129"/>
      <c r="E584" s="130"/>
      <c r="F584" s="130"/>
      <c r="G584" s="130"/>
      <c r="H584" s="5"/>
    </row>
    <row r="585" spans="3:8">
      <c r="C585" s="3"/>
      <c r="D585" s="129"/>
      <c r="E585" s="130"/>
      <c r="F585" s="130"/>
      <c r="G585" s="130"/>
      <c r="H585" s="5"/>
    </row>
    <row r="586" spans="3:8">
      <c r="C586" s="3"/>
      <c r="D586" s="129"/>
      <c r="E586" s="130"/>
      <c r="F586" s="130"/>
      <c r="G586" s="130"/>
      <c r="H586" s="5"/>
    </row>
    <row r="587" spans="3:8">
      <c r="C587" s="3"/>
      <c r="D587" s="129"/>
      <c r="E587" s="130"/>
      <c r="F587" s="130"/>
      <c r="G587" s="130"/>
      <c r="H587" s="5"/>
    </row>
    <row r="588" spans="3:8">
      <c r="C588" s="3"/>
      <c r="D588" s="129"/>
      <c r="E588" s="130"/>
      <c r="F588" s="130"/>
      <c r="G588" s="130"/>
      <c r="H588" s="5"/>
    </row>
    <row r="589" spans="3:8">
      <c r="C589" s="3"/>
      <c r="D589" s="129"/>
      <c r="E589" s="130"/>
      <c r="F589" s="130"/>
      <c r="G589" s="130"/>
      <c r="H589" s="5"/>
    </row>
    <row r="590" spans="3:8">
      <c r="C590" s="3"/>
      <c r="D590" s="129"/>
      <c r="E590" s="130"/>
      <c r="F590" s="130"/>
      <c r="G590" s="130"/>
      <c r="H590" s="5"/>
    </row>
    <row r="591" spans="3:8">
      <c r="C591" s="3"/>
      <c r="D591" s="129"/>
      <c r="E591" s="130"/>
      <c r="F591" s="130"/>
      <c r="G591" s="130"/>
      <c r="H591" s="5"/>
    </row>
    <row r="592" spans="3:8">
      <c r="C592" s="3"/>
      <c r="D592" s="129"/>
      <c r="E592" s="130"/>
      <c r="F592" s="130"/>
      <c r="G592" s="130"/>
      <c r="H592" s="5"/>
    </row>
    <row r="593" spans="3:8">
      <c r="C593" s="3"/>
      <c r="D593" s="129"/>
      <c r="E593" s="130"/>
      <c r="F593" s="130"/>
      <c r="G593" s="130"/>
      <c r="H593" s="5"/>
    </row>
    <row r="594" spans="3:8">
      <c r="C594" s="3"/>
      <c r="D594" s="129"/>
      <c r="E594" s="130"/>
      <c r="F594" s="130"/>
      <c r="G594" s="130"/>
      <c r="H594" s="5"/>
    </row>
    <row r="595" spans="3:8">
      <c r="C595" s="3"/>
      <c r="D595" s="129"/>
      <c r="E595" s="130"/>
      <c r="F595" s="130"/>
      <c r="G595" s="130"/>
      <c r="H595" s="5"/>
    </row>
    <row r="596" spans="3:8">
      <c r="C596" s="3"/>
      <c r="D596" s="129"/>
      <c r="E596" s="130"/>
      <c r="F596" s="130"/>
      <c r="G596" s="130"/>
      <c r="H596" s="5"/>
    </row>
    <row r="597" spans="3:8">
      <c r="C597" s="3"/>
      <c r="D597" s="129"/>
      <c r="E597" s="130"/>
      <c r="F597" s="130"/>
      <c r="G597" s="130"/>
      <c r="H597" s="5"/>
    </row>
    <row r="598" spans="3:8">
      <c r="C598" s="3"/>
      <c r="D598" s="129"/>
      <c r="E598" s="130"/>
      <c r="F598" s="130"/>
      <c r="G598" s="130"/>
      <c r="H598" s="5"/>
    </row>
    <row r="599" spans="3:8">
      <c r="C599" s="3"/>
      <c r="D599" s="129"/>
      <c r="E599" s="130"/>
      <c r="F599" s="130"/>
      <c r="G599" s="130"/>
      <c r="H599" s="5"/>
    </row>
    <row r="600" spans="3:8">
      <c r="C600" s="3"/>
      <c r="D600" s="129"/>
      <c r="E600" s="130"/>
      <c r="F600" s="130"/>
      <c r="G600" s="130"/>
      <c r="H600" s="5"/>
    </row>
    <row r="601" spans="3:8">
      <c r="C601" s="3"/>
      <c r="D601" s="129"/>
      <c r="E601" s="130"/>
      <c r="F601" s="130"/>
      <c r="G601" s="130"/>
      <c r="H601" s="5"/>
    </row>
    <row r="602" spans="3:8">
      <c r="C602" s="3"/>
      <c r="D602" s="129"/>
      <c r="E602" s="130"/>
      <c r="F602" s="130"/>
      <c r="G602" s="130"/>
      <c r="H602" s="5"/>
    </row>
    <row r="603" spans="3:8">
      <c r="C603" s="3"/>
      <c r="D603" s="129"/>
      <c r="E603" s="130"/>
      <c r="F603" s="130"/>
      <c r="G603" s="130"/>
      <c r="H603" s="5"/>
    </row>
    <row r="604" spans="3:8">
      <c r="C604" s="3"/>
      <c r="D604" s="129"/>
      <c r="E604" s="130"/>
      <c r="F604" s="130"/>
      <c r="G604" s="130"/>
      <c r="H604" s="5"/>
    </row>
    <row r="605" spans="3:8">
      <c r="C605" s="3"/>
      <c r="D605" s="129"/>
      <c r="E605" s="130"/>
      <c r="F605" s="130"/>
      <c r="G605" s="130"/>
      <c r="H605" s="5"/>
    </row>
    <row r="606" spans="3:8">
      <c r="C606" s="3"/>
      <c r="D606" s="129"/>
      <c r="E606" s="130"/>
      <c r="F606" s="130"/>
      <c r="G606" s="130"/>
      <c r="H606" s="5"/>
    </row>
    <row r="607" spans="3:8">
      <c r="C607" s="3"/>
      <c r="D607" s="129"/>
      <c r="E607" s="130"/>
      <c r="F607" s="130"/>
      <c r="G607" s="130"/>
      <c r="H607" s="5"/>
    </row>
    <row r="608" spans="3:8">
      <c r="C608" s="3"/>
      <c r="D608" s="129"/>
      <c r="E608" s="130"/>
      <c r="F608" s="130"/>
      <c r="G608" s="130"/>
      <c r="H608" s="5"/>
    </row>
    <row r="609" spans="3:8">
      <c r="C609" s="3"/>
      <c r="D609" s="129"/>
      <c r="E609" s="130"/>
      <c r="F609" s="130"/>
      <c r="G609" s="130"/>
      <c r="H609" s="5"/>
    </row>
    <row r="610" spans="3:8">
      <c r="C610" s="3"/>
      <c r="D610" s="129"/>
      <c r="E610" s="130"/>
      <c r="F610" s="130"/>
      <c r="G610" s="130"/>
      <c r="H610" s="5"/>
    </row>
    <row r="611" spans="3:8">
      <c r="C611" s="3"/>
      <c r="D611" s="129"/>
      <c r="E611" s="130"/>
      <c r="F611" s="130"/>
      <c r="G611" s="130"/>
      <c r="H611" s="5"/>
    </row>
    <row r="612" spans="3:8">
      <c r="C612" s="3"/>
      <c r="D612" s="129"/>
      <c r="E612" s="130"/>
      <c r="F612" s="130"/>
      <c r="G612" s="130"/>
      <c r="H612" s="5"/>
    </row>
    <row r="613" spans="3:8">
      <c r="C613" s="3"/>
      <c r="D613" s="129"/>
      <c r="E613" s="130"/>
      <c r="F613" s="130"/>
      <c r="G613" s="130"/>
      <c r="H613" s="5"/>
    </row>
    <row r="614" spans="3:8">
      <c r="C614" s="3"/>
      <c r="D614" s="129"/>
      <c r="E614" s="130"/>
      <c r="F614" s="130"/>
      <c r="G614" s="130"/>
      <c r="H614" s="5"/>
    </row>
    <row r="615" spans="3:8">
      <c r="C615" s="3"/>
      <c r="D615" s="129"/>
      <c r="E615" s="130"/>
      <c r="F615" s="130"/>
      <c r="G615" s="130"/>
      <c r="H615" s="5"/>
    </row>
    <row r="616" spans="3:8">
      <c r="C616" s="3"/>
      <c r="D616" s="129"/>
      <c r="E616" s="130"/>
      <c r="F616" s="130"/>
      <c r="G616" s="130"/>
      <c r="H616" s="5"/>
    </row>
    <row r="617" spans="3:8">
      <c r="C617" s="3"/>
      <c r="D617" s="129"/>
      <c r="E617" s="130"/>
      <c r="F617" s="130"/>
      <c r="G617" s="130"/>
      <c r="H617" s="5"/>
    </row>
    <row r="618" spans="3:8">
      <c r="C618" s="3"/>
      <c r="D618" s="129"/>
      <c r="E618" s="130"/>
      <c r="F618" s="130"/>
      <c r="G618" s="130"/>
      <c r="H618" s="5"/>
    </row>
    <row r="619" spans="3:8">
      <c r="C619" s="3"/>
      <c r="D619" s="129"/>
      <c r="E619" s="130"/>
      <c r="F619" s="130"/>
      <c r="G619" s="130"/>
      <c r="H619" s="5"/>
    </row>
    <row r="620" spans="3:8">
      <c r="C620" s="3"/>
      <c r="D620" s="129"/>
      <c r="E620" s="130"/>
      <c r="F620" s="130"/>
      <c r="G620" s="130"/>
      <c r="H620" s="5"/>
    </row>
    <row r="621" spans="3:8">
      <c r="C621" s="3"/>
      <c r="D621" s="129"/>
      <c r="E621" s="130"/>
      <c r="F621" s="130"/>
      <c r="G621" s="130"/>
      <c r="H621" s="5"/>
    </row>
    <row r="622" spans="3:8">
      <c r="C622" s="3"/>
      <c r="D622" s="129"/>
      <c r="E622" s="130"/>
      <c r="F622" s="130"/>
      <c r="G622" s="130"/>
      <c r="H622" s="5"/>
    </row>
    <row r="623" spans="3:8">
      <c r="C623" s="3"/>
      <c r="D623" s="129"/>
      <c r="E623" s="130"/>
      <c r="F623" s="130"/>
      <c r="G623" s="130"/>
      <c r="H623" s="5"/>
    </row>
    <row r="624" spans="3:8">
      <c r="C624" s="3"/>
      <c r="D624" s="129"/>
      <c r="E624" s="130"/>
      <c r="F624" s="130"/>
      <c r="G624" s="130"/>
      <c r="H624" s="5"/>
    </row>
    <row r="625" spans="3:8">
      <c r="C625" s="3"/>
      <c r="D625" s="129"/>
      <c r="E625" s="130"/>
      <c r="F625" s="130"/>
      <c r="G625" s="130"/>
      <c r="H625" s="5"/>
    </row>
    <row r="626" spans="3:8">
      <c r="C626" s="3"/>
      <c r="D626" s="129"/>
      <c r="E626" s="130"/>
      <c r="F626" s="130"/>
      <c r="G626" s="130"/>
      <c r="H626" s="5"/>
    </row>
    <row r="627" spans="3:8">
      <c r="C627" s="3"/>
      <c r="D627" s="129"/>
      <c r="E627" s="130"/>
      <c r="F627" s="130"/>
      <c r="G627" s="130"/>
      <c r="H627" s="5"/>
    </row>
    <row r="628" spans="3:8">
      <c r="C628" s="3"/>
      <c r="D628" s="129"/>
      <c r="E628" s="130"/>
      <c r="F628" s="130"/>
      <c r="G628" s="130"/>
      <c r="H628" s="5"/>
    </row>
    <row r="629" spans="3:8">
      <c r="C629" s="3"/>
      <c r="D629" s="129"/>
      <c r="E629" s="130"/>
      <c r="F629" s="130"/>
      <c r="G629" s="130"/>
      <c r="H629" s="5"/>
    </row>
    <row r="630" spans="3:8">
      <c r="C630" s="3"/>
      <c r="D630" s="129"/>
      <c r="E630" s="130"/>
      <c r="F630" s="130"/>
      <c r="G630" s="130"/>
      <c r="H630" s="5"/>
    </row>
    <row r="631" spans="3:8">
      <c r="C631" s="3"/>
      <c r="D631" s="129"/>
      <c r="E631" s="130"/>
      <c r="F631" s="130"/>
      <c r="G631" s="130"/>
      <c r="H631" s="5"/>
    </row>
    <row r="632" spans="3:8">
      <c r="C632" s="3"/>
      <c r="D632" s="129"/>
      <c r="E632" s="130"/>
      <c r="F632" s="130"/>
      <c r="G632" s="130"/>
      <c r="H632" s="5"/>
    </row>
    <row r="633" spans="3:8">
      <c r="C633" s="3"/>
      <c r="D633" s="129"/>
      <c r="E633" s="130"/>
      <c r="F633" s="130"/>
      <c r="G633" s="130"/>
      <c r="H633" s="5"/>
    </row>
    <row r="634" spans="3:8">
      <c r="C634" s="3"/>
      <c r="D634" s="129"/>
      <c r="E634" s="130"/>
      <c r="F634" s="130"/>
      <c r="G634" s="130"/>
      <c r="H634" s="5"/>
    </row>
    <row r="635" spans="3:8">
      <c r="C635" s="3"/>
      <c r="D635" s="129"/>
      <c r="E635" s="130"/>
      <c r="F635" s="130"/>
      <c r="G635" s="130"/>
      <c r="H635" s="5"/>
    </row>
    <row r="636" spans="3:8">
      <c r="C636" s="3"/>
      <c r="D636" s="129"/>
      <c r="E636" s="130"/>
      <c r="F636" s="130"/>
      <c r="G636" s="130"/>
      <c r="H636" s="5"/>
    </row>
    <row r="637" spans="3:8">
      <c r="C637" s="3"/>
      <c r="D637" s="129"/>
      <c r="E637" s="130"/>
      <c r="F637" s="130"/>
      <c r="G637" s="130"/>
      <c r="H637" s="5"/>
    </row>
    <row r="638" spans="3:8">
      <c r="C638" s="3"/>
      <c r="D638" s="129"/>
      <c r="E638" s="130"/>
      <c r="F638" s="130"/>
      <c r="G638" s="130"/>
      <c r="H638" s="5"/>
    </row>
    <row r="639" spans="3:8">
      <c r="C639" s="3"/>
      <c r="D639" s="129"/>
      <c r="E639" s="130"/>
      <c r="F639" s="130"/>
      <c r="G639" s="130"/>
      <c r="H639" s="5"/>
    </row>
    <row r="640" spans="3:8">
      <c r="C640" s="3"/>
      <c r="D640" s="129"/>
      <c r="E640" s="130"/>
      <c r="F640" s="130"/>
      <c r="G640" s="130"/>
      <c r="H640" s="5"/>
    </row>
    <row r="641" spans="3:8">
      <c r="C641" s="3"/>
      <c r="D641" s="129"/>
      <c r="E641" s="130"/>
      <c r="F641" s="130"/>
      <c r="G641" s="130"/>
      <c r="H641" s="5"/>
    </row>
    <row r="642" spans="3:8">
      <c r="C642" s="3"/>
      <c r="D642" s="129"/>
      <c r="E642" s="130"/>
      <c r="F642" s="130"/>
      <c r="G642" s="130"/>
      <c r="H642" s="5"/>
    </row>
    <row r="643" spans="3:8">
      <c r="C643" s="3"/>
      <c r="D643" s="129"/>
      <c r="E643" s="130"/>
      <c r="F643" s="130"/>
      <c r="G643" s="130"/>
      <c r="H643" s="5"/>
    </row>
    <row r="644" spans="3:8">
      <c r="C644" s="3"/>
      <c r="D644" s="129"/>
      <c r="E644" s="130"/>
      <c r="F644" s="130"/>
      <c r="G644" s="130"/>
      <c r="H644" s="5"/>
    </row>
    <row r="645" spans="3:8">
      <c r="C645" s="3"/>
      <c r="D645" s="129"/>
      <c r="E645" s="130"/>
      <c r="F645" s="130"/>
      <c r="G645" s="130"/>
      <c r="H645" s="5"/>
    </row>
    <row r="646" spans="3:8">
      <c r="C646" s="3"/>
      <c r="D646" s="129"/>
      <c r="E646" s="130"/>
      <c r="F646" s="130"/>
      <c r="G646" s="130"/>
      <c r="H646" s="5"/>
    </row>
    <row r="647" spans="3:8">
      <c r="C647" s="3"/>
      <c r="D647" s="129"/>
      <c r="E647" s="130"/>
      <c r="F647" s="130"/>
      <c r="G647" s="130"/>
      <c r="H647" s="5"/>
    </row>
    <row r="648" spans="3:8">
      <c r="C648" s="3"/>
      <c r="D648" s="129"/>
      <c r="E648" s="130"/>
      <c r="F648" s="130"/>
      <c r="G648" s="130"/>
      <c r="H648" s="5"/>
    </row>
    <row r="649" spans="3:8">
      <c r="C649" s="3"/>
      <c r="D649" s="129"/>
      <c r="E649" s="130"/>
      <c r="F649" s="130"/>
      <c r="G649" s="130"/>
      <c r="H649" s="5"/>
    </row>
    <row r="650" spans="3:8">
      <c r="C650" s="3"/>
      <c r="D650" s="129"/>
      <c r="E650" s="130"/>
      <c r="F650" s="130"/>
      <c r="G650" s="130"/>
      <c r="H650" s="5"/>
    </row>
    <row r="651" spans="3:8">
      <c r="C651" s="3"/>
      <c r="D651" s="129"/>
      <c r="E651" s="130"/>
      <c r="F651" s="130"/>
      <c r="G651" s="130"/>
      <c r="H651" s="5"/>
    </row>
    <row r="652" spans="3:8">
      <c r="C652" s="3"/>
      <c r="D652" s="129"/>
      <c r="E652" s="130"/>
      <c r="F652" s="130"/>
      <c r="G652" s="130"/>
      <c r="H652" s="5"/>
    </row>
    <row r="653" spans="3:8">
      <c r="C653" s="3"/>
      <c r="D653" s="129"/>
      <c r="E653" s="130"/>
      <c r="F653" s="130"/>
      <c r="G653" s="130"/>
      <c r="H653" s="5"/>
    </row>
    <row r="654" spans="3:8">
      <c r="C654" s="3"/>
      <c r="D654" s="129"/>
      <c r="E654" s="130"/>
      <c r="F654" s="130"/>
      <c r="G654" s="130"/>
      <c r="H654" s="5"/>
    </row>
    <row r="655" spans="3:8">
      <c r="C655" s="3"/>
      <c r="D655" s="129"/>
      <c r="E655" s="130"/>
      <c r="F655" s="130"/>
      <c r="G655" s="130"/>
      <c r="H655" s="5"/>
    </row>
    <row r="656" spans="3:8">
      <c r="C656" s="3"/>
      <c r="D656" s="129"/>
      <c r="E656" s="130"/>
      <c r="F656" s="130"/>
      <c r="G656" s="130"/>
      <c r="H656" s="5"/>
    </row>
    <row r="657" spans="3:8">
      <c r="C657" s="3"/>
      <c r="D657" s="129"/>
      <c r="E657" s="130"/>
      <c r="F657" s="130"/>
      <c r="G657" s="130"/>
      <c r="H657" s="5"/>
    </row>
    <row r="658" spans="3:8">
      <c r="C658" s="3"/>
      <c r="D658" s="129"/>
      <c r="E658" s="130"/>
      <c r="F658" s="130"/>
      <c r="G658" s="130"/>
      <c r="H658" s="5"/>
    </row>
    <row r="659" spans="3:8">
      <c r="C659" s="3"/>
      <c r="D659" s="129"/>
      <c r="E659" s="130"/>
      <c r="F659" s="130"/>
      <c r="G659" s="130"/>
      <c r="H659" s="5"/>
    </row>
    <row r="660" spans="3:8">
      <c r="C660" s="3"/>
      <c r="D660" s="129"/>
      <c r="E660" s="130"/>
      <c r="F660" s="130"/>
      <c r="G660" s="130"/>
      <c r="H660" s="5"/>
    </row>
    <row r="661" spans="3:8">
      <c r="C661" s="3"/>
      <c r="D661" s="129"/>
      <c r="E661" s="130"/>
      <c r="F661" s="130"/>
      <c r="G661" s="130"/>
      <c r="H661" s="5"/>
    </row>
    <row r="662" spans="3:8">
      <c r="C662" s="3"/>
      <c r="D662" s="129"/>
      <c r="E662" s="130"/>
      <c r="F662" s="130"/>
      <c r="G662" s="130"/>
      <c r="H662" s="5"/>
    </row>
    <row r="663" spans="3:8">
      <c r="C663" s="3"/>
      <c r="D663" s="129"/>
      <c r="E663" s="130"/>
      <c r="F663" s="130"/>
      <c r="G663" s="130"/>
      <c r="H663" s="5"/>
    </row>
    <row r="664" spans="3:8">
      <c r="C664" s="3"/>
      <c r="D664" s="129"/>
      <c r="E664" s="130"/>
      <c r="F664" s="130"/>
      <c r="G664" s="130"/>
      <c r="H664" s="5"/>
    </row>
    <row r="665" spans="3:8">
      <c r="C665" s="3"/>
      <c r="D665" s="129"/>
      <c r="E665" s="130"/>
      <c r="F665" s="130"/>
      <c r="G665" s="130"/>
      <c r="H665" s="5"/>
    </row>
    <row r="666" spans="3:8">
      <c r="C666" s="3"/>
      <c r="D666" s="129"/>
      <c r="E666" s="130"/>
      <c r="F666" s="130"/>
      <c r="G666" s="130"/>
      <c r="H666" s="5"/>
    </row>
    <row r="667" spans="3:8">
      <c r="C667" s="3"/>
      <c r="D667" s="129"/>
      <c r="E667" s="130"/>
      <c r="F667" s="130"/>
      <c r="G667" s="130"/>
      <c r="H667" s="5"/>
    </row>
    <row r="668" spans="3:8">
      <c r="C668" s="3"/>
      <c r="D668" s="129"/>
      <c r="E668" s="130"/>
      <c r="F668" s="130"/>
      <c r="G668" s="130"/>
      <c r="H668" s="5"/>
    </row>
    <row r="669" spans="3:8">
      <c r="C669" s="3"/>
      <c r="D669" s="129"/>
      <c r="E669" s="130"/>
      <c r="F669" s="130"/>
      <c r="G669" s="130"/>
      <c r="H669" s="5"/>
    </row>
    <row r="670" spans="3:8">
      <c r="C670" s="3"/>
      <c r="D670" s="129"/>
      <c r="E670" s="130"/>
      <c r="F670" s="130"/>
      <c r="G670" s="130"/>
      <c r="H670" s="5"/>
    </row>
    <row r="671" spans="3:8">
      <c r="C671" s="3"/>
      <c r="D671" s="129"/>
      <c r="E671" s="130"/>
      <c r="F671" s="130"/>
      <c r="G671" s="130"/>
      <c r="H671" s="5"/>
    </row>
    <row r="672" spans="3:8">
      <c r="C672" s="3"/>
      <c r="D672" s="129"/>
      <c r="E672" s="130"/>
      <c r="F672" s="130"/>
      <c r="G672" s="130"/>
      <c r="H672" s="5"/>
    </row>
    <row r="673" spans="3:8">
      <c r="C673" s="3"/>
      <c r="D673" s="129"/>
      <c r="E673" s="130"/>
      <c r="F673" s="130"/>
      <c r="G673" s="130"/>
      <c r="H673" s="5"/>
    </row>
    <row r="674" spans="3:8">
      <c r="C674" s="3"/>
      <c r="D674" s="129"/>
      <c r="E674" s="130"/>
      <c r="F674" s="130"/>
      <c r="G674" s="130"/>
      <c r="H674" s="5"/>
    </row>
    <row r="675" spans="3:8">
      <c r="C675" s="3"/>
      <c r="D675" s="129"/>
      <c r="E675" s="130"/>
      <c r="F675" s="130"/>
      <c r="G675" s="130"/>
      <c r="H675" s="5"/>
    </row>
    <row r="676" spans="3:8">
      <c r="C676" s="3"/>
      <c r="D676" s="129"/>
      <c r="E676" s="130"/>
      <c r="F676" s="130"/>
      <c r="G676" s="130"/>
      <c r="H676" s="5"/>
    </row>
    <row r="677" spans="3:8">
      <c r="C677" s="3"/>
      <c r="D677" s="129"/>
      <c r="E677" s="130"/>
      <c r="F677" s="130"/>
      <c r="G677" s="130"/>
      <c r="H677" s="5"/>
    </row>
    <row r="678" spans="3:8">
      <c r="C678" s="3"/>
      <c r="D678" s="129"/>
      <c r="E678" s="130"/>
      <c r="F678" s="130"/>
      <c r="G678" s="130"/>
      <c r="H678" s="5"/>
    </row>
    <row r="679" spans="3:8">
      <c r="C679" s="3"/>
      <c r="D679" s="129"/>
      <c r="E679" s="130"/>
      <c r="F679" s="130"/>
      <c r="G679" s="130"/>
      <c r="H679" s="5"/>
    </row>
    <row r="680" spans="3:8">
      <c r="C680" s="3"/>
      <c r="D680" s="129"/>
      <c r="E680" s="130"/>
      <c r="F680" s="130"/>
      <c r="G680" s="130"/>
      <c r="H680" s="5"/>
    </row>
    <row r="681" spans="3:8">
      <c r="C681" s="3"/>
      <c r="D681" s="129"/>
      <c r="E681" s="130"/>
      <c r="F681" s="130"/>
      <c r="G681" s="130"/>
      <c r="H681" s="5"/>
    </row>
    <row r="682" spans="3:8">
      <c r="C682" s="3"/>
      <c r="D682" s="129"/>
      <c r="E682" s="130"/>
      <c r="F682" s="130"/>
      <c r="G682" s="130"/>
      <c r="H682" s="5"/>
    </row>
    <row r="683" spans="3:8">
      <c r="C683" s="3"/>
      <c r="D683" s="129"/>
      <c r="E683" s="130"/>
      <c r="F683" s="130"/>
      <c r="G683" s="130"/>
      <c r="H683" s="5"/>
    </row>
    <row r="684" spans="3:8">
      <c r="C684" s="3"/>
      <c r="D684" s="129"/>
      <c r="E684" s="130"/>
      <c r="F684" s="130"/>
      <c r="G684" s="130"/>
      <c r="H684" s="5"/>
    </row>
    <row r="685" spans="3:8">
      <c r="C685" s="3"/>
      <c r="D685" s="129"/>
      <c r="E685" s="130"/>
      <c r="F685" s="130"/>
      <c r="G685" s="130"/>
      <c r="H685" s="5"/>
    </row>
    <row r="686" spans="3:8">
      <c r="C686" s="3"/>
      <c r="D686" s="129"/>
      <c r="E686" s="130"/>
      <c r="F686" s="130"/>
      <c r="G686" s="130"/>
      <c r="H686" s="5"/>
    </row>
    <row r="687" spans="3:8">
      <c r="C687" s="3"/>
      <c r="D687" s="129"/>
      <c r="E687" s="130"/>
      <c r="F687" s="130"/>
      <c r="G687" s="130"/>
      <c r="H687" s="5"/>
    </row>
    <row r="688" spans="3:8">
      <c r="C688" s="3"/>
      <c r="D688" s="129"/>
      <c r="E688" s="130"/>
      <c r="F688" s="130"/>
      <c r="G688" s="130"/>
      <c r="H688" s="5"/>
    </row>
    <row r="689" spans="3:8">
      <c r="C689" s="3"/>
      <c r="D689" s="129"/>
      <c r="E689" s="130"/>
      <c r="F689" s="130"/>
      <c r="G689" s="130"/>
      <c r="H689" s="5"/>
    </row>
    <row r="690" spans="3:8">
      <c r="C690" s="3"/>
      <c r="D690" s="129"/>
      <c r="E690" s="130"/>
      <c r="F690" s="130"/>
      <c r="G690" s="130"/>
      <c r="H690" s="5"/>
    </row>
    <row r="691" spans="3:8">
      <c r="C691" s="3"/>
      <c r="D691" s="129"/>
      <c r="E691" s="130"/>
      <c r="F691" s="130"/>
      <c r="G691" s="130"/>
      <c r="H691" s="5"/>
    </row>
    <row r="692" spans="3:8">
      <c r="C692" s="3"/>
      <c r="D692" s="129"/>
      <c r="E692" s="130"/>
      <c r="F692" s="130"/>
      <c r="G692" s="130"/>
      <c r="H692" s="5"/>
    </row>
    <row r="693" spans="3:8">
      <c r="C693" s="3"/>
      <c r="D693" s="129"/>
      <c r="E693" s="130"/>
      <c r="F693" s="130"/>
      <c r="G693" s="130"/>
      <c r="H693" s="5"/>
    </row>
    <row r="694" spans="3:8">
      <c r="C694" s="3"/>
      <c r="D694" s="129"/>
      <c r="E694" s="130"/>
      <c r="F694" s="130"/>
      <c r="G694" s="130"/>
      <c r="H694" s="5"/>
    </row>
    <row r="695" spans="3:8">
      <c r="C695" s="3"/>
      <c r="D695" s="129"/>
      <c r="E695" s="130"/>
      <c r="F695" s="130"/>
      <c r="G695" s="130"/>
      <c r="H695" s="5"/>
    </row>
    <row r="696" spans="3:8">
      <c r="C696" s="3"/>
      <c r="D696" s="129"/>
      <c r="E696" s="130"/>
      <c r="F696" s="130"/>
      <c r="G696" s="130"/>
      <c r="H696" s="5"/>
    </row>
    <row r="697" spans="3:8">
      <c r="C697" s="3"/>
      <c r="D697" s="129"/>
      <c r="E697" s="130"/>
      <c r="F697" s="130"/>
      <c r="G697" s="130"/>
      <c r="H697" s="5"/>
    </row>
    <row r="698" spans="3:8">
      <c r="C698" s="3"/>
      <c r="D698" s="129"/>
      <c r="E698" s="130"/>
      <c r="F698" s="130"/>
      <c r="G698" s="130"/>
      <c r="H698" s="5"/>
    </row>
    <row r="699" spans="3:8">
      <c r="C699" s="3"/>
      <c r="D699" s="129"/>
      <c r="E699" s="130"/>
      <c r="F699" s="130"/>
      <c r="G699" s="130"/>
      <c r="H699" s="5"/>
    </row>
    <row r="700" spans="3:8">
      <c r="C700" s="3"/>
      <c r="D700" s="129"/>
      <c r="E700" s="130"/>
      <c r="F700" s="130"/>
      <c r="G700" s="130"/>
      <c r="H700" s="5"/>
    </row>
    <row r="701" spans="3:8">
      <c r="C701" s="3"/>
      <c r="D701" s="129"/>
      <c r="E701" s="130"/>
      <c r="F701" s="130"/>
      <c r="G701" s="130"/>
      <c r="H701" s="5"/>
    </row>
    <row r="702" spans="3:8">
      <c r="C702" s="3"/>
      <c r="D702" s="129"/>
      <c r="E702" s="130"/>
      <c r="F702" s="130"/>
      <c r="G702" s="130"/>
      <c r="H702" s="5"/>
    </row>
    <row r="703" spans="3:8">
      <c r="C703" s="3"/>
      <c r="D703" s="129"/>
      <c r="E703" s="130"/>
      <c r="F703" s="130"/>
      <c r="G703" s="130"/>
      <c r="H703" s="5"/>
    </row>
    <row r="704" spans="3:8">
      <c r="C704" s="3"/>
      <c r="D704" s="129"/>
      <c r="E704" s="130"/>
      <c r="F704" s="130"/>
      <c r="G704" s="130"/>
      <c r="H704" s="5"/>
    </row>
    <row r="705" spans="3:8">
      <c r="C705" s="3"/>
      <c r="D705" s="129"/>
      <c r="E705" s="130"/>
      <c r="F705" s="130"/>
      <c r="G705" s="130"/>
      <c r="H705" s="5"/>
    </row>
    <row r="706" spans="3:8">
      <c r="C706" s="3"/>
      <c r="D706" s="129"/>
      <c r="E706" s="130"/>
      <c r="F706" s="130"/>
      <c r="G706" s="130"/>
      <c r="H706" s="5"/>
    </row>
    <row r="707" spans="3:8">
      <c r="C707" s="3"/>
      <c r="D707" s="129"/>
      <c r="E707" s="130"/>
      <c r="F707" s="130"/>
      <c r="G707" s="130"/>
      <c r="H707" s="5"/>
    </row>
    <row r="708" spans="3:8">
      <c r="C708" s="3"/>
      <c r="D708" s="129"/>
      <c r="E708" s="130"/>
      <c r="F708" s="130"/>
      <c r="G708" s="130"/>
      <c r="H708" s="5"/>
    </row>
    <row r="709" spans="3:8">
      <c r="C709" s="3"/>
      <c r="D709" s="129"/>
      <c r="E709" s="130"/>
      <c r="F709" s="130"/>
      <c r="G709" s="130"/>
      <c r="H709" s="5"/>
    </row>
    <row r="710" spans="3:8">
      <c r="C710" s="3"/>
      <c r="D710" s="129"/>
      <c r="E710" s="130"/>
      <c r="F710" s="130"/>
      <c r="G710" s="130"/>
      <c r="H710" s="5"/>
    </row>
    <row r="711" spans="3:8">
      <c r="C711" s="3"/>
      <c r="D711" s="129"/>
      <c r="E711" s="130"/>
      <c r="F711" s="130"/>
      <c r="G711" s="130"/>
      <c r="H711" s="5"/>
    </row>
    <row r="712" spans="3:8">
      <c r="C712" s="3"/>
      <c r="D712" s="129"/>
      <c r="E712" s="130"/>
      <c r="F712" s="130"/>
      <c r="G712" s="130"/>
      <c r="H712" s="5"/>
    </row>
    <row r="713" spans="3:8">
      <c r="C713" s="3"/>
      <c r="D713" s="129"/>
      <c r="E713" s="130"/>
      <c r="F713" s="130"/>
      <c r="G713" s="130"/>
      <c r="H713" s="5"/>
    </row>
    <row r="714" spans="3:8">
      <c r="C714" s="3"/>
      <c r="D714" s="129"/>
      <c r="E714" s="130"/>
      <c r="F714" s="130"/>
      <c r="G714" s="130"/>
      <c r="H714" s="5"/>
    </row>
    <row r="715" spans="3:8">
      <c r="C715" s="3"/>
      <c r="D715" s="129"/>
      <c r="E715" s="130"/>
      <c r="F715" s="130"/>
      <c r="G715" s="130"/>
      <c r="H715" s="5"/>
    </row>
    <row r="716" spans="3:8">
      <c r="C716" s="3"/>
      <c r="D716" s="129"/>
      <c r="E716" s="130"/>
      <c r="F716" s="130"/>
      <c r="G716" s="130"/>
      <c r="H716" s="5"/>
    </row>
    <row r="717" spans="3:8">
      <c r="C717" s="3"/>
      <c r="D717" s="129"/>
      <c r="E717" s="130"/>
      <c r="F717" s="130"/>
      <c r="G717" s="130"/>
      <c r="H717" s="5"/>
    </row>
    <row r="718" spans="3:8">
      <c r="C718" s="3"/>
      <c r="D718" s="129"/>
      <c r="E718" s="130"/>
      <c r="F718" s="130"/>
      <c r="G718" s="130"/>
      <c r="H718" s="5"/>
    </row>
    <row r="719" spans="3:8">
      <c r="C719" s="3"/>
      <c r="D719" s="129"/>
      <c r="E719" s="130"/>
      <c r="F719" s="130"/>
      <c r="G719" s="130"/>
      <c r="H719" s="5"/>
    </row>
    <row r="720" spans="3:8">
      <c r="C720" s="3"/>
      <c r="D720" s="129"/>
      <c r="E720" s="130"/>
      <c r="F720" s="130"/>
      <c r="G720" s="130"/>
      <c r="H720" s="5"/>
    </row>
    <row r="721" spans="3:8">
      <c r="C721" s="3"/>
      <c r="D721" s="129"/>
      <c r="E721" s="130"/>
      <c r="F721" s="130"/>
      <c r="G721" s="130"/>
      <c r="H721" s="5"/>
    </row>
    <row r="722" spans="3:8">
      <c r="C722" s="3"/>
      <c r="D722" s="129"/>
      <c r="E722" s="130"/>
      <c r="F722" s="130"/>
      <c r="G722" s="130"/>
      <c r="H722" s="5"/>
    </row>
    <row r="723" spans="3:8">
      <c r="C723" s="3"/>
      <c r="D723" s="129"/>
      <c r="E723" s="130"/>
      <c r="F723" s="130"/>
      <c r="G723" s="130"/>
      <c r="H723" s="5"/>
    </row>
    <row r="724" spans="3:8">
      <c r="C724" s="3"/>
      <c r="D724" s="129"/>
      <c r="E724" s="130"/>
      <c r="F724" s="130"/>
      <c r="G724" s="130"/>
      <c r="H724" s="5"/>
    </row>
    <row r="725" spans="3:8">
      <c r="C725" s="3"/>
      <c r="D725" s="129"/>
      <c r="E725" s="130"/>
      <c r="F725" s="130"/>
      <c r="G725" s="130"/>
      <c r="H725" s="5"/>
    </row>
    <row r="726" spans="3:8">
      <c r="C726" s="3"/>
      <c r="D726" s="129"/>
      <c r="E726" s="130"/>
      <c r="F726" s="130"/>
      <c r="G726" s="130"/>
      <c r="H726" s="5"/>
    </row>
    <row r="727" spans="3:8">
      <c r="C727" s="3"/>
      <c r="D727" s="129"/>
      <c r="E727" s="130"/>
      <c r="F727" s="130"/>
      <c r="G727" s="130"/>
      <c r="H727" s="5"/>
    </row>
    <row r="728" spans="3:8">
      <c r="C728" s="3"/>
      <c r="D728" s="129"/>
      <c r="E728" s="130"/>
      <c r="F728" s="130"/>
      <c r="G728" s="130"/>
      <c r="H728" s="5"/>
    </row>
    <row r="729" spans="3:8">
      <c r="C729" s="3"/>
      <c r="D729" s="129"/>
      <c r="E729" s="130"/>
      <c r="F729" s="130"/>
      <c r="G729" s="130"/>
      <c r="H729" s="5"/>
    </row>
    <row r="730" spans="3:8">
      <c r="C730" s="3"/>
      <c r="D730" s="129"/>
      <c r="E730" s="130"/>
      <c r="F730" s="130"/>
      <c r="G730" s="130"/>
      <c r="H730" s="5"/>
    </row>
    <row r="731" spans="3:8">
      <c r="C731" s="3"/>
      <c r="D731" s="129"/>
      <c r="E731" s="130"/>
      <c r="F731" s="130"/>
      <c r="G731" s="130"/>
      <c r="H731" s="5"/>
    </row>
    <row r="732" spans="3:8">
      <c r="C732" s="3"/>
      <c r="D732" s="129"/>
      <c r="E732" s="130"/>
      <c r="F732" s="130"/>
      <c r="G732" s="130"/>
      <c r="H732" s="5"/>
    </row>
    <row r="733" spans="3:8">
      <c r="C733" s="3"/>
      <c r="D733" s="129"/>
      <c r="E733" s="130"/>
      <c r="F733" s="130"/>
      <c r="G733" s="130"/>
      <c r="H733" s="5"/>
    </row>
    <row r="734" spans="3:8">
      <c r="C734" s="3"/>
      <c r="D734" s="129"/>
      <c r="E734" s="130"/>
      <c r="F734" s="130"/>
      <c r="G734" s="130"/>
      <c r="H734" s="5"/>
    </row>
    <row r="735" spans="3:8">
      <c r="C735" s="3"/>
      <c r="D735" s="129"/>
      <c r="E735" s="130"/>
      <c r="F735" s="130"/>
      <c r="G735" s="130"/>
      <c r="H735" s="5"/>
    </row>
    <row r="736" spans="3:8">
      <c r="C736" s="3"/>
      <c r="D736" s="129"/>
      <c r="E736" s="130"/>
      <c r="F736" s="130"/>
      <c r="G736" s="130"/>
      <c r="H736" s="5"/>
    </row>
    <row r="737" spans="3:8">
      <c r="C737" s="3"/>
      <c r="D737" s="129"/>
      <c r="E737" s="130"/>
      <c r="F737" s="130"/>
      <c r="G737" s="130"/>
      <c r="H737" s="5"/>
    </row>
    <row r="738" spans="3:8">
      <c r="C738" s="3"/>
      <c r="D738" s="129"/>
      <c r="E738" s="130"/>
      <c r="F738" s="130"/>
      <c r="G738" s="130"/>
      <c r="H738" s="5"/>
    </row>
    <row r="739" spans="3:8">
      <c r="C739" s="3"/>
      <c r="D739" s="129"/>
      <c r="E739" s="130"/>
      <c r="F739" s="130"/>
      <c r="G739" s="130"/>
      <c r="H739" s="5"/>
    </row>
    <row r="740" spans="3:8">
      <c r="C740" s="3"/>
      <c r="D740" s="129"/>
      <c r="E740" s="130"/>
      <c r="F740" s="130"/>
      <c r="G740" s="130"/>
      <c r="H740" s="5"/>
    </row>
    <row r="741" spans="3:8">
      <c r="C741" s="3"/>
      <c r="D741" s="129"/>
      <c r="E741" s="130"/>
      <c r="F741" s="130"/>
      <c r="G741" s="130"/>
      <c r="H741" s="5"/>
    </row>
    <row r="742" spans="3:8">
      <c r="C742" s="3"/>
      <c r="D742" s="129"/>
      <c r="E742" s="130"/>
      <c r="F742" s="130"/>
      <c r="G742" s="130"/>
      <c r="H742" s="5"/>
    </row>
    <row r="743" spans="3:8">
      <c r="C743" s="3"/>
      <c r="D743" s="129"/>
      <c r="E743" s="130"/>
      <c r="F743" s="130"/>
      <c r="G743" s="130"/>
      <c r="H743" s="5"/>
    </row>
    <row r="744" spans="3:8">
      <c r="C744" s="3"/>
      <c r="D744" s="129"/>
      <c r="E744" s="130"/>
      <c r="F744" s="130"/>
      <c r="G744" s="130"/>
      <c r="H744" s="5"/>
    </row>
    <row r="745" spans="3:8">
      <c r="C745" s="3"/>
      <c r="D745" s="129"/>
      <c r="E745" s="130"/>
      <c r="F745" s="130"/>
      <c r="G745" s="130"/>
      <c r="H745" s="5"/>
    </row>
    <row r="746" spans="3:8">
      <c r="C746" s="3"/>
      <c r="D746" s="129"/>
      <c r="E746" s="130"/>
      <c r="F746" s="130"/>
      <c r="G746" s="130"/>
      <c r="H746" s="5"/>
    </row>
    <row r="747" spans="3:8">
      <c r="C747" s="3"/>
      <c r="D747" s="129"/>
      <c r="E747" s="130"/>
      <c r="F747" s="130"/>
      <c r="G747" s="130"/>
      <c r="H747" s="5"/>
    </row>
    <row r="748" spans="3:8">
      <c r="C748" s="3"/>
      <c r="D748" s="129"/>
      <c r="E748" s="130"/>
      <c r="F748" s="130"/>
      <c r="G748" s="130"/>
      <c r="H748" s="5"/>
    </row>
    <row r="749" spans="3:8">
      <c r="C749" s="3"/>
      <c r="D749" s="129"/>
      <c r="E749" s="130"/>
      <c r="F749" s="130"/>
      <c r="G749" s="130"/>
      <c r="H749" s="5"/>
    </row>
    <row r="750" spans="3:8">
      <c r="C750" s="3"/>
      <c r="D750" s="129"/>
      <c r="E750" s="130"/>
      <c r="F750" s="130"/>
      <c r="G750" s="130"/>
      <c r="H750" s="5"/>
    </row>
    <row r="751" spans="3:8">
      <c r="C751" s="3"/>
      <c r="D751" s="129"/>
      <c r="E751" s="130"/>
      <c r="F751" s="130"/>
      <c r="G751" s="130"/>
      <c r="H751" s="5"/>
    </row>
    <row r="752" spans="3:8">
      <c r="C752" s="3"/>
      <c r="D752" s="129"/>
      <c r="E752" s="130"/>
      <c r="F752" s="130"/>
      <c r="G752" s="130"/>
      <c r="H752" s="5"/>
    </row>
    <row r="753" spans="3:8">
      <c r="C753" s="3"/>
      <c r="D753" s="129"/>
      <c r="E753" s="130"/>
      <c r="F753" s="130"/>
      <c r="G753" s="130"/>
      <c r="H753" s="5"/>
    </row>
    <row r="754" spans="3:8">
      <c r="C754" s="3"/>
      <c r="D754" s="129"/>
      <c r="E754" s="130"/>
      <c r="F754" s="130"/>
      <c r="G754" s="130"/>
      <c r="H754" s="5"/>
    </row>
    <row r="755" spans="3:8">
      <c r="C755" s="3"/>
      <c r="D755" s="129"/>
      <c r="E755" s="130"/>
      <c r="F755" s="130"/>
      <c r="G755" s="130"/>
      <c r="H755" s="5"/>
    </row>
    <row r="756" spans="3:8">
      <c r="C756" s="3"/>
      <c r="D756" s="129"/>
      <c r="E756" s="130"/>
      <c r="F756" s="130"/>
      <c r="G756" s="130"/>
      <c r="H756" s="5"/>
    </row>
    <row r="757" spans="3:8">
      <c r="C757" s="3"/>
      <c r="D757" s="129"/>
      <c r="E757" s="130"/>
      <c r="F757" s="130"/>
      <c r="G757" s="130"/>
      <c r="H757" s="5"/>
    </row>
    <row r="758" spans="3:8">
      <c r="C758" s="3"/>
      <c r="D758" s="129"/>
      <c r="E758" s="130"/>
      <c r="F758" s="130"/>
      <c r="G758" s="130"/>
      <c r="H758" s="5"/>
    </row>
    <row r="759" spans="3:8">
      <c r="C759" s="3"/>
      <c r="D759" s="129"/>
      <c r="E759" s="130"/>
      <c r="F759" s="130"/>
      <c r="G759" s="130"/>
      <c r="H759" s="5"/>
    </row>
    <row r="760" spans="3:8">
      <c r="C760" s="3"/>
      <c r="D760" s="129"/>
      <c r="E760" s="130"/>
      <c r="F760" s="130"/>
      <c r="G760" s="130"/>
      <c r="H760" s="5"/>
    </row>
    <row r="761" spans="3:8">
      <c r="C761" s="3"/>
      <c r="D761" s="129"/>
      <c r="E761" s="130"/>
      <c r="F761" s="130"/>
      <c r="G761" s="130"/>
      <c r="H761" s="5"/>
    </row>
    <row r="762" spans="3:8">
      <c r="C762" s="3"/>
      <c r="D762" s="129"/>
      <c r="E762" s="130"/>
      <c r="F762" s="130"/>
      <c r="G762" s="130"/>
      <c r="H762" s="5"/>
    </row>
    <row r="763" spans="3:8">
      <c r="C763" s="3"/>
      <c r="D763" s="129"/>
      <c r="E763" s="130"/>
      <c r="F763" s="130"/>
      <c r="G763" s="130"/>
      <c r="H763" s="5"/>
    </row>
    <row r="764" spans="3:8">
      <c r="C764" s="3"/>
      <c r="D764" s="129"/>
      <c r="E764" s="130"/>
      <c r="F764" s="130"/>
      <c r="G764" s="130"/>
      <c r="H764" s="5"/>
    </row>
    <row r="765" spans="3:8">
      <c r="C765" s="3"/>
      <c r="D765" s="129"/>
      <c r="E765" s="130"/>
      <c r="F765" s="130"/>
      <c r="G765" s="130"/>
      <c r="H765" s="5"/>
    </row>
    <row r="766" spans="3:8">
      <c r="C766" s="3"/>
      <c r="D766" s="129"/>
      <c r="E766" s="130"/>
      <c r="F766" s="130"/>
      <c r="G766" s="130"/>
      <c r="H766" s="5"/>
    </row>
    <row r="767" spans="3:8">
      <c r="C767" s="3"/>
      <c r="D767" s="129"/>
      <c r="E767" s="130"/>
      <c r="F767" s="130"/>
      <c r="G767" s="130"/>
      <c r="H767" s="5"/>
    </row>
    <row r="768" spans="3:8">
      <c r="C768" s="3"/>
      <c r="D768" s="129"/>
      <c r="E768" s="130"/>
      <c r="F768" s="130"/>
      <c r="G768" s="130"/>
      <c r="H768" s="5"/>
    </row>
    <row r="769" spans="3:8">
      <c r="C769" s="3"/>
      <c r="D769" s="129"/>
      <c r="E769" s="130"/>
      <c r="F769" s="130"/>
      <c r="G769" s="130"/>
      <c r="H769" s="5"/>
    </row>
    <row r="770" spans="3:8">
      <c r="C770" s="3"/>
      <c r="D770" s="129"/>
      <c r="E770" s="130"/>
      <c r="F770" s="130"/>
      <c r="G770" s="130"/>
      <c r="H770" s="5"/>
    </row>
    <row r="771" spans="3:8">
      <c r="C771" s="3"/>
      <c r="D771" s="129"/>
      <c r="E771" s="130"/>
      <c r="F771" s="130"/>
      <c r="G771" s="130"/>
      <c r="H771" s="5"/>
    </row>
    <row r="772" spans="3:8">
      <c r="C772" s="3"/>
      <c r="D772" s="129"/>
      <c r="E772" s="130"/>
      <c r="F772" s="130"/>
      <c r="G772" s="130"/>
      <c r="H772" s="5"/>
    </row>
    <row r="773" spans="3:8">
      <c r="C773" s="3"/>
      <c r="D773" s="129"/>
      <c r="E773" s="130"/>
      <c r="F773" s="130"/>
      <c r="G773" s="130"/>
      <c r="H773" s="5"/>
    </row>
    <row r="774" spans="3:8">
      <c r="C774" s="3"/>
      <c r="D774" s="129"/>
      <c r="E774" s="130"/>
      <c r="F774" s="130"/>
      <c r="G774" s="130"/>
      <c r="H774" s="5"/>
    </row>
    <row r="775" spans="3:8">
      <c r="C775" s="3"/>
      <c r="D775" s="129"/>
      <c r="E775" s="130"/>
      <c r="F775" s="130"/>
      <c r="G775" s="130"/>
      <c r="H775" s="5"/>
    </row>
    <row r="776" spans="3:8">
      <c r="C776" s="3"/>
      <c r="D776" s="129"/>
      <c r="E776" s="130"/>
      <c r="F776" s="130"/>
      <c r="G776" s="130"/>
      <c r="H776" s="5"/>
    </row>
    <row r="777" spans="3:8">
      <c r="C777" s="3"/>
      <c r="D777" s="129"/>
      <c r="E777" s="130"/>
      <c r="F777" s="130"/>
      <c r="G777" s="130"/>
      <c r="H777" s="5"/>
    </row>
    <row r="778" spans="3:8">
      <c r="C778" s="3"/>
      <c r="D778" s="129"/>
      <c r="E778" s="130"/>
      <c r="F778" s="130"/>
      <c r="G778" s="130"/>
      <c r="H778" s="5"/>
    </row>
    <row r="779" spans="3:8">
      <c r="C779" s="3"/>
      <c r="D779" s="129"/>
      <c r="E779" s="130"/>
      <c r="F779" s="130"/>
      <c r="G779" s="130"/>
      <c r="H779" s="5"/>
    </row>
    <row r="780" spans="3:8">
      <c r="C780" s="3"/>
      <c r="D780" s="129"/>
      <c r="E780" s="130"/>
      <c r="F780" s="130"/>
      <c r="G780" s="130"/>
      <c r="H780" s="5"/>
    </row>
    <row r="781" spans="3:8">
      <c r="C781" s="3"/>
      <c r="D781" s="129"/>
      <c r="E781" s="130"/>
      <c r="F781" s="130"/>
      <c r="G781" s="130"/>
      <c r="H781" s="5"/>
    </row>
    <row r="782" spans="3:8">
      <c r="C782" s="3"/>
      <c r="D782" s="129"/>
      <c r="E782" s="130"/>
      <c r="F782" s="130"/>
      <c r="G782" s="130"/>
      <c r="H782" s="5"/>
    </row>
    <row r="783" spans="3:8">
      <c r="C783" s="3"/>
      <c r="D783" s="129"/>
      <c r="E783" s="130"/>
      <c r="F783" s="130"/>
      <c r="G783" s="130"/>
      <c r="H783" s="5"/>
    </row>
    <row r="784" spans="3:8">
      <c r="C784" s="3"/>
      <c r="D784" s="129"/>
      <c r="E784" s="130"/>
      <c r="F784" s="130"/>
      <c r="G784" s="130"/>
      <c r="H784" s="5"/>
    </row>
    <row r="785" spans="3:8">
      <c r="C785" s="3"/>
      <c r="D785" s="129"/>
      <c r="E785" s="130"/>
      <c r="F785" s="130"/>
      <c r="G785" s="130"/>
      <c r="H785" s="5"/>
    </row>
    <row r="786" spans="3:8">
      <c r="C786" s="3"/>
      <c r="D786" s="129"/>
      <c r="E786" s="130"/>
      <c r="F786" s="130"/>
      <c r="G786" s="130"/>
      <c r="H786" s="5"/>
    </row>
    <row r="787" spans="3:8">
      <c r="C787" s="3"/>
      <c r="D787" s="129"/>
      <c r="E787" s="130"/>
      <c r="F787" s="130"/>
      <c r="G787" s="130"/>
      <c r="H787" s="5"/>
    </row>
    <row r="788" spans="3:8">
      <c r="C788" s="3"/>
      <c r="D788" s="129"/>
      <c r="E788" s="130"/>
      <c r="F788" s="130"/>
      <c r="G788" s="130"/>
      <c r="H788" s="5"/>
    </row>
    <row r="789" spans="3:8">
      <c r="C789" s="3"/>
      <c r="D789" s="129"/>
      <c r="E789" s="130"/>
      <c r="F789" s="130"/>
      <c r="G789" s="130"/>
      <c r="H789" s="5"/>
    </row>
    <row r="790" spans="3:8">
      <c r="C790" s="3"/>
      <c r="D790" s="129"/>
      <c r="E790" s="130"/>
      <c r="F790" s="130"/>
      <c r="G790" s="130"/>
      <c r="H790" s="5"/>
    </row>
    <row r="791" spans="3:8">
      <c r="C791" s="3"/>
      <c r="D791" s="129"/>
      <c r="E791" s="130"/>
      <c r="F791" s="130"/>
      <c r="G791" s="130"/>
      <c r="H791" s="5"/>
    </row>
    <row r="792" spans="3:8">
      <c r="C792" s="3"/>
      <c r="D792" s="129"/>
      <c r="E792" s="130"/>
      <c r="F792" s="130"/>
      <c r="G792" s="130"/>
      <c r="H792" s="5"/>
    </row>
    <row r="793" spans="3:8">
      <c r="C793" s="3"/>
      <c r="D793" s="129"/>
      <c r="E793" s="130"/>
      <c r="F793" s="130"/>
      <c r="G793" s="130"/>
      <c r="H793" s="64"/>
    </row>
    <row r="794" spans="3:8">
      <c r="C794" s="3"/>
      <c r="D794" s="129"/>
      <c r="E794" s="130"/>
      <c r="F794" s="130"/>
      <c r="G794" s="130"/>
      <c r="H794" s="5"/>
    </row>
    <row r="795" spans="3:8">
      <c r="C795" s="3"/>
      <c r="D795" s="129"/>
      <c r="E795" s="130"/>
      <c r="F795" s="130"/>
      <c r="G795" s="130"/>
      <c r="H795" s="5"/>
    </row>
    <row r="796" spans="3:8">
      <c r="C796" s="3"/>
      <c r="D796" s="129"/>
      <c r="E796" s="130"/>
      <c r="F796" s="130"/>
      <c r="G796" s="130"/>
      <c r="H796" s="5"/>
    </row>
    <row r="797" spans="3:8">
      <c r="C797" s="3"/>
      <c r="D797" s="129"/>
      <c r="E797" s="130"/>
      <c r="F797" s="130"/>
      <c r="G797" s="130"/>
      <c r="H797" s="5"/>
    </row>
    <row r="798" spans="3:8">
      <c r="C798" s="3"/>
      <c r="D798" s="129"/>
      <c r="E798" s="130"/>
      <c r="F798" s="130"/>
      <c r="G798" s="130"/>
      <c r="H798" s="5"/>
    </row>
    <row r="799" spans="3:8">
      <c r="C799" s="3"/>
      <c r="D799" s="129"/>
      <c r="E799" s="130"/>
      <c r="F799" s="130"/>
      <c r="G799" s="130"/>
      <c r="H799" s="5"/>
    </row>
    <row r="800" spans="3:8">
      <c r="C800" s="3"/>
      <c r="D800" s="129"/>
      <c r="E800" s="130"/>
      <c r="F800" s="130"/>
      <c r="G800" s="130"/>
      <c r="H800" s="5"/>
    </row>
    <row r="801" spans="3:8">
      <c r="C801" s="3"/>
      <c r="D801" s="129"/>
      <c r="E801" s="130"/>
      <c r="F801" s="130"/>
      <c r="G801" s="130"/>
      <c r="H801" s="5"/>
    </row>
    <row r="802" spans="3:8">
      <c r="C802" s="3"/>
      <c r="D802" s="129"/>
      <c r="E802" s="130"/>
      <c r="F802" s="130"/>
      <c r="G802" s="130"/>
      <c r="H802" s="5"/>
    </row>
    <row r="803" spans="3:8">
      <c r="C803" s="3"/>
      <c r="D803" s="129"/>
      <c r="E803" s="130"/>
      <c r="F803" s="130"/>
      <c r="G803" s="130"/>
      <c r="H803" s="5"/>
    </row>
    <row r="804" spans="3:8">
      <c r="C804" s="3"/>
      <c r="D804" s="129"/>
      <c r="E804" s="130"/>
      <c r="F804" s="130"/>
      <c r="G804" s="130"/>
      <c r="H804" s="5"/>
    </row>
    <row r="805" spans="3:8">
      <c r="C805" s="3"/>
      <c r="D805" s="129"/>
      <c r="E805" s="130"/>
      <c r="F805" s="130"/>
      <c r="G805" s="130"/>
      <c r="H805" s="5"/>
    </row>
    <row r="806" spans="3:8">
      <c r="C806" s="3"/>
      <c r="D806" s="129"/>
      <c r="E806" s="130"/>
      <c r="F806" s="130"/>
      <c r="G806" s="130"/>
      <c r="H806" s="5"/>
    </row>
    <row r="807" spans="3:8">
      <c r="C807" s="3"/>
      <c r="D807" s="129"/>
      <c r="E807" s="130"/>
      <c r="F807" s="130"/>
      <c r="G807" s="130"/>
      <c r="H807" s="5"/>
    </row>
    <row r="808" spans="3:8">
      <c r="C808" s="3"/>
      <c r="D808" s="129"/>
      <c r="E808" s="130"/>
      <c r="F808" s="130"/>
      <c r="G808" s="130"/>
      <c r="H808" s="5"/>
    </row>
    <row r="809" spans="3:8">
      <c r="C809" s="3"/>
      <c r="D809" s="129"/>
      <c r="E809" s="130"/>
      <c r="F809" s="130"/>
      <c r="G809" s="130"/>
      <c r="H809" s="5"/>
    </row>
    <row r="810" spans="3:8">
      <c r="C810" s="3"/>
      <c r="D810" s="129"/>
      <c r="E810" s="130"/>
      <c r="F810" s="130"/>
      <c r="G810" s="130"/>
      <c r="H810" s="5"/>
    </row>
    <row r="811" spans="3:8">
      <c r="C811" s="3"/>
      <c r="D811" s="129"/>
      <c r="E811" s="130"/>
      <c r="F811" s="130"/>
      <c r="G811" s="130"/>
      <c r="H811" s="5"/>
    </row>
    <row r="812" spans="3:8">
      <c r="C812" s="3"/>
      <c r="D812" s="129"/>
      <c r="E812" s="130"/>
      <c r="F812" s="130"/>
      <c r="G812" s="130"/>
      <c r="H812" s="5"/>
    </row>
    <row r="813" spans="3:8">
      <c r="C813" s="3"/>
      <c r="D813" s="129"/>
      <c r="E813" s="130"/>
      <c r="F813" s="130"/>
      <c r="G813" s="130"/>
      <c r="H813" s="5"/>
    </row>
    <row r="814" spans="3:8">
      <c r="C814" s="3"/>
      <c r="D814" s="129"/>
      <c r="E814" s="130"/>
      <c r="F814" s="130"/>
      <c r="G814" s="130"/>
      <c r="H814" s="5"/>
    </row>
    <row r="815" spans="3:8">
      <c r="C815" s="3"/>
      <c r="D815" s="129"/>
      <c r="E815" s="130"/>
      <c r="F815" s="130"/>
      <c r="G815" s="130"/>
      <c r="H815" s="5"/>
    </row>
    <row r="816" spans="3:8">
      <c r="C816" s="3"/>
      <c r="D816" s="129"/>
      <c r="E816" s="130"/>
      <c r="F816" s="130"/>
      <c r="G816" s="130"/>
      <c r="H816" s="5"/>
    </row>
    <row r="817" spans="3:8">
      <c r="C817" s="3"/>
      <c r="D817" s="129"/>
      <c r="E817" s="130"/>
      <c r="F817" s="130"/>
      <c r="G817" s="130"/>
      <c r="H817" s="5"/>
    </row>
    <row r="818" spans="3:8">
      <c r="C818" s="3"/>
      <c r="D818" s="129"/>
      <c r="E818" s="130"/>
      <c r="F818" s="130"/>
      <c r="G818" s="130"/>
      <c r="H818" s="5"/>
    </row>
    <row r="819" spans="3:8">
      <c r="C819" s="3"/>
      <c r="D819" s="129"/>
      <c r="E819" s="130"/>
      <c r="F819" s="130"/>
      <c r="G819" s="130"/>
      <c r="H819" s="5"/>
    </row>
    <row r="820" spans="3:8">
      <c r="C820" s="3"/>
      <c r="D820" s="129"/>
      <c r="E820" s="130"/>
      <c r="F820" s="130"/>
      <c r="G820" s="130"/>
      <c r="H820" s="5"/>
    </row>
    <row r="821" spans="3:8">
      <c r="C821" s="3"/>
      <c r="D821" s="129"/>
      <c r="E821" s="130"/>
      <c r="F821" s="130"/>
      <c r="G821" s="130"/>
      <c r="H821" s="64"/>
    </row>
    <row r="822" spans="3:8">
      <c r="C822" s="3"/>
      <c r="D822" s="129"/>
      <c r="E822" s="130"/>
      <c r="F822" s="130"/>
      <c r="G822" s="130"/>
      <c r="H822" s="5"/>
    </row>
    <row r="823" spans="3:8">
      <c r="C823" s="3"/>
      <c r="D823" s="129"/>
      <c r="E823" s="130"/>
      <c r="F823" s="130"/>
      <c r="G823" s="130"/>
      <c r="H823" s="5"/>
    </row>
    <row r="824" spans="3:8">
      <c r="C824" s="3"/>
      <c r="D824" s="129"/>
      <c r="E824" s="130"/>
      <c r="F824" s="130"/>
      <c r="G824" s="130"/>
      <c r="H824" s="5"/>
    </row>
    <row r="825" spans="3:8">
      <c r="C825" s="3"/>
      <c r="D825" s="129"/>
      <c r="E825" s="130"/>
      <c r="F825" s="130"/>
      <c r="G825" s="130"/>
      <c r="H825" s="5"/>
    </row>
    <row r="826" spans="3:8">
      <c r="C826" s="3"/>
      <c r="D826" s="129"/>
      <c r="E826" s="130"/>
      <c r="F826" s="130"/>
      <c r="G826" s="130"/>
      <c r="H826" s="5"/>
    </row>
    <row r="827" spans="3:8">
      <c r="C827" s="3"/>
      <c r="D827" s="129"/>
      <c r="E827" s="130"/>
      <c r="F827" s="130"/>
      <c r="G827" s="130"/>
      <c r="H827" s="5"/>
    </row>
    <row r="828" spans="3:8">
      <c r="C828" s="3"/>
      <c r="D828" s="129"/>
      <c r="E828" s="130"/>
      <c r="F828" s="130"/>
      <c r="G828" s="130"/>
      <c r="H828" s="5"/>
    </row>
    <row r="829" spans="3:8">
      <c r="C829" s="3"/>
      <c r="D829" s="129"/>
      <c r="E829" s="130"/>
      <c r="F829" s="130"/>
      <c r="G829" s="130"/>
      <c r="H829" s="5"/>
    </row>
    <row r="830" spans="3:8">
      <c r="C830" s="3"/>
      <c r="D830" s="129"/>
      <c r="E830" s="130"/>
      <c r="F830" s="130"/>
      <c r="G830" s="130"/>
      <c r="H830" s="5"/>
    </row>
    <row r="831" spans="3:8">
      <c r="C831" s="3"/>
      <c r="D831" s="129"/>
      <c r="E831" s="130"/>
      <c r="F831" s="130"/>
      <c r="G831" s="130"/>
      <c r="H831" s="5"/>
    </row>
    <row r="832" spans="3:8">
      <c r="C832" s="3"/>
      <c r="D832" s="129"/>
      <c r="E832" s="130"/>
      <c r="F832" s="130"/>
      <c r="G832" s="130"/>
      <c r="H832" s="5"/>
    </row>
    <row r="833" spans="3:8">
      <c r="C833" s="3"/>
      <c r="D833" s="129"/>
      <c r="E833" s="130"/>
      <c r="F833" s="130"/>
      <c r="G833" s="130"/>
      <c r="H833" s="5"/>
    </row>
    <row r="834" spans="3:8">
      <c r="C834" s="3"/>
      <c r="D834" s="129"/>
      <c r="E834" s="130"/>
      <c r="F834" s="130"/>
      <c r="G834" s="130"/>
      <c r="H834" s="5"/>
    </row>
    <row r="835" spans="3:8">
      <c r="C835" s="3"/>
      <c r="D835" s="129"/>
      <c r="E835" s="130"/>
      <c r="F835" s="130"/>
      <c r="G835" s="130"/>
      <c r="H835" s="5"/>
    </row>
    <row r="836" spans="3:8">
      <c r="C836" s="3"/>
      <c r="D836" s="129"/>
      <c r="E836" s="130"/>
      <c r="F836" s="130"/>
      <c r="G836" s="130"/>
      <c r="H836" s="5"/>
    </row>
    <row r="837" spans="3:8">
      <c r="C837" s="3"/>
      <c r="D837" s="129"/>
      <c r="E837" s="130"/>
      <c r="F837" s="130"/>
      <c r="G837" s="130"/>
      <c r="H837" s="5"/>
    </row>
    <row r="838" spans="3:8">
      <c r="C838" s="3"/>
      <c r="D838" s="129"/>
      <c r="E838" s="130"/>
      <c r="F838" s="130"/>
      <c r="G838" s="130"/>
      <c r="H838" s="5"/>
    </row>
    <row r="839" spans="3:8">
      <c r="C839" s="3"/>
      <c r="D839" s="129"/>
      <c r="E839" s="130"/>
      <c r="F839" s="130"/>
      <c r="G839" s="130"/>
      <c r="H839" s="5"/>
    </row>
    <row r="840" spans="3:8">
      <c r="C840" s="3"/>
      <c r="D840" s="129"/>
      <c r="E840" s="130"/>
      <c r="F840" s="130"/>
      <c r="G840" s="130"/>
      <c r="H840" s="5"/>
    </row>
    <row r="841" spans="3:8">
      <c r="C841" s="3"/>
      <c r="D841" s="129"/>
      <c r="E841" s="130"/>
      <c r="F841" s="130"/>
      <c r="G841" s="130"/>
      <c r="H841" s="5"/>
    </row>
    <row r="842" spans="3:8">
      <c r="C842" s="3"/>
      <c r="D842" s="129"/>
      <c r="E842" s="130"/>
      <c r="F842" s="130"/>
      <c r="G842" s="130"/>
      <c r="H842" s="5"/>
    </row>
    <row r="843" spans="3:8">
      <c r="C843" s="3"/>
      <c r="D843" s="129"/>
      <c r="E843" s="130"/>
      <c r="F843" s="130"/>
      <c r="G843" s="130"/>
      <c r="H843" s="5"/>
    </row>
    <row r="844" spans="3:8">
      <c r="C844" s="3"/>
      <c r="D844" s="129"/>
      <c r="E844" s="130"/>
      <c r="F844" s="130"/>
      <c r="G844" s="130"/>
      <c r="H844" s="5"/>
    </row>
    <row r="845" spans="3:8">
      <c r="C845" s="3"/>
      <c r="D845" s="129"/>
      <c r="E845" s="130"/>
      <c r="F845" s="130"/>
      <c r="G845" s="130"/>
      <c r="H845" s="5"/>
    </row>
    <row r="846" spans="3:8">
      <c r="C846" s="3"/>
      <c r="D846" s="129"/>
      <c r="E846" s="130"/>
      <c r="F846" s="130"/>
      <c r="G846" s="130"/>
      <c r="H846" s="5"/>
    </row>
    <row r="847" spans="3:8">
      <c r="C847" s="3"/>
      <c r="D847" s="129"/>
      <c r="E847" s="130"/>
      <c r="F847" s="130"/>
      <c r="G847" s="130"/>
      <c r="H847" s="5"/>
    </row>
    <row r="848" spans="3:8">
      <c r="C848" s="3"/>
      <c r="D848" s="129"/>
      <c r="E848" s="130"/>
      <c r="F848" s="130"/>
      <c r="G848" s="130"/>
      <c r="H848" s="5"/>
    </row>
    <row r="849" spans="3:8">
      <c r="C849" s="3"/>
      <c r="D849" s="129"/>
      <c r="E849" s="130"/>
      <c r="F849" s="130"/>
      <c r="G849" s="130"/>
      <c r="H849" s="5"/>
    </row>
    <row r="850" spans="3:8">
      <c r="C850" s="3"/>
      <c r="D850" s="129"/>
      <c r="E850" s="130"/>
      <c r="F850" s="130"/>
      <c r="G850" s="130"/>
      <c r="H850" s="5"/>
    </row>
    <row r="851" spans="3:8">
      <c r="C851" s="3"/>
      <c r="D851" s="129"/>
      <c r="E851" s="130"/>
      <c r="F851" s="130"/>
      <c r="G851" s="130"/>
      <c r="H851" s="5"/>
    </row>
    <row r="852" spans="3:8">
      <c r="C852" s="3"/>
      <c r="D852" s="129"/>
      <c r="E852" s="130"/>
      <c r="F852" s="130"/>
      <c r="G852" s="130"/>
      <c r="H852" s="5"/>
    </row>
    <row r="853" spans="3:8">
      <c r="C853" s="3"/>
      <c r="D853" s="129"/>
      <c r="E853" s="130"/>
      <c r="F853" s="130"/>
      <c r="G853" s="130"/>
      <c r="H853" s="5"/>
    </row>
    <row r="854" spans="3:8">
      <c r="C854" s="3"/>
      <c r="D854" s="129"/>
      <c r="E854" s="130"/>
      <c r="F854" s="130"/>
      <c r="G854" s="130"/>
      <c r="H854" s="5"/>
    </row>
    <row r="855" spans="3:8">
      <c r="C855" s="3"/>
      <c r="D855" s="129"/>
      <c r="E855" s="130"/>
      <c r="F855" s="130"/>
      <c r="G855" s="130"/>
      <c r="H855" s="5"/>
    </row>
    <row r="856" spans="3:8">
      <c r="C856" s="3"/>
      <c r="D856" s="129"/>
      <c r="E856" s="130"/>
      <c r="F856" s="130"/>
      <c r="G856" s="130"/>
      <c r="H856" s="5"/>
    </row>
    <row r="857" spans="3:8">
      <c r="C857" s="3"/>
      <c r="D857" s="129"/>
      <c r="E857" s="130"/>
      <c r="F857" s="130"/>
      <c r="G857" s="130"/>
      <c r="H857" s="5"/>
    </row>
    <row r="858" spans="3:8">
      <c r="C858" s="3"/>
      <c r="D858" s="129"/>
      <c r="E858" s="130"/>
      <c r="F858" s="130"/>
      <c r="G858" s="130"/>
      <c r="H858" s="5"/>
    </row>
    <row r="859" spans="3:8">
      <c r="C859" s="3"/>
      <c r="D859" s="129"/>
      <c r="E859" s="130"/>
      <c r="F859" s="130"/>
      <c r="G859" s="130"/>
      <c r="H859" s="5"/>
    </row>
    <row r="860" spans="3:8">
      <c r="C860" s="3"/>
      <c r="D860" s="129"/>
      <c r="E860" s="130"/>
      <c r="F860" s="130"/>
      <c r="G860" s="130"/>
      <c r="H860" s="5"/>
    </row>
    <row r="861" spans="3:8">
      <c r="C861" s="3"/>
      <c r="D861" s="129"/>
      <c r="E861" s="130"/>
      <c r="F861" s="130"/>
      <c r="G861" s="130"/>
      <c r="H861" s="5"/>
    </row>
    <row r="862" spans="3:8">
      <c r="C862" s="3"/>
      <c r="D862" s="129"/>
      <c r="E862" s="130"/>
      <c r="F862" s="130"/>
      <c r="G862" s="130"/>
      <c r="H862" s="5"/>
    </row>
    <row r="863" spans="3:8">
      <c r="C863" s="3"/>
      <c r="D863" s="129"/>
      <c r="E863" s="130"/>
      <c r="F863" s="130"/>
      <c r="G863" s="130"/>
      <c r="H863" s="5"/>
    </row>
    <row r="864" spans="3:8">
      <c r="C864" s="3"/>
      <c r="D864" s="129"/>
      <c r="E864" s="130"/>
      <c r="F864" s="130"/>
      <c r="G864" s="130"/>
      <c r="H864" s="5"/>
    </row>
    <row r="865" spans="3:8">
      <c r="C865" s="3"/>
      <c r="D865" s="129"/>
      <c r="E865" s="130"/>
      <c r="F865" s="130"/>
      <c r="G865" s="130"/>
      <c r="H865" s="5"/>
    </row>
    <row r="866" spans="3:8">
      <c r="C866" s="3"/>
      <c r="D866" s="129"/>
      <c r="E866" s="130"/>
      <c r="F866" s="130"/>
      <c r="G866" s="130"/>
      <c r="H866" s="5"/>
    </row>
    <row r="867" spans="3:8">
      <c r="C867" s="3"/>
      <c r="D867" s="129"/>
      <c r="E867" s="130"/>
      <c r="F867" s="130"/>
      <c r="G867" s="130"/>
      <c r="H867" s="5"/>
    </row>
    <row r="868" spans="3:8">
      <c r="C868" s="3"/>
      <c r="D868" s="129"/>
      <c r="E868" s="130"/>
      <c r="F868" s="130"/>
      <c r="G868" s="130"/>
      <c r="H868" s="5"/>
    </row>
    <row r="869" spans="3:8">
      <c r="C869" s="3"/>
      <c r="D869" s="129"/>
      <c r="E869" s="130"/>
      <c r="F869" s="130"/>
      <c r="G869" s="130"/>
      <c r="H869" s="5"/>
    </row>
    <row r="870" spans="3:8">
      <c r="C870" s="3"/>
      <c r="D870" s="129"/>
      <c r="E870" s="130"/>
      <c r="F870" s="130"/>
      <c r="G870" s="130"/>
      <c r="H870" s="5"/>
    </row>
    <row r="871" spans="3:8">
      <c r="C871" s="3"/>
      <c r="D871" s="129"/>
      <c r="E871" s="130"/>
      <c r="F871" s="130"/>
      <c r="G871" s="130"/>
      <c r="H871" s="5"/>
    </row>
    <row r="872" spans="3:8">
      <c r="C872" s="3"/>
      <c r="D872" s="129"/>
      <c r="E872" s="130"/>
      <c r="F872" s="130"/>
      <c r="G872" s="130"/>
      <c r="H872" s="5"/>
    </row>
    <row r="873" spans="3:8">
      <c r="C873" s="3"/>
      <c r="D873" s="129"/>
      <c r="E873" s="130"/>
      <c r="F873" s="130"/>
      <c r="G873" s="130"/>
      <c r="H873" s="5"/>
    </row>
    <row r="874" spans="3:8">
      <c r="C874" s="3"/>
      <c r="D874" s="129"/>
      <c r="E874" s="130"/>
      <c r="F874" s="130"/>
      <c r="G874" s="130"/>
      <c r="H874" s="5"/>
    </row>
    <row r="875" spans="3:8">
      <c r="C875" s="3"/>
      <c r="D875" s="129"/>
      <c r="E875" s="130"/>
      <c r="F875" s="130"/>
      <c r="G875" s="130"/>
      <c r="H875" s="5"/>
    </row>
    <row r="876" spans="3:8">
      <c r="C876" s="3"/>
      <c r="D876" s="129"/>
      <c r="E876" s="130"/>
      <c r="F876" s="130"/>
      <c r="G876" s="130"/>
      <c r="H876" s="5"/>
    </row>
    <row r="877" spans="3:8">
      <c r="C877" s="3"/>
      <c r="D877" s="129"/>
      <c r="E877" s="130"/>
      <c r="F877" s="130"/>
      <c r="G877" s="130"/>
      <c r="H877" s="5"/>
    </row>
    <row r="878" spans="3:8">
      <c r="C878" s="3"/>
      <c r="D878" s="129"/>
      <c r="E878" s="130"/>
      <c r="F878" s="130"/>
      <c r="G878" s="130"/>
      <c r="H878" s="5"/>
    </row>
    <row r="879" spans="3:8">
      <c r="C879" s="3"/>
      <c r="D879" s="129"/>
      <c r="E879" s="130"/>
      <c r="F879" s="130"/>
      <c r="G879" s="130"/>
      <c r="H879" s="5"/>
    </row>
    <row r="880" spans="3:8">
      <c r="C880" s="3"/>
      <c r="D880" s="129"/>
      <c r="E880" s="130"/>
      <c r="F880" s="130"/>
      <c r="G880" s="130"/>
      <c r="H880" s="5"/>
    </row>
    <row r="881" spans="3:8">
      <c r="C881" s="3"/>
      <c r="D881" s="129"/>
      <c r="E881" s="130"/>
      <c r="F881" s="130"/>
      <c r="G881" s="130"/>
      <c r="H881" s="5"/>
    </row>
    <row r="882" spans="3:8">
      <c r="C882" s="3"/>
      <c r="D882" s="129"/>
      <c r="E882" s="130"/>
      <c r="F882" s="130"/>
      <c r="G882" s="130"/>
      <c r="H882" s="5"/>
    </row>
    <row r="883" spans="3:8">
      <c r="C883" s="3"/>
      <c r="D883" s="129"/>
      <c r="E883" s="130"/>
      <c r="F883" s="130"/>
      <c r="G883" s="130"/>
      <c r="H883" s="5"/>
    </row>
    <row r="884" spans="3:8">
      <c r="C884" s="3"/>
      <c r="D884" s="129"/>
      <c r="E884" s="130"/>
      <c r="F884" s="130"/>
      <c r="G884" s="130"/>
      <c r="H884" s="5"/>
    </row>
    <row r="885" spans="3:8">
      <c r="C885" s="3"/>
      <c r="D885" s="129"/>
      <c r="E885" s="130"/>
      <c r="F885" s="130"/>
      <c r="G885" s="130"/>
      <c r="H885" s="5"/>
    </row>
    <row r="886" spans="3:8">
      <c r="C886" s="3"/>
      <c r="D886" s="129"/>
      <c r="E886" s="130"/>
      <c r="F886" s="130"/>
      <c r="G886" s="130"/>
      <c r="H886" s="5"/>
    </row>
    <row r="887" spans="3:8">
      <c r="C887" s="3"/>
      <c r="D887" s="129"/>
      <c r="E887" s="130"/>
      <c r="F887" s="130"/>
      <c r="G887" s="130"/>
      <c r="H887" s="5"/>
    </row>
    <row r="888" spans="3:8">
      <c r="C888" s="3"/>
      <c r="D888" s="129"/>
      <c r="E888" s="130"/>
      <c r="F888" s="130"/>
      <c r="G888" s="130"/>
      <c r="H888" s="5"/>
    </row>
    <row r="889" spans="3:8">
      <c r="C889" s="3"/>
      <c r="D889" s="129"/>
      <c r="E889" s="130"/>
      <c r="F889" s="130"/>
      <c r="G889" s="130"/>
      <c r="H889" s="5"/>
    </row>
    <row r="890" spans="3:8">
      <c r="C890" s="3"/>
      <c r="D890" s="129"/>
      <c r="E890" s="130"/>
      <c r="F890" s="130"/>
      <c r="G890" s="130"/>
      <c r="H890" s="5"/>
    </row>
    <row r="891" spans="3:8">
      <c r="C891" s="3"/>
      <c r="D891" s="129"/>
      <c r="E891" s="130"/>
      <c r="F891" s="130"/>
      <c r="G891" s="130"/>
      <c r="H891" s="5"/>
    </row>
    <row r="892" spans="3:8">
      <c r="C892" s="3"/>
      <c r="D892" s="129"/>
      <c r="E892" s="130"/>
      <c r="F892" s="130"/>
      <c r="G892" s="130"/>
      <c r="H892" s="5"/>
    </row>
    <row r="893" spans="3:8">
      <c r="C893" s="3"/>
      <c r="D893" s="129"/>
      <c r="E893" s="130"/>
      <c r="F893" s="130"/>
      <c r="G893" s="130"/>
      <c r="H893" s="5"/>
    </row>
    <row r="894" spans="3:8">
      <c r="C894" s="3"/>
      <c r="D894" s="129"/>
      <c r="E894" s="130"/>
      <c r="F894" s="130"/>
      <c r="G894" s="130"/>
      <c r="H894" s="5"/>
    </row>
    <row r="895" spans="3:8">
      <c r="C895" s="3"/>
      <c r="D895" s="129"/>
      <c r="E895" s="130"/>
      <c r="F895" s="130"/>
      <c r="G895" s="130"/>
      <c r="H895" s="5"/>
    </row>
    <row r="896" spans="3:8">
      <c r="C896" s="3"/>
      <c r="D896" s="129"/>
      <c r="E896" s="130"/>
      <c r="F896" s="130"/>
      <c r="G896" s="130"/>
      <c r="H896" s="5"/>
    </row>
    <row r="897" spans="3:8">
      <c r="C897" s="3"/>
      <c r="D897" s="129"/>
      <c r="E897" s="130"/>
      <c r="F897" s="130"/>
      <c r="G897" s="130"/>
      <c r="H897" s="5"/>
    </row>
    <row r="898" spans="3:8">
      <c r="C898" s="3"/>
      <c r="D898" s="129"/>
      <c r="E898" s="130"/>
      <c r="F898" s="130"/>
      <c r="G898" s="130"/>
      <c r="H898" s="5"/>
    </row>
    <row r="899" spans="3:8">
      <c r="C899" s="3"/>
      <c r="D899" s="129"/>
      <c r="E899" s="130"/>
      <c r="F899" s="130"/>
      <c r="G899" s="130"/>
      <c r="H899" s="5"/>
    </row>
    <row r="900" spans="3:8">
      <c r="C900" s="3"/>
      <c r="D900" s="129"/>
      <c r="E900" s="130"/>
      <c r="F900" s="130"/>
      <c r="G900" s="130"/>
      <c r="H900" s="5"/>
    </row>
    <row r="901" spans="3:8">
      <c r="C901" s="3"/>
      <c r="D901" s="129"/>
      <c r="E901" s="130"/>
      <c r="F901" s="130"/>
      <c r="G901" s="130"/>
      <c r="H901" s="5"/>
    </row>
    <row r="902" spans="3:8">
      <c r="C902" s="3"/>
      <c r="D902" s="129"/>
      <c r="E902" s="130"/>
      <c r="F902" s="130"/>
      <c r="G902" s="130"/>
      <c r="H902" s="5"/>
    </row>
    <row r="903" spans="3:8">
      <c r="C903" s="3"/>
      <c r="D903" s="129"/>
      <c r="E903" s="130"/>
      <c r="F903" s="130"/>
      <c r="G903" s="130"/>
      <c r="H903" s="5"/>
    </row>
    <row r="904" spans="3:8">
      <c r="C904" s="3"/>
      <c r="D904" s="129"/>
      <c r="E904" s="130"/>
      <c r="F904" s="130"/>
      <c r="G904" s="130"/>
      <c r="H904" s="5"/>
    </row>
    <row r="905" spans="3:8">
      <c r="C905" s="3"/>
      <c r="D905" s="129"/>
      <c r="E905" s="130"/>
      <c r="F905" s="130"/>
      <c r="G905" s="130"/>
      <c r="H905" s="5"/>
    </row>
    <row r="906" spans="3:8">
      <c r="C906" s="3"/>
      <c r="D906" s="129"/>
      <c r="E906" s="130"/>
      <c r="F906" s="130"/>
      <c r="G906" s="130"/>
      <c r="H906" s="5"/>
    </row>
    <row r="907" spans="3:8">
      <c r="C907" s="3"/>
      <c r="D907" s="129"/>
      <c r="E907" s="130"/>
      <c r="F907" s="130"/>
      <c r="G907" s="130"/>
      <c r="H907" s="5"/>
    </row>
    <row r="908" spans="3:8">
      <c r="C908" s="3"/>
      <c r="D908" s="129"/>
      <c r="E908" s="130"/>
      <c r="F908" s="130"/>
      <c r="G908" s="130"/>
      <c r="H908" s="5"/>
    </row>
    <row r="909" spans="3:8">
      <c r="C909" s="3"/>
      <c r="D909" s="129"/>
      <c r="E909" s="130"/>
      <c r="F909" s="130"/>
      <c r="G909" s="130"/>
      <c r="H909" s="5"/>
    </row>
    <row r="910" spans="3:8">
      <c r="C910" s="3"/>
      <c r="D910" s="129"/>
      <c r="E910" s="130"/>
      <c r="F910" s="130"/>
      <c r="G910" s="130"/>
      <c r="H910" s="5"/>
    </row>
    <row r="911" spans="3:8">
      <c r="C911" s="3"/>
      <c r="D911" s="129"/>
      <c r="E911" s="130"/>
      <c r="F911" s="130"/>
      <c r="G911" s="130"/>
      <c r="H911" s="5"/>
    </row>
    <row r="912" spans="3:8">
      <c r="C912" s="3"/>
      <c r="D912" s="129"/>
      <c r="E912" s="130"/>
      <c r="F912" s="130"/>
      <c r="G912" s="130"/>
      <c r="H912" s="5"/>
    </row>
    <row r="913" spans="3:8">
      <c r="C913" s="3"/>
      <c r="D913" s="129"/>
      <c r="E913" s="130"/>
      <c r="F913" s="130"/>
      <c r="G913" s="130"/>
      <c r="H913" s="5"/>
    </row>
    <row r="914" spans="3:8">
      <c r="C914" s="3"/>
      <c r="D914" s="129"/>
      <c r="E914" s="130"/>
      <c r="F914" s="130"/>
      <c r="G914" s="130"/>
      <c r="H914" s="5"/>
    </row>
    <row r="915" spans="3:8">
      <c r="C915" s="3"/>
      <c r="D915" s="129"/>
      <c r="E915" s="130"/>
      <c r="F915" s="130"/>
      <c r="G915" s="130"/>
      <c r="H915" s="5"/>
    </row>
    <row r="916" spans="3:8">
      <c r="C916" s="3"/>
      <c r="D916" s="129"/>
      <c r="E916" s="130"/>
      <c r="F916" s="130"/>
      <c r="G916" s="130"/>
      <c r="H916" s="5"/>
    </row>
    <row r="917" spans="3:8">
      <c r="C917" s="3"/>
      <c r="D917" s="129"/>
      <c r="E917" s="130"/>
      <c r="F917" s="130"/>
      <c r="G917" s="130"/>
      <c r="H917" s="5"/>
    </row>
    <row r="918" spans="3:8">
      <c r="C918" s="3"/>
      <c r="D918" s="129"/>
      <c r="E918" s="130"/>
      <c r="F918" s="130"/>
      <c r="G918" s="130"/>
      <c r="H918" s="5"/>
    </row>
    <row r="919" spans="3:8">
      <c r="C919" s="3"/>
      <c r="D919" s="129"/>
      <c r="E919" s="130"/>
      <c r="F919" s="130"/>
      <c r="G919" s="130"/>
      <c r="H919" s="5"/>
    </row>
    <row r="920" spans="3:8">
      <c r="C920" s="3"/>
      <c r="D920" s="129"/>
      <c r="E920" s="130"/>
      <c r="F920" s="130"/>
      <c r="G920" s="130"/>
      <c r="H920" s="5"/>
    </row>
    <row r="921" spans="3:8">
      <c r="C921" s="3"/>
      <c r="D921" s="129"/>
      <c r="E921" s="130"/>
      <c r="F921" s="130"/>
      <c r="G921" s="130"/>
      <c r="H921" s="5"/>
    </row>
    <row r="922" spans="3:8">
      <c r="C922" s="3"/>
      <c r="D922" s="129"/>
      <c r="E922" s="130"/>
      <c r="F922" s="130"/>
      <c r="G922" s="130"/>
      <c r="H922" s="5"/>
    </row>
    <row r="923" spans="3:8">
      <c r="C923" s="3"/>
      <c r="D923" s="129"/>
      <c r="E923" s="130"/>
      <c r="F923" s="130"/>
      <c r="G923" s="130"/>
      <c r="H923" s="5"/>
    </row>
    <row r="924" spans="3:8">
      <c r="C924" s="3"/>
      <c r="D924" s="129"/>
      <c r="E924" s="130"/>
      <c r="F924" s="130"/>
      <c r="G924" s="130"/>
      <c r="H924" s="5"/>
    </row>
    <row r="925" spans="3:8">
      <c r="C925" s="3"/>
      <c r="D925" s="129"/>
      <c r="E925" s="130"/>
      <c r="F925" s="130"/>
      <c r="G925" s="130"/>
      <c r="H925" s="5"/>
    </row>
    <row r="926" spans="3:8">
      <c r="C926" s="3"/>
      <c r="D926" s="129"/>
      <c r="E926" s="130"/>
      <c r="F926" s="130"/>
      <c r="G926" s="130"/>
      <c r="H926" s="5"/>
    </row>
    <row r="927" spans="3:8">
      <c r="C927" s="3"/>
      <c r="D927" s="129"/>
      <c r="E927" s="130"/>
      <c r="F927" s="130"/>
      <c r="G927" s="130"/>
      <c r="H927" s="5"/>
    </row>
    <row r="928" spans="3:8">
      <c r="C928" s="3"/>
      <c r="D928" s="129"/>
      <c r="E928" s="130"/>
      <c r="F928" s="130"/>
      <c r="G928" s="130"/>
      <c r="H928" s="5"/>
    </row>
    <row r="929" spans="3:8">
      <c r="C929" s="3"/>
      <c r="D929" s="129"/>
      <c r="E929" s="130"/>
      <c r="F929" s="130"/>
      <c r="G929" s="130"/>
      <c r="H929" s="5"/>
    </row>
    <row r="930" spans="3:8">
      <c r="C930" s="3"/>
      <c r="D930" s="129"/>
      <c r="E930" s="130"/>
      <c r="F930" s="130"/>
      <c r="G930" s="130"/>
      <c r="H930" s="5"/>
    </row>
    <row r="931" spans="3:8">
      <c r="C931" s="3"/>
      <c r="D931" s="129"/>
      <c r="E931" s="130"/>
      <c r="F931" s="130"/>
      <c r="G931" s="130"/>
      <c r="H931" s="5"/>
    </row>
    <row r="932" spans="3:8">
      <c r="C932" s="3"/>
      <c r="D932" s="129"/>
      <c r="E932" s="130"/>
      <c r="F932" s="130"/>
      <c r="G932" s="130"/>
      <c r="H932" s="5"/>
    </row>
    <row r="933" spans="3:8">
      <c r="C933" s="3"/>
      <c r="D933" s="129"/>
      <c r="E933" s="130"/>
      <c r="F933" s="130"/>
      <c r="G933" s="130"/>
      <c r="H933" s="5"/>
    </row>
    <row r="934" spans="3:8">
      <c r="C934" s="3"/>
      <c r="D934" s="129"/>
      <c r="E934" s="130"/>
      <c r="F934" s="130"/>
      <c r="G934" s="130"/>
      <c r="H934" s="5"/>
    </row>
    <row r="935" spans="3:8">
      <c r="C935" s="3"/>
      <c r="D935" s="129"/>
      <c r="E935" s="130"/>
      <c r="F935" s="130"/>
      <c r="G935" s="130"/>
      <c r="H935" s="5"/>
    </row>
    <row r="936" spans="3:8">
      <c r="C936" s="3"/>
      <c r="D936" s="129"/>
      <c r="E936" s="130"/>
      <c r="F936" s="130"/>
      <c r="G936" s="130"/>
      <c r="H936" s="5"/>
    </row>
    <row r="937" spans="3:8">
      <c r="C937" s="3"/>
      <c r="D937" s="129"/>
      <c r="E937" s="130"/>
      <c r="F937" s="130"/>
      <c r="G937" s="130"/>
      <c r="H937" s="5"/>
    </row>
    <row r="938" spans="3:8">
      <c r="C938" s="3"/>
      <c r="D938" s="129"/>
      <c r="E938" s="130"/>
      <c r="F938" s="130"/>
      <c r="G938" s="130"/>
      <c r="H938" s="5"/>
    </row>
    <row r="939" spans="3:8">
      <c r="C939" s="3"/>
      <c r="D939" s="129"/>
      <c r="E939" s="130"/>
      <c r="F939" s="130"/>
      <c r="G939" s="130"/>
      <c r="H939" s="5"/>
    </row>
    <row r="940" spans="3:8">
      <c r="C940" s="3"/>
      <c r="D940" s="129"/>
      <c r="E940" s="130"/>
      <c r="F940" s="130"/>
      <c r="G940" s="130"/>
      <c r="H940" s="5"/>
    </row>
    <row r="941" spans="3:8">
      <c r="C941" s="3"/>
      <c r="D941" s="129"/>
      <c r="E941" s="130"/>
      <c r="F941" s="130"/>
      <c r="G941" s="130"/>
      <c r="H941" s="5"/>
    </row>
    <row r="942" spans="3:8">
      <c r="C942" s="3"/>
      <c r="D942" s="129"/>
      <c r="E942" s="130"/>
      <c r="F942" s="130"/>
      <c r="G942" s="130"/>
      <c r="H942" s="5"/>
    </row>
    <row r="943" spans="3:8">
      <c r="C943" s="3"/>
      <c r="D943" s="129"/>
      <c r="E943" s="130"/>
      <c r="F943" s="130"/>
      <c r="G943" s="130"/>
      <c r="H943" s="5"/>
    </row>
    <row r="944" spans="3:8">
      <c r="C944" s="3"/>
      <c r="D944" s="129"/>
      <c r="E944" s="130"/>
      <c r="F944" s="130"/>
      <c r="G944" s="130"/>
      <c r="H944" s="5"/>
    </row>
    <row r="945" spans="3:8">
      <c r="C945" s="3"/>
      <c r="D945" s="129"/>
      <c r="E945" s="130"/>
      <c r="F945" s="130"/>
      <c r="G945" s="130"/>
      <c r="H945" s="5"/>
    </row>
    <row r="946" spans="3:8">
      <c r="C946" s="3"/>
      <c r="D946" s="129"/>
      <c r="E946" s="130"/>
      <c r="F946" s="130"/>
      <c r="G946" s="130"/>
      <c r="H946" s="5"/>
    </row>
    <row r="947" spans="3:8">
      <c r="C947" s="3"/>
      <c r="D947" s="129"/>
      <c r="E947" s="130"/>
      <c r="F947" s="130"/>
      <c r="G947" s="130"/>
      <c r="H947" s="5"/>
    </row>
    <row r="948" spans="3:8">
      <c r="C948" s="3"/>
      <c r="D948" s="129"/>
      <c r="E948" s="130"/>
      <c r="F948" s="130"/>
      <c r="G948" s="130"/>
      <c r="H948" s="5"/>
    </row>
    <row r="949" spans="3:8">
      <c r="C949" s="3"/>
      <c r="D949" s="129"/>
      <c r="E949" s="130"/>
      <c r="F949" s="130"/>
      <c r="G949" s="130"/>
      <c r="H949" s="5"/>
    </row>
    <row r="950" spans="3:8">
      <c r="C950" s="3"/>
      <c r="D950" s="129"/>
      <c r="E950" s="130"/>
      <c r="F950" s="130"/>
      <c r="G950" s="130"/>
      <c r="H950" s="5"/>
    </row>
    <row r="951" spans="3:8">
      <c r="C951" s="3"/>
      <c r="D951" s="129"/>
      <c r="E951" s="130"/>
      <c r="F951" s="130"/>
      <c r="G951" s="130"/>
      <c r="H951" s="5"/>
    </row>
    <row r="952" spans="3:8">
      <c r="C952" s="3"/>
      <c r="D952" s="129"/>
      <c r="E952" s="130"/>
      <c r="F952" s="130"/>
      <c r="G952" s="130"/>
      <c r="H952" s="5"/>
    </row>
    <row r="953" spans="3:8">
      <c r="C953" s="3"/>
      <c r="D953" s="129"/>
      <c r="E953" s="130"/>
      <c r="F953" s="130"/>
      <c r="G953" s="130"/>
      <c r="H953" s="5"/>
    </row>
    <row r="954" spans="3:8">
      <c r="C954" s="3"/>
      <c r="D954" s="129"/>
      <c r="E954" s="130"/>
      <c r="F954" s="130"/>
      <c r="G954" s="130"/>
      <c r="H954" s="5"/>
    </row>
    <row r="955" spans="3:8">
      <c r="C955" s="3"/>
      <c r="D955" s="129"/>
      <c r="E955" s="130"/>
      <c r="F955" s="130"/>
      <c r="G955" s="130"/>
      <c r="H955" s="5"/>
    </row>
    <row r="956" spans="3:8">
      <c r="C956" s="3"/>
      <c r="D956" s="129"/>
      <c r="E956" s="130"/>
      <c r="F956" s="130"/>
      <c r="G956" s="130"/>
      <c r="H956" s="5"/>
    </row>
    <row r="957" spans="3:8">
      <c r="C957" s="3"/>
      <c r="D957" s="129"/>
      <c r="E957" s="130"/>
      <c r="F957" s="130"/>
      <c r="G957" s="130"/>
      <c r="H957" s="5"/>
    </row>
    <row r="958" spans="3:8">
      <c r="C958" s="3"/>
      <c r="D958" s="129"/>
      <c r="E958" s="130"/>
      <c r="F958" s="130"/>
      <c r="G958" s="130"/>
      <c r="H958" s="5"/>
    </row>
    <row r="959" spans="3:8">
      <c r="C959" s="3"/>
      <c r="D959" s="129"/>
      <c r="E959" s="130"/>
      <c r="F959" s="130"/>
      <c r="G959" s="130"/>
      <c r="H959" s="5"/>
    </row>
    <row r="960" spans="3:8">
      <c r="C960" s="3"/>
      <c r="D960" s="129"/>
      <c r="E960" s="130"/>
      <c r="F960" s="130"/>
      <c r="G960" s="130"/>
      <c r="H960" s="5"/>
    </row>
    <row r="961" spans="3:8">
      <c r="C961" s="3"/>
      <c r="D961" s="129"/>
      <c r="E961" s="130"/>
      <c r="F961" s="130"/>
      <c r="G961" s="130"/>
      <c r="H961" s="5"/>
    </row>
    <row r="962" spans="3:8">
      <c r="C962" s="3"/>
      <c r="D962" s="129"/>
      <c r="E962" s="130"/>
      <c r="F962" s="130"/>
      <c r="G962" s="130"/>
      <c r="H962" s="5"/>
    </row>
    <row r="963" spans="3:8">
      <c r="C963" s="3"/>
      <c r="D963" s="129"/>
      <c r="E963" s="130"/>
      <c r="F963" s="130"/>
      <c r="G963" s="130"/>
      <c r="H963" s="5"/>
    </row>
    <row r="964" spans="3:8">
      <c r="C964" s="3"/>
      <c r="D964" s="129"/>
      <c r="E964" s="130"/>
      <c r="F964" s="130"/>
      <c r="G964" s="130"/>
      <c r="H964" s="5"/>
    </row>
    <row r="965" spans="3:8">
      <c r="C965" s="3"/>
      <c r="D965" s="129"/>
      <c r="E965" s="130"/>
      <c r="F965" s="130"/>
      <c r="G965" s="130"/>
      <c r="H965" s="5"/>
    </row>
    <row r="966" spans="3:8">
      <c r="C966" s="3"/>
      <c r="D966" s="129"/>
      <c r="E966" s="130"/>
      <c r="F966" s="130"/>
      <c r="G966" s="130"/>
      <c r="H966" s="5"/>
    </row>
    <row r="967" spans="3:8">
      <c r="C967" s="3"/>
      <c r="D967" s="129"/>
      <c r="E967" s="130"/>
      <c r="F967" s="130"/>
      <c r="G967" s="130"/>
      <c r="H967" s="5"/>
    </row>
    <row r="968" spans="3:8">
      <c r="C968" s="3"/>
      <c r="D968" s="129"/>
      <c r="E968" s="130"/>
      <c r="F968" s="130"/>
      <c r="G968" s="130"/>
      <c r="H968" s="5"/>
    </row>
    <row r="969" spans="3:8">
      <c r="C969" s="3"/>
      <c r="D969" s="129"/>
      <c r="E969" s="130"/>
      <c r="F969" s="130"/>
      <c r="G969" s="130"/>
      <c r="H969" s="5"/>
    </row>
    <row r="970" spans="3:8">
      <c r="C970" s="3"/>
      <c r="D970" s="129"/>
      <c r="E970" s="130"/>
      <c r="F970" s="130"/>
      <c r="G970" s="130"/>
      <c r="H970" s="5"/>
    </row>
    <row r="971" spans="3:8">
      <c r="C971" s="3"/>
      <c r="D971" s="129"/>
      <c r="E971" s="130"/>
      <c r="F971" s="130"/>
      <c r="G971" s="130"/>
      <c r="H971" s="5"/>
    </row>
    <row r="972" spans="3:8">
      <c r="C972" s="3"/>
      <c r="D972" s="129"/>
      <c r="E972" s="130"/>
      <c r="F972" s="130"/>
      <c r="G972" s="130"/>
      <c r="H972" s="5"/>
    </row>
    <row r="973" spans="3:8">
      <c r="C973" s="3"/>
      <c r="D973" s="129"/>
      <c r="E973" s="130"/>
      <c r="F973" s="130"/>
      <c r="G973" s="130"/>
      <c r="H973" s="5"/>
    </row>
    <row r="974" spans="3:8">
      <c r="C974" s="3"/>
      <c r="D974" s="129"/>
      <c r="E974" s="130"/>
      <c r="F974" s="130"/>
      <c r="G974" s="130"/>
      <c r="H974" s="5"/>
    </row>
    <row r="975" spans="3:8">
      <c r="C975" s="3"/>
      <c r="D975" s="129"/>
      <c r="E975" s="130"/>
      <c r="F975" s="130"/>
      <c r="G975" s="130"/>
      <c r="H975" s="5"/>
    </row>
    <row r="976" spans="3:8">
      <c r="C976" s="3"/>
      <c r="D976" s="129"/>
      <c r="E976" s="130"/>
      <c r="F976" s="130"/>
      <c r="G976" s="130"/>
      <c r="H976" s="5"/>
    </row>
    <row r="977" spans="3:8">
      <c r="C977" s="3"/>
      <c r="D977" s="129"/>
      <c r="E977" s="130"/>
      <c r="F977" s="130"/>
      <c r="G977" s="130"/>
      <c r="H977" s="5"/>
    </row>
    <row r="978" spans="3:8">
      <c r="C978" s="3"/>
      <c r="D978" s="129"/>
      <c r="E978" s="130"/>
      <c r="F978" s="130"/>
      <c r="G978" s="130"/>
      <c r="H978" s="5"/>
    </row>
    <row r="979" spans="3:8">
      <c r="C979" s="3"/>
      <c r="D979" s="129"/>
      <c r="E979" s="130"/>
      <c r="F979" s="130"/>
      <c r="G979" s="130"/>
      <c r="H979" s="5"/>
    </row>
    <row r="980" spans="3:8">
      <c r="C980" s="3"/>
      <c r="D980" s="129"/>
      <c r="E980" s="130"/>
      <c r="F980" s="130"/>
      <c r="G980" s="130"/>
      <c r="H980" s="5"/>
    </row>
    <row r="981" spans="3:8">
      <c r="C981" s="3"/>
      <c r="D981" s="129"/>
      <c r="E981" s="130"/>
      <c r="F981" s="130"/>
      <c r="G981" s="130"/>
      <c r="H981" s="5"/>
    </row>
    <row r="982" spans="3:8">
      <c r="C982" s="3"/>
      <c r="D982" s="129"/>
      <c r="E982" s="130"/>
      <c r="F982" s="130"/>
      <c r="G982" s="130"/>
      <c r="H982" s="5"/>
    </row>
    <row r="983" spans="3:8">
      <c r="C983" s="3"/>
      <c r="D983" s="129"/>
      <c r="E983" s="130"/>
      <c r="F983" s="130"/>
      <c r="G983" s="130"/>
      <c r="H983" s="5"/>
    </row>
    <row r="984" spans="3:8">
      <c r="C984" s="3"/>
      <c r="D984" s="129"/>
      <c r="E984" s="130"/>
      <c r="F984" s="130"/>
      <c r="G984" s="130"/>
      <c r="H984" s="5"/>
    </row>
    <row r="985" spans="3:8">
      <c r="C985" s="3"/>
      <c r="D985" s="129"/>
      <c r="E985" s="130"/>
      <c r="F985" s="130"/>
      <c r="G985" s="130"/>
      <c r="H985" s="5"/>
    </row>
    <row r="986" spans="3:8">
      <c r="C986" s="3"/>
      <c r="D986" s="129"/>
      <c r="E986" s="130"/>
      <c r="F986" s="130"/>
      <c r="G986" s="130"/>
      <c r="H986" s="5"/>
    </row>
    <row r="987" spans="3:8">
      <c r="C987" s="3"/>
      <c r="D987" s="129"/>
      <c r="E987" s="130"/>
      <c r="F987" s="130"/>
      <c r="G987" s="130"/>
      <c r="H987" s="5"/>
    </row>
    <row r="988" spans="3:8">
      <c r="C988" s="3"/>
      <c r="D988" s="129"/>
      <c r="E988" s="130"/>
      <c r="F988" s="130"/>
      <c r="G988" s="130"/>
      <c r="H988" s="5"/>
    </row>
    <row r="989" spans="3:8">
      <c r="C989" s="3"/>
      <c r="D989" s="129"/>
      <c r="E989" s="130"/>
      <c r="F989" s="130"/>
      <c r="G989" s="130"/>
      <c r="H989" s="5"/>
    </row>
    <row r="990" spans="3:8">
      <c r="C990" s="3"/>
      <c r="D990" s="129"/>
      <c r="E990" s="130"/>
      <c r="F990" s="130"/>
      <c r="G990" s="130"/>
      <c r="H990" s="5"/>
    </row>
    <row r="991" spans="3:8">
      <c r="C991" s="3"/>
      <c r="D991" s="129"/>
      <c r="E991" s="130"/>
      <c r="F991" s="130"/>
      <c r="G991" s="130"/>
      <c r="H991" s="5"/>
    </row>
    <row r="992" spans="3:8">
      <c r="C992" s="3"/>
      <c r="D992" s="129"/>
      <c r="E992" s="130"/>
      <c r="F992" s="130"/>
      <c r="G992" s="130"/>
      <c r="H992" s="5"/>
    </row>
    <row r="993" spans="3:8">
      <c r="C993" s="3"/>
      <c r="D993" s="129"/>
      <c r="E993" s="130"/>
      <c r="F993" s="130"/>
      <c r="G993" s="130"/>
      <c r="H993" s="5"/>
    </row>
    <row r="994" spans="3:8">
      <c r="C994" s="3"/>
      <c r="D994" s="129"/>
      <c r="E994" s="130"/>
      <c r="F994" s="130"/>
      <c r="G994" s="130"/>
      <c r="H994" s="5"/>
    </row>
    <row r="995" spans="3:8">
      <c r="C995" s="3"/>
      <c r="D995" s="129"/>
      <c r="E995" s="130"/>
      <c r="F995" s="130"/>
      <c r="G995" s="130"/>
      <c r="H995" s="5"/>
    </row>
    <row r="996" spans="3:8">
      <c r="C996" s="3"/>
      <c r="D996" s="129"/>
      <c r="E996" s="130"/>
      <c r="F996" s="130"/>
      <c r="G996" s="130"/>
      <c r="H996" s="5"/>
    </row>
    <row r="997" spans="3:8">
      <c r="C997" s="3"/>
      <c r="D997" s="129"/>
      <c r="E997" s="130"/>
      <c r="F997" s="130"/>
      <c r="G997" s="130"/>
      <c r="H997" s="5"/>
    </row>
    <row r="998" spans="3:8">
      <c r="C998" s="3"/>
      <c r="D998" s="129"/>
      <c r="E998" s="130"/>
      <c r="F998" s="130"/>
      <c r="G998" s="130"/>
      <c r="H998" s="5"/>
    </row>
    <row r="999" spans="3:8">
      <c r="C999" s="3"/>
      <c r="D999" s="129"/>
      <c r="E999" s="130"/>
      <c r="F999" s="130"/>
      <c r="G999" s="130"/>
      <c r="H999" s="5"/>
    </row>
    <row r="1000" spans="3:8">
      <c r="C1000" s="3"/>
      <c r="D1000" s="129"/>
      <c r="E1000" s="130"/>
      <c r="F1000" s="130"/>
      <c r="G1000" s="130"/>
      <c r="H1000" s="5"/>
    </row>
    <row r="1001" spans="3:8">
      <c r="C1001" s="3"/>
      <c r="D1001" s="129"/>
      <c r="E1001" s="130"/>
      <c r="F1001" s="130"/>
      <c r="G1001" s="130"/>
      <c r="H1001" s="5"/>
    </row>
    <row r="1002" spans="3:8">
      <c r="C1002" s="3"/>
      <c r="D1002" s="129"/>
      <c r="E1002" s="130"/>
      <c r="F1002" s="130"/>
      <c r="G1002" s="130"/>
      <c r="H1002" s="5"/>
    </row>
    <row r="1003" spans="3:8">
      <c r="C1003" s="3"/>
      <c r="D1003" s="129"/>
      <c r="E1003" s="130"/>
      <c r="F1003" s="130"/>
      <c r="G1003" s="130"/>
      <c r="H1003" s="5"/>
    </row>
    <row r="1004" spans="3:8">
      <c r="C1004" s="3"/>
      <c r="D1004" s="129"/>
      <c r="E1004" s="130"/>
      <c r="F1004" s="130"/>
      <c r="G1004" s="130"/>
      <c r="H1004" s="5"/>
    </row>
    <row r="1005" spans="3:8">
      <c r="C1005" s="3"/>
      <c r="D1005" s="129"/>
      <c r="E1005" s="130"/>
      <c r="F1005" s="130"/>
      <c r="G1005" s="130"/>
      <c r="H1005" s="5"/>
    </row>
    <row r="1006" spans="3:8">
      <c r="C1006" s="3"/>
      <c r="D1006" s="129"/>
      <c r="E1006" s="130"/>
      <c r="F1006" s="130"/>
      <c r="G1006" s="130"/>
      <c r="H1006" s="5"/>
    </row>
    <row r="1007" spans="3:8">
      <c r="C1007" s="3"/>
      <c r="D1007" s="129"/>
      <c r="E1007" s="130"/>
      <c r="F1007" s="130"/>
      <c r="G1007" s="130"/>
      <c r="H1007" s="5"/>
    </row>
    <row r="1008" spans="3:8">
      <c r="C1008" s="3"/>
      <c r="D1008" s="129"/>
      <c r="E1008" s="130"/>
      <c r="F1008" s="130"/>
      <c r="G1008" s="130"/>
      <c r="H1008" s="5"/>
    </row>
    <row r="1009" spans="3:8">
      <c r="C1009" s="3"/>
      <c r="D1009" s="129"/>
      <c r="E1009" s="130"/>
      <c r="F1009" s="130"/>
      <c r="G1009" s="130"/>
      <c r="H1009" s="5"/>
    </row>
    <row r="1010" spans="3:8">
      <c r="C1010" s="3"/>
      <c r="D1010" s="129"/>
      <c r="E1010" s="130"/>
      <c r="F1010" s="130"/>
      <c r="G1010" s="130"/>
      <c r="H1010" s="5"/>
    </row>
    <row r="1011" spans="3:8">
      <c r="C1011" s="3"/>
      <c r="D1011" s="129"/>
      <c r="E1011" s="130"/>
      <c r="F1011" s="130"/>
      <c r="G1011" s="130"/>
      <c r="H1011" s="5"/>
    </row>
    <row r="1012" spans="3:8">
      <c r="C1012" s="3"/>
      <c r="D1012" s="129"/>
      <c r="E1012" s="130"/>
      <c r="F1012" s="130"/>
      <c r="G1012" s="130"/>
      <c r="H1012" s="5"/>
    </row>
    <row r="1013" spans="3:8">
      <c r="C1013" s="3"/>
      <c r="D1013" s="129"/>
      <c r="E1013" s="130"/>
      <c r="F1013" s="130"/>
      <c r="G1013" s="130"/>
      <c r="H1013" s="5"/>
    </row>
    <row r="1014" spans="3:8">
      <c r="C1014" s="3"/>
      <c r="D1014" s="129"/>
      <c r="E1014" s="130"/>
      <c r="F1014" s="130"/>
      <c r="G1014" s="130"/>
      <c r="H1014" s="5"/>
    </row>
    <row r="1015" spans="3:8">
      <c r="C1015" s="3"/>
      <c r="D1015" s="129"/>
      <c r="E1015" s="130"/>
      <c r="F1015" s="130"/>
      <c r="G1015" s="130"/>
      <c r="H1015" s="5"/>
    </row>
    <row r="1016" spans="3:8">
      <c r="C1016" s="3"/>
      <c r="D1016" s="129"/>
      <c r="E1016" s="130"/>
      <c r="F1016" s="130"/>
      <c r="G1016" s="130"/>
      <c r="H1016" s="5"/>
    </row>
    <row r="1017" spans="3:8">
      <c r="C1017" s="3"/>
      <c r="D1017" s="129"/>
      <c r="E1017" s="130"/>
      <c r="F1017" s="130"/>
      <c r="G1017" s="130"/>
      <c r="H1017" s="5"/>
    </row>
    <row r="1018" spans="3:8">
      <c r="C1018" s="3"/>
      <c r="D1018" s="129"/>
      <c r="E1018" s="130"/>
      <c r="F1018" s="130"/>
      <c r="G1018" s="130"/>
      <c r="H1018" s="5"/>
    </row>
    <row r="1019" spans="3:8">
      <c r="C1019" s="3"/>
      <c r="D1019" s="129"/>
      <c r="E1019" s="130"/>
      <c r="F1019" s="130"/>
      <c r="G1019" s="130"/>
      <c r="H1019" s="5"/>
    </row>
    <row r="1020" spans="3:8">
      <c r="C1020" s="3"/>
      <c r="D1020" s="129"/>
      <c r="E1020" s="130"/>
      <c r="F1020" s="130"/>
      <c r="G1020" s="130"/>
      <c r="H1020" s="5"/>
    </row>
    <row r="1021" spans="3:8">
      <c r="C1021" s="3"/>
      <c r="D1021" s="129"/>
      <c r="E1021" s="130"/>
      <c r="F1021" s="130"/>
      <c r="G1021" s="130"/>
      <c r="H1021" s="5"/>
    </row>
    <row r="1022" spans="3:8">
      <c r="C1022" s="3"/>
      <c r="D1022" s="129"/>
      <c r="E1022" s="130"/>
      <c r="F1022" s="130"/>
      <c r="G1022" s="130"/>
      <c r="H1022" s="5"/>
    </row>
    <row r="1023" spans="3:8">
      <c r="C1023" s="3"/>
      <c r="D1023" s="129"/>
      <c r="E1023" s="130"/>
      <c r="F1023" s="130"/>
      <c r="G1023" s="130"/>
      <c r="H1023" s="5"/>
    </row>
    <row r="1024" spans="3:8">
      <c r="C1024" s="3"/>
      <c r="D1024" s="129"/>
      <c r="E1024" s="130"/>
      <c r="F1024" s="130"/>
      <c r="G1024" s="130"/>
      <c r="H1024" s="5"/>
    </row>
    <row r="1025" spans="3:8">
      <c r="C1025" s="3"/>
      <c r="D1025" s="129"/>
      <c r="E1025" s="130"/>
      <c r="F1025" s="130"/>
      <c r="G1025" s="130"/>
      <c r="H1025" s="5"/>
    </row>
    <row r="1026" spans="3:8">
      <c r="C1026" s="3"/>
      <c r="D1026" s="129"/>
      <c r="E1026" s="130"/>
      <c r="F1026" s="130"/>
      <c r="G1026" s="130"/>
      <c r="H1026" s="5"/>
    </row>
    <row r="1027" spans="3:8">
      <c r="C1027" s="3"/>
      <c r="D1027" s="129"/>
      <c r="E1027" s="130"/>
      <c r="F1027" s="130"/>
      <c r="G1027" s="130"/>
      <c r="H1027" s="5"/>
    </row>
    <row r="1028" spans="3:8">
      <c r="C1028" s="3"/>
      <c r="D1028" s="129"/>
      <c r="E1028" s="130"/>
      <c r="F1028" s="130"/>
      <c r="G1028" s="130"/>
      <c r="H1028" s="5"/>
    </row>
    <row r="1029" spans="3:8">
      <c r="C1029" s="3"/>
      <c r="D1029" s="129"/>
      <c r="E1029" s="130"/>
      <c r="F1029" s="130"/>
      <c r="G1029" s="130"/>
      <c r="H1029" s="5"/>
    </row>
    <row r="1030" spans="3:8">
      <c r="C1030" s="3"/>
      <c r="D1030" s="129"/>
      <c r="E1030" s="130"/>
      <c r="F1030" s="130"/>
      <c r="G1030" s="130"/>
      <c r="H1030" s="5"/>
    </row>
    <row r="1031" spans="3:8">
      <c r="C1031" s="3"/>
      <c r="D1031" s="129"/>
      <c r="E1031" s="130"/>
      <c r="F1031" s="130"/>
      <c r="G1031" s="130"/>
      <c r="H1031" s="5"/>
    </row>
    <row r="1032" spans="3:8">
      <c r="C1032" s="3"/>
      <c r="D1032" s="129"/>
      <c r="E1032" s="130"/>
      <c r="F1032" s="130"/>
      <c r="G1032" s="130"/>
      <c r="H1032" s="5"/>
    </row>
    <row r="1033" spans="3:8">
      <c r="C1033" s="3"/>
      <c r="D1033" s="129"/>
      <c r="E1033" s="130"/>
      <c r="F1033" s="130"/>
      <c r="G1033" s="130"/>
      <c r="H1033" s="5"/>
    </row>
    <row r="1034" spans="3:8">
      <c r="C1034" s="3"/>
      <c r="D1034" s="129"/>
      <c r="E1034" s="130"/>
      <c r="F1034" s="130"/>
      <c r="G1034" s="130"/>
      <c r="H1034" s="5"/>
    </row>
    <row r="1035" spans="3:8">
      <c r="C1035" s="3"/>
      <c r="D1035" s="129"/>
      <c r="E1035" s="130"/>
      <c r="F1035" s="130"/>
      <c r="G1035" s="130"/>
      <c r="H1035" s="5"/>
    </row>
    <row r="1036" spans="3:8">
      <c r="C1036" s="3"/>
      <c r="D1036" s="129"/>
      <c r="E1036" s="130"/>
      <c r="F1036" s="130"/>
      <c r="G1036" s="130"/>
      <c r="H1036" s="5"/>
    </row>
    <row r="1037" spans="3:8">
      <c r="C1037" s="3"/>
      <c r="D1037" s="129"/>
      <c r="E1037" s="130"/>
      <c r="F1037" s="130"/>
      <c r="G1037" s="130"/>
      <c r="H1037" s="5"/>
    </row>
    <row r="1038" spans="3:8">
      <c r="C1038" s="3"/>
      <c r="D1038" s="129"/>
      <c r="E1038" s="130"/>
      <c r="F1038" s="130"/>
      <c r="G1038" s="130"/>
      <c r="H1038" s="5"/>
    </row>
    <row r="1039" spans="3:8">
      <c r="C1039" s="3"/>
      <c r="D1039" s="129"/>
      <c r="E1039" s="130"/>
      <c r="F1039" s="130"/>
      <c r="G1039" s="130"/>
      <c r="H1039" s="5"/>
    </row>
    <row r="1040" spans="3:8">
      <c r="C1040" s="3"/>
      <c r="D1040" s="129"/>
      <c r="E1040" s="130"/>
      <c r="F1040" s="130"/>
      <c r="G1040" s="130"/>
      <c r="H1040" s="5"/>
    </row>
    <row r="1041" spans="3:8">
      <c r="C1041" s="3"/>
      <c r="D1041" s="129"/>
      <c r="E1041" s="130"/>
      <c r="F1041" s="130"/>
      <c r="G1041" s="130"/>
      <c r="H1041" s="5"/>
    </row>
    <row r="1042" spans="3:8">
      <c r="C1042" s="3"/>
      <c r="D1042" s="129"/>
      <c r="E1042" s="130"/>
      <c r="F1042" s="130"/>
      <c r="G1042" s="130"/>
      <c r="H1042" s="5"/>
    </row>
    <row r="1043" spans="3:8">
      <c r="C1043" s="3"/>
      <c r="D1043" s="129"/>
      <c r="E1043" s="130"/>
      <c r="F1043" s="130"/>
      <c r="G1043" s="130"/>
      <c r="H1043" s="5"/>
    </row>
    <row r="1044" spans="3:8">
      <c r="C1044" s="3"/>
      <c r="D1044" s="129"/>
      <c r="E1044" s="130"/>
      <c r="F1044" s="130"/>
      <c r="G1044" s="130"/>
      <c r="H1044" s="5"/>
    </row>
    <row r="1045" spans="3:8">
      <c r="C1045" s="3"/>
      <c r="D1045" s="129"/>
      <c r="E1045" s="130"/>
      <c r="F1045" s="130"/>
      <c r="G1045" s="130"/>
      <c r="H1045" s="5"/>
    </row>
    <row r="1046" spans="3:8">
      <c r="C1046" s="3"/>
      <c r="D1046" s="129"/>
      <c r="E1046" s="130"/>
      <c r="F1046" s="130"/>
      <c r="G1046" s="130"/>
      <c r="H1046" s="5"/>
    </row>
    <row r="1047" spans="3:8">
      <c r="C1047" s="3"/>
      <c r="D1047" s="129"/>
      <c r="E1047" s="130"/>
      <c r="F1047" s="130"/>
      <c r="G1047" s="130"/>
      <c r="H1047" s="5"/>
    </row>
    <row r="1048" spans="3:8">
      <c r="C1048" s="3"/>
      <c r="D1048" s="129"/>
      <c r="E1048" s="130"/>
      <c r="F1048" s="130"/>
      <c r="G1048" s="130"/>
      <c r="H1048" s="5"/>
    </row>
    <row r="1049" spans="3:8">
      <c r="C1049" s="3"/>
      <c r="D1049" s="129"/>
      <c r="E1049" s="130"/>
      <c r="F1049" s="130"/>
      <c r="G1049" s="130"/>
      <c r="H1049" s="5"/>
    </row>
    <row r="1050" spans="3:8">
      <c r="C1050" s="3"/>
      <c r="D1050" s="129"/>
      <c r="E1050" s="130"/>
      <c r="F1050" s="130"/>
      <c r="G1050" s="130"/>
      <c r="H1050" s="5"/>
    </row>
    <row r="1051" spans="3:8">
      <c r="C1051" s="3"/>
      <c r="D1051" s="129"/>
      <c r="E1051" s="130"/>
      <c r="F1051" s="130"/>
      <c r="G1051" s="130"/>
      <c r="H1051" s="5"/>
    </row>
    <row r="1052" spans="3:8">
      <c r="C1052" s="3"/>
      <c r="D1052" s="129"/>
      <c r="E1052" s="130"/>
      <c r="F1052" s="130"/>
      <c r="G1052" s="130"/>
      <c r="H1052" s="5"/>
    </row>
    <row r="1053" spans="3:8">
      <c r="C1053" s="3"/>
      <c r="D1053" s="129"/>
      <c r="E1053" s="130"/>
      <c r="F1053" s="130"/>
      <c r="G1053" s="130"/>
      <c r="H1053" s="5"/>
    </row>
    <row r="1054" spans="3:8">
      <c r="C1054" s="3"/>
      <c r="D1054" s="129"/>
      <c r="E1054" s="130"/>
      <c r="F1054" s="130"/>
      <c r="G1054" s="130"/>
      <c r="H1054" s="5"/>
    </row>
    <row r="1055" spans="3:8">
      <c r="C1055" s="3"/>
      <c r="D1055" s="129"/>
      <c r="E1055" s="130"/>
      <c r="F1055" s="130"/>
      <c r="G1055" s="130"/>
      <c r="H1055" s="5"/>
    </row>
    <row r="1056" spans="3:8">
      <c r="C1056" s="3"/>
      <c r="D1056" s="129"/>
      <c r="E1056" s="130"/>
      <c r="F1056" s="130"/>
      <c r="G1056" s="130"/>
      <c r="H1056" s="5"/>
    </row>
    <row r="1057" spans="3:8">
      <c r="C1057" s="3"/>
      <c r="D1057" s="129"/>
      <c r="E1057" s="130"/>
      <c r="F1057" s="130"/>
      <c r="G1057" s="130"/>
      <c r="H1057" s="5"/>
    </row>
    <row r="1058" spans="3:8">
      <c r="C1058" s="3"/>
      <c r="D1058" s="129"/>
      <c r="E1058" s="130"/>
      <c r="F1058" s="130"/>
      <c r="G1058" s="130"/>
      <c r="H1058" s="5"/>
    </row>
    <row r="1059" spans="3:8">
      <c r="C1059" s="3"/>
      <c r="D1059" s="129"/>
      <c r="E1059" s="130"/>
      <c r="F1059" s="130"/>
      <c r="G1059" s="130"/>
      <c r="H1059" s="5"/>
    </row>
    <row r="1060" spans="3:8">
      <c r="C1060" s="3"/>
      <c r="D1060" s="129"/>
      <c r="E1060" s="130"/>
      <c r="F1060" s="130"/>
      <c r="G1060" s="130"/>
      <c r="H1060" s="5"/>
    </row>
    <row r="1061" spans="3:8">
      <c r="C1061" s="3"/>
      <c r="D1061" s="129"/>
      <c r="E1061" s="130"/>
      <c r="F1061" s="130"/>
      <c r="G1061" s="130"/>
      <c r="H1061" s="5"/>
    </row>
    <row r="1062" spans="3:8">
      <c r="C1062" s="3"/>
      <c r="D1062" s="129"/>
      <c r="E1062" s="130"/>
      <c r="F1062" s="130"/>
      <c r="G1062" s="130"/>
      <c r="H1062" s="5"/>
    </row>
    <row r="1063" spans="3:8">
      <c r="C1063" s="3"/>
      <c r="D1063" s="129"/>
      <c r="E1063" s="130"/>
      <c r="F1063" s="130"/>
      <c r="G1063" s="130"/>
      <c r="H1063" s="5"/>
    </row>
    <row r="1064" spans="3:8">
      <c r="C1064" s="3"/>
      <c r="D1064" s="129"/>
      <c r="E1064" s="130"/>
      <c r="F1064" s="130"/>
      <c r="G1064" s="130"/>
      <c r="H1064" s="5"/>
    </row>
    <row r="1065" spans="3:8">
      <c r="C1065" s="3"/>
      <c r="D1065" s="129"/>
      <c r="E1065" s="130"/>
      <c r="F1065" s="130"/>
      <c r="G1065" s="130"/>
      <c r="H1065" s="5"/>
    </row>
    <row r="1066" spans="3:8">
      <c r="C1066" s="3"/>
      <c r="D1066" s="129"/>
      <c r="E1066" s="130"/>
      <c r="F1066" s="130"/>
      <c r="G1066" s="130"/>
      <c r="H1066" s="5"/>
    </row>
    <row r="1067" spans="3:8">
      <c r="C1067" s="3"/>
      <c r="D1067" s="129"/>
      <c r="E1067" s="130"/>
      <c r="F1067" s="130"/>
      <c r="G1067" s="130"/>
      <c r="H1067" s="5"/>
    </row>
    <row r="1068" spans="3:8">
      <c r="C1068" s="3"/>
      <c r="D1068" s="129"/>
      <c r="E1068" s="130"/>
      <c r="F1068" s="130"/>
      <c r="G1068" s="130"/>
      <c r="H1068" s="5"/>
    </row>
    <row r="1069" spans="3:8">
      <c r="C1069" s="3"/>
      <c r="D1069" s="129"/>
      <c r="E1069" s="130"/>
      <c r="F1069" s="130"/>
      <c r="G1069" s="130"/>
      <c r="H1069" s="5"/>
    </row>
    <row r="1070" spans="3:8">
      <c r="C1070" s="3"/>
      <c r="D1070" s="129"/>
      <c r="E1070" s="130"/>
      <c r="F1070" s="130"/>
      <c r="G1070" s="130"/>
      <c r="H1070" s="5"/>
    </row>
    <row r="1071" spans="3:8">
      <c r="C1071" s="3"/>
      <c r="D1071" s="129"/>
      <c r="E1071" s="130"/>
      <c r="F1071" s="130"/>
      <c r="G1071" s="130"/>
      <c r="H1071" s="5"/>
    </row>
    <row r="1072" spans="3:8">
      <c r="C1072" s="3"/>
      <c r="D1072" s="129"/>
      <c r="E1072" s="130"/>
      <c r="F1072" s="130"/>
      <c r="G1072" s="130"/>
      <c r="H1072" s="5"/>
    </row>
    <row r="1073" spans="3:8">
      <c r="C1073" s="3"/>
      <c r="D1073" s="129"/>
      <c r="E1073" s="130"/>
      <c r="F1073" s="130"/>
      <c r="G1073" s="130"/>
      <c r="H1073" s="5"/>
    </row>
    <row r="1074" spans="3:8">
      <c r="C1074" s="3"/>
      <c r="D1074" s="129"/>
      <c r="E1074" s="130"/>
      <c r="F1074" s="130"/>
      <c r="G1074" s="130"/>
      <c r="H1074" s="5"/>
    </row>
    <row r="1075" spans="3:8">
      <c r="C1075" s="3"/>
      <c r="D1075" s="129"/>
      <c r="E1075" s="130"/>
      <c r="F1075" s="130"/>
      <c r="G1075" s="130"/>
      <c r="H1075" s="5"/>
    </row>
    <row r="1076" spans="3:8">
      <c r="C1076" s="3"/>
      <c r="D1076" s="129"/>
      <c r="E1076" s="130"/>
      <c r="F1076" s="130"/>
      <c r="G1076" s="130"/>
      <c r="H1076" s="5"/>
    </row>
    <row r="1077" spans="3:8">
      <c r="C1077" s="3"/>
      <c r="D1077" s="129"/>
      <c r="E1077" s="130"/>
      <c r="F1077" s="130"/>
      <c r="G1077" s="130"/>
      <c r="H1077" s="5"/>
    </row>
    <row r="1078" spans="3:8">
      <c r="C1078" s="3"/>
      <c r="D1078" s="129"/>
      <c r="E1078" s="130"/>
      <c r="F1078" s="130"/>
      <c r="G1078" s="130"/>
      <c r="H1078" s="5"/>
    </row>
    <row r="1079" spans="3:8">
      <c r="C1079" s="3"/>
      <c r="D1079" s="129"/>
      <c r="E1079" s="130"/>
      <c r="F1079" s="130"/>
      <c r="G1079" s="130"/>
      <c r="H1079" s="5"/>
    </row>
    <row r="1080" spans="3:8">
      <c r="C1080" s="3"/>
      <c r="D1080" s="129"/>
      <c r="E1080" s="130"/>
      <c r="F1080" s="130"/>
      <c r="G1080" s="130"/>
      <c r="H1080" s="5"/>
    </row>
    <row r="1081" spans="3:8">
      <c r="C1081" s="3"/>
      <c r="D1081" s="129"/>
      <c r="E1081" s="130"/>
      <c r="F1081" s="130"/>
      <c r="G1081" s="130"/>
      <c r="H1081" s="5"/>
    </row>
    <row r="1082" spans="3:8">
      <c r="C1082" s="3"/>
      <c r="D1082" s="129"/>
      <c r="E1082" s="130"/>
      <c r="F1082" s="130"/>
      <c r="G1082" s="130"/>
      <c r="H1082" s="5"/>
    </row>
    <row r="1083" spans="3:8">
      <c r="C1083" s="3"/>
      <c r="D1083" s="129"/>
      <c r="E1083" s="130"/>
      <c r="F1083" s="130"/>
      <c r="G1083" s="130"/>
      <c r="H1083" s="5"/>
    </row>
    <row r="1084" spans="3:8">
      <c r="C1084" s="3"/>
      <c r="D1084" s="129"/>
      <c r="E1084" s="130"/>
      <c r="F1084" s="130"/>
      <c r="G1084" s="130"/>
      <c r="H1084" s="5"/>
    </row>
    <row r="1085" spans="3:8">
      <c r="C1085" s="3"/>
      <c r="D1085" s="129"/>
      <c r="E1085" s="130"/>
      <c r="F1085" s="130"/>
      <c r="G1085" s="130"/>
      <c r="H1085" s="5"/>
    </row>
    <row r="1086" spans="3:8">
      <c r="C1086" s="3"/>
      <c r="D1086" s="129"/>
      <c r="E1086" s="130"/>
      <c r="F1086" s="130"/>
      <c r="G1086" s="130"/>
      <c r="H1086" s="5"/>
    </row>
    <row r="1087" spans="3:8">
      <c r="C1087" s="3"/>
      <c r="D1087" s="129"/>
      <c r="E1087" s="130"/>
      <c r="F1087" s="130"/>
      <c r="G1087" s="130"/>
      <c r="H1087" s="5"/>
    </row>
    <row r="1088" spans="3:8">
      <c r="C1088" s="3"/>
      <c r="D1088" s="129"/>
      <c r="E1088" s="130"/>
      <c r="F1088" s="130"/>
      <c r="G1088" s="130"/>
      <c r="H1088" s="5"/>
    </row>
    <row r="1089" spans="3:8">
      <c r="C1089" s="3"/>
      <c r="D1089" s="129"/>
      <c r="E1089" s="130"/>
      <c r="F1089" s="130"/>
      <c r="G1089" s="130"/>
      <c r="H1089" s="5"/>
    </row>
    <row r="1090" spans="3:8">
      <c r="C1090" s="3"/>
      <c r="D1090" s="129"/>
      <c r="E1090" s="130"/>
      <c r="F1090" s="130"/>
      <c r="G1090" s="130"/>
      <c r="H1090" s="5"/>
    </row>
    <row r="1091" spans="3:8">
      <c r="C1091" s="3"/>
      <c r="D1091" s="129"/>
      <c r="E1091" s="130"/>
      <c r="F1091" s="130"/>
      <c r="G1091" s="130"/>
      <c r="H1091" s="5"/>
    </row>
    <row r="1092" spans="3:8">
      <c r="C1092" s="3"/>
      <c r="D1092" s="129"/>
      <c r="E1092" s="130"/>
      <c r="F1092" s="130"/>
      <c r="G1092" s="130"/>
      <c r="H1092" s="5"/>
    </row>
    <row r="1093" spans="3:8">
      <c r="C1093" s="3"/>
      <c r="D1093" s="129"/>
      <c r="E1093" s="130"/>
      <c r="F1093" s="130"/>
      <c r="G1093" s="130"/>
      <c r="H1093" s="5"/>
    </row>
    <row r="1094" spans="3:8">
      <c r="C1094" s="3"/>
      <c r="D1094" s="129"/>
      <c r="E1094" s="130"/>
      <c r="F1094" s="130"/>
      <c r="G1094" s="130"/>
      <c r="H1094" s="5"/>
    </row>
    <row r="1095" spans="3:8">
      <c r="C1095" s="3"/>
      <c r="D1095" s="129"/>
      <c r="E1095" s="130"/>
      <c r="F1095" s="130"/>
      <c r="G1095" s="130"/>
      <c r="H1095" s="5"/>
    </row>
    <row r="1096" spans="3:8">
      <c r="C1096" s="3"/>
      <c r="D1096" s="129"/>
      <c r="E1096" s="130"/>
      <c r="F1096" s="130"/>
      <c r="G1096" s="130"/>
      <c r="H1096" s="5"/>
    </row>
    <row r="1097" spans="3:8">
      <c r="C1097" s="3"/>
      <c r="D1097" s="129"/>
      <c r="E1097" s="130"/>
      <c r="F1097" s="130"/>
      <c r="G1097" s="130"/>
      <c r="H1097" s="5"/>
    </row>
    <row r="1098" spans="3:8">
      <c r="C1098" s="3"/>
      <c r="D1098" s="129"/>
      <c r="E1098" s="130"/>
      <c r="F1098" s="130"/>
      <c r="G1098" s="130"/>
      <c r="H1098" s="5"/>
    </row>
    <row r="1099" spans="3:8">
      <c r="C1099" s="3"/>
      <c r="D1099" s="129"/>
      <c r="E1099" s="130"/>
      <c r="F1099" s="130"/>
      <c r="G1099" s="130"/>
      <c r="H1099" s="5"/>
    </row>
    <row r="1100" spans="3:8">
      <c r="C1100" s="3"/>
      <c r="D1100" s="129"/>
      <c r="E1100" s="130"/>
      <c r="F1100" s="130"/>
      <c r="G1100" s="130"/>
      <c r="H1100" s="5"/>
    </row>
    <row r="1101" spans="3:8">
      <c r="C1101" s="3"/>
      <c r="D1101" s="129"/>
      <c r="E1101" s="130"/>
      <c r="F1101" s="130"/>
      <c r="G1101" s="130"/>
      <c r="H1101" s="5"/>
    </row>
    <row r="1102" spans="3:8">
      <c r="C1102" s="3"/>
      <c r="D1102" s="129"/>
      <c r="E1102" s="130"/>
      <c r="F1102" s="130"/>
      <c r="G1102" s="130"/>
      <c r="H1102" s="5"/>
    </row>
    <row r="1103" spans="3:8">
      <c r="C1103" s="3"/>
      <c r="D1103" s="129"/>
      <c r="E1103" s="130"/>
      <c r="F1103" s="130"/>
      <c r="G1103" s="130"/>
      <c r="H1103" s="5"/>
    </row>
    <row r="1104" spans="3:8">
      <c r="C1104" s="3"/>
      <c r="D1104" s="129"/>
      <c r="E1104" s="130"/>
      <c r="F1104" s="130"/>
      <c r="G1104" s="130"/>
      <c r="H1104" s="5"/>
    </row>
    <row r="1105" spans="3:8">
      <c r="C1105" s="3"/>
      <c r="D1105" s="129"/>
      <c r="E1105" s="130"/>
      <c r="F1105" s="130"/>
      <c r="G1105" s="130"/>
      <c r="H1105" s="5"/>
    </row>
    <row r="1106" spans="3:8">
      <c r="C1106" s="3"/>
      <c r="D1106" s="129"/>
      <c r="E1106" s="130"/>
      <c r="F1106" s="130"/>
      <c r="G1106" s="130"/>
      <c r="H1106" s="5"/>
    </row>
    <row r="1107" spans="3:8">
      <c r="C1107" s="3"/>
      <c r="D1107" s="129"/>
      <c r="E1107" s="130"/>
      <c r="F1107" s="130"/>
      <c r="G1107" s="130"/>
      <c r="H1107" s="5"/>
    </row>
    <row r="1108" spans="3:8">
      <c r="C1108" s="3"/>
      <c r="D1108" s="129"/>
      <c r="E1108" s="130"/>
      <c r="F1108" s="130"/>
      <c r="G1108" s="130"/>
      <c r="H1108" s="5"/>
    </row>
    <row r="1109" spans="3:8">
      <c r="C1109" s="3"/>
      <c r="D1109" s="129"/>
      <c r="E1109" s="130"/>
      <c r="F1109" s="130"/>
      <c r="G1109" s="130"/>
      <c r="H1109" s="5"/>
    </row>
    <row r="1110" spans="3:8">
      <c r="C1110" s="3"/>
      <c r="D1110" s="129"/>
      <c r="E1110" s="130"/>
      <c r="F1110" s="130"/>
      <c r="G1110" s="130"/>
      <c r="H1110" s="5"/>
    </row>
    <row r="1111" spans="3:8">
      <c r="C1111" s="3"/>
      <c r="D1111" s="129"/>
      <c r="E1111" s="130"/>
      <c r="F1111" s="130"/>
      <c r="G1111" s="130"/>
      <c r="H1111" s="5"/>
    </row>
    <row r="1112" spans="3:8">
      <c r="C1112" s="3"/>
      <c r="D1112" s="129"/>
      <c r="E1112" s="130"/>
      <c r="F1112" s="130"/>
      <c r="G1112" s="130"/>
      <c r="H1112" s="5"/>
    </row>
    <row r="1113" spans="3:8">
      <c r="C1113" s="3"/>
      <c r="D1113" s="129"/>
      <c r="E1113" s="130"/>
      <c r="F1113" s="130"/>
      <c r="G1113" s="130"/>
      <c r="H1113" s="5"/>
    </row>
    <row r="1114" spans="3:8">
      <c r="C1114" s="3"/>
      <c r="D1114" s="129"/>
      <c r="E1114" s="130"/>
      <c r="F1114" s="130"/>
      <c r="G1114" s="130"/>
      <c r="H1114" s="5"/>
    </row>
    <row r="1115" spans="3:8">
      <c r="C1115" s="3"/>
      <c r="D1115" s="129"/>
      <c r="E1115" s="130"/>
      <c r="F1115" s="130"/>
      <c r="G1115" s="130"/>
      <c r="H1115" s="5"/>
    </row>
    <row r="1116" spans="3:8">
      <c r="C1116" s="3"/>
      <c r="D1116" s="129"/>
      <c r="E1116" s="130"/>
      <c r="F1116" s="130"/>
      <c r="G1116" s="130"/>
      <c r="H1116" s="5"/>
    </row>
    <row r="1117" spans="3:8">
      <c r="C1117" s="3"/>
      <c r="D1117" s="129"/>
      <c r="E1117" s="130"/>
      <c r="F1117" s="130"/>
      <c r="G1117" s="130"/>
      <c r="H1117" s="5"/>
    </row>
    <row r="1118" spans="3:8">
      <c r="C1118" s="3"/>
      <c r="D1118" s="129"/>
      <c r="E1118" s="130"/>
      <c r="F1118" s="130"/>
      <c r="G1118" s="130"/>
      <c r="H1118" s="5"/>
    </row>
    <row r="1119" spans="3:8">
      <c r="C1119" s="3"/>
      <c r="D1119" s="129"/>
      <c r="E1119" s="130"/>
      <c r="F1119" s="130"/>
      <c r="G1119" s="130"/>
      <c r="H1119" s="5"/>
    </row>
    <row r="1120" spans="3:8">
      <c r="C1120" s="3"/>
      <c r="D1120" s="129"/>
      <c r="E1120" s="130"/>
      <c r="F1120" s="130"/>
      <c r="G1120" s="130"/>
      <c r="H1120" s="5"/>
    </row>
    <row r="1121" spans="3:8">
      <c r="C1121" s="3"/>
      <c r="D1121" s="129"/>
      <c r="E1121" s="130"/>
      <c r="F1121" s="130"/>
      <c r="G1121" s="130"/>
      <c r="H1121" s="5"/>
    </row>
    <row r="1122" spans="3:8">
      <c r="C1122" s="3"/>
      <c r="D1122" s="129"/>
      <c r="E1122" s="130"/>
      <c r="F1122" s="130"/>
      <c r="G1122" s="130"/>
      <c r="H1122" s="5"/>
    </row>
    <row r="1123" spans="3:8">
      <c r="C1123" s="3"/>
      <c r="D1123" s="129"/>
      <c r="E1123" s="130"/>
      <c r="F1123" s="130"/>
      <c r="G1123" s="130"/>
      <c r="H1123" s="5"/>
    </row>
    <row r="1124" spans="3:8">
      <c r="C1124" s="3"/>
      <c r="D1124" s="129"/>
      <c r="E1124" s="130"/>
      <c r="F1124" s="130"/>
      <c r="G1124" s="130"/>
      <c r="H1124" s="5"/>
    </row>
    <row r="1125" spans="3:8">
      <c r="C1125" s="3"/>
      <c r="D1125" s="129"/>
      <c r="E1125" s="130"/>
      <c r="F1125" s="130"/>
      <c r="G1125" s="130"/>
      <c r="H1125" s="5"/>
    </row>
    <row r="1126" spans="3:8">
      <c r="C1126" s="3"/>
      <c r="D1126" s="129"/>
      <c r="E1126" s="130"/>
      <c r="F1126" s="130"/>
      <c r="G1126" s="130"/>
      <c r="H1126" s="5"/>
    </row>
    <row r="1127" spans="3:8">
      <c r="C1127" s="3"/>
      <c r="D1127" s="129"/>
      <c r="E1127" s="130"/>
      <c r="F1127" s="130"/>
      <c r="G1127" s="130"/>
      <c r="H1127" s="5"/>
    </row>
    <row r="1128" spans="3:8">
      <c r="C1128" s="3"/>
      <c r="D1128" s="129"/>
      <c r="E1128" s="130"/>
      <c r="F1128" s="130"/>
      <c r="G1128" s="130"/>
      <c r="H1128" s="5"/>
    </row>
    <row r="1129" spans="3:8">
      <c r="C1129" s="3"/>
      <c r="D1129" s="129"/>
      <c r="E1129" s="130"/>
      <c r="F1129" s="130"/>
      <c r="G1129" s="130"/>
      <c r="H1129" s="5"/>
    </row>
    <row r="1130" spans="3:8">
      <c r="C1130" s="3"/>
      <c r="D1130" s="129"/>
      <c r="E1130" s="130"/>
      <c r="F1130" s="130"/>
      <c r="G1130" s="130"/>
      <c r="H1130" s="5"/>
    </row>
    <row r="1131" spans="3:8">
      <c r="C1131" s="3"/>
      <c r="D1131" s="129"/>
      <c r="E1131" s="130"/>
      <c r="F1131" s="130"/>
      <c r="G1131" s="130"/>
      <c r="H1131" s="5"/>
    </row>
    <row r="1132" spans="3:8">
      <c r="C1132" s="3"/>
      <c r="D1132" s="129"/>
      <c r="E1132" s="130"/>
      <c r="F1132" s="130"/>
      <c r="G1132" s="130"/>
      <c r="H1132" s="5"/>
    </row>
    <row r="1133" spans="3:8">
      <c r="C1133" s="3"/>
      <c r="D1133" s="129"/>
      <c r="E1133" s="130"/>
      <c r="F1133" s="130"/>
      <c r="G1133" s="130"/>
      <c r="H1133" s="5"/>
    </row>
    <row r="1134" spans="3:8">
      <c r="C1134" s="3"/>
      <c r="D1134" s="129"/>
      <c r="E1134" s="130"/>
      <c r="F1134" s="130"/>
      <c r="G1134" s="130"/>
      <c r="H1134" s="5"/>
    </row>
    <row r="1135" spans="3:8">
      <c r="C1135" s="3"/>
      <c r="D1135" s="129"/>
      <c r="E1135" s="130"/>
      <c r="F1135" s="130"/>
      <c r="G1135" s="130"/>
      <c r="H1135" s="5"/>
    </row>
    <row r="1136" spans="3:8">
      <c r="C1136" s="3"/>
      <c r="D1136" s="129"/>
      <c r="E1136" s="130"/>
      <c r="F1136" s="130"/>
      <c r="G1136" s="130"/>
      <c r="H1136" s="5"/>
    </row>
    <row r="1137" spans="3:8">
      <c r="C1137" s="3"/>
      <c r="D1137" s="129"/>
      <c r="E1137" s="130"/>
      <c r="F1137" s="130"/>
      <c r="G1137" s="130"/>
      <c r="H1137" s="5"/>
    </row>
    <row r="1138" spans="3:8">
      <c r="C1138" s="3"/>
      <c r="D1138" s="129"/>
      <c r="E1138" s="130"/>
      <c r="F1138" s="130"/>
      <c r="G1138" s="130"/>
      <c r="H1138" s="5"/>
    </row>
    <row r="1139" spans="3:8">
      <c r="C1139" s="3"/>
      <c r="D1139" s="129"/>
      <c r="E1139" s="130"/>
      <c r="F1139" s="130"/>
      <c r="G1139" s="130"/>
      <c r="H1139" s="5"/>
    </row>
    <row r="1140" spans="3:8">
      <c r="C1140" s="3"/>
      <c r="D1140" s="129"/>
      <c r="E1140" s="130"/>
      <c r="F1140" s="130"/>
      <c r="G1140" s="130"/>
      <c r="H1140" s="5"/>
    </row>
    <row r="1141" spans="3:8">
      <c r="C1141" s="3"/>
      <c r="D1141" s="129"/>
      <c r="E1141" s="130"/>
      <c r="F1141" s="130"/>
      <c r="G1141" s="130"/>
      <c r="H1141" s="5"/>
    </row>
    <row r="1142" spans="3:8">
      <c r="C1142" s="3"/>
      <c r="D1142" s="129"/>
      <c r="E1142" s="130"/>
      <c r="F1142" s="130"/>
      <c r="G1142" s="130"/>
      <c r="H1142" s="5"/>
    </row>
    <row r="1143" spans="3:8">
      <c r="C1143" s="3"/>
      <c r="D1143" s="129"/>
      <c r="E1143" s="130"/>
      <c r="F1143" s="130"/>
      <c r="G1143" s="130"/>
      <c r="H1143" s="5"/>
    </row>
    <row r="1144" spans="3:8">
      <c r="C1144" s="3"/>
      <c r="D1144" s="129"/>
      <c r="E1144" s="130"/>
      <c r="F1144" s="130"/>
      <c r="G1144" s="130"/>
      <c r="H1144" s="5"/>
    </row>
    <row r="1145" spans="3:8">
      <c r="C1145" s="3"/>
      <c r="D1145" s="129"/>
      <c r="E1145" s="130"/>
      <c r="F1145" s="130"/>
      <c r="G1145" s="130"/>
      <c r="H1145" s="5"/>
    </row>
    <row r="1146" spans="3:8">
      <c r="C1146" s="3"/>
      <c r="D1146" s="129"/>
      <c r="E1146" s="130"/>
      <c r="F1146" s="130"/>
      <c r="G1146" s="130"/>
      <c r="H1146" s="5"/>
    </row>
    <row r="1147" spans="3:8">
      <c r="C1147" s="3"/>
      <c r="D1147" s="129"/>
      <c r="E1147" s="130"/>
      <c r="F1147" s="130"/>
      <c r="G1147" s="130"/>
      <c r="H1147" s="5"/>
    </row>
    <row r="1148" spans="3:8">
      <c r="C1148" s="3"/>
      <c r="D1148" s="129"/>
      <c r="E1148" s="130"/>
      <c r="F1148" s="130"/>
      <c r="G1148" s="130"/>
      <c r="H1148" s="5"/>
    </row>
    <row r="1149" spans="3:8">
      <c r="C1149" s="3"/>
      <c r="D1149" s="129"/>
      <c r="E1149" s="130"/>
      <c r="F1149" s="130"/>
      <c r="G1149" s="130"/>
      <c r="H1149" s="5"/>
    </row>
    <row r="1150" spans="3:8">
      <c r="C1150" s="3"/>
      <c r="D1150" s="129"/>
      <c r="E1150" s="130"/>
      <c r="F1150" s="130"/>
      <c r="G1150" s="130"/>
      <c r="H1150" s="5"/>
    </row>
    <row r="1151" spans="3:8">
      <c r="C1151" s="3"/>
      <c r="D1151" s="129"/>
      <c r="E1151" s="130"/>
      <c r="F1151" s="130"/>
      <c r="G1151" s="130"/>
      <c r="H1151" s="5"/>
    </row>
    <row r="1152" spans="3:8">
      <c r="C1152" s="3"/>
      <c r="D1152" s="129"/>
      <c r="E1152" s="130"/>
      <c r="F1152" s="130"/>
      <c r="G1152" s="130"/>
      <c r="H1152" s="5"/>
    </row>
    <row r="1153" spans="3:8">
      <c r="C1153" s="3"/>
      <c r="D1153" s="129"/>
      <c r="E1153" s="130"/>
      <c r="F1153" s="130"/>
      <c r="G1153" s="130"/>
      <c r="H1153" s="5"/>
    </row>
    <row r="1154" spans="3:8">
      <c r="C1154" s="3"/>
      <c r="D1154" s="129"/>
      <c r="E1154" s="130"/>
      <c r="F1154" s="130"/>
      <c r="G1154" s="130"/>
      <c r="H1154" s="5"/>
    </row>
    <row r="1155" spans="3:8">
      <c r="C1155" s="3"/>
      <c r="D1155" s="129"/>
      <c r="E1155" s="130"/>
      <c r="F1155" s="130"/>
      <c r="G1155" s="130"/>
      <c r="H1155" s="5"/>
    </row>
    <row r="1156" spans="3:8">
      <c r="C1156" s="3"/>
      <c r="D1156" s="129"/>
      <c r="E1156" s="130"/>
      <c r="F1156" s="130"/>
      <c r="G1156" s="130"/>
      <c r="H1156" s="5"/>
    </row>
    <row r="1157" spans="3:8">
      <c r="C1157" s="3"/>
      <c r="D1157" s="129"/>
      <c r="E1157" s="130"/>
      <c r="F1157" s="130"/>
      <c r="G1157" s="130"/>
      <c r="H1157" s="5"/>
    </row>
    <row r="1158" spans="3:8">
      <c r="C1158" s="3"/>
      <c r="D1158" s="129"/>
      <c r="E1158" s="130"/>
      <c r="F1158" s="130"/>
      <c r="G1158" s="130"/>
      <c r="H1158" s="5"/>
    </row>
    <row r="1159" spans="3:8">
      <c r="C1159" s="3"/>
      <c r="D1159" s="129"/>
      <c r="E1159" s="130"/>
      <c r="F1159" s="130"/>
      <c r="G1159" s="130"/>
      <c r="H1159" s="5"/>
    </row>
    <row r="1160" spans="3:8">
      <c r="C1160" s="3"/>
      <c r="D1160" s="129"/>
      <c r="E1160" s="130"/>
      <c r="F1160" s="130"/>
      <c r="G1160" s="130"/>
      <c r="H1160" s="5"/>
    </row>
    <row r="1161" spans="3:8">
      <c r="C1161" s="3"/>
      <c r="D1161" s="129"/>
      <c r="E1161" s="130"/>
      <c r="F1161" s="130"/>
      <c r="G1161" s="130"/>
      <c r="H1161" s="5"/>
    </row>
    <row r="1162" spans="3:8">
      <c r="C1162" s="3"/>
      <c r="D1162" s="129"/>
      <c r="E1162" s="130"/>
      <c r="F1162" s="130"/>
      <c r="G1162" s="130"/>
      <c r="H1162" s="5"/>
    </row>
    <row r="1163" spans="3:8">
      <c r="C1163" s="3"/>
      <c r="D1163" s="129"/>
      <c r="E1163" s="130"/>
      <c r="F1163" s="130"/>
      <c r="G1163" s="130"/>
      <c r="H1163" s="5"/>
    </row>
    <row r="1164" spans="3:8">
      <c r="C1164" s="3"/>
      <c r="D1164" s="129"/>
      <c r="E1164" s="130"/>
      <c r="F1164" s="130"/>
      <c r="G1164" s="130"/>
      <c r="H1164" s="5"/>
    </row>
    <row r="1165" spans="3:8">
      <c r="C1165" s="3"/>
      <c r="D1165" s="129"/>
      <c r="E1165" s="130"/>
      <c r="F1165" s="130"/>
      <c r="G1165" s="130"/>
      <c r="H1165" s="5"/>
    </row>
    <row r="1166" spans="3:8">
      <c r="C1166" s="3"/>
      <c r="D1166" s="129"/>
      <c r="E1166" s="130"/>
      <c r="F1166" s="130"/>
      <c r="G1166" s="130"/>
      <c r="H1166" s="5"/>
    </row>
    <row r="1167" spans="3:8">
      <c r="C1167" s="3"/>
      <c r="D1167" s="129"/>
      <c r="E1167" s="130"/>
      <c r="F1167" s="130"/>
      <c r="G1167" s="130"/>
      <c r="H1167" s="5"/>
    </row>
    <row r="1168" spans="3:8">
      <c r="C1168" s="3"/>
      <c r="D1168" s="129"/>
      <c r="E1168" s="130"/>
      <c r="F1168" s="130"/>
      <c r="G1168" s="130"/>
      <c r="H1168" s="5"/>
    </row>
    <row r="1169" spans="3:8">
      <c r="C1169" s="3"/>
      <c r="D1169" s="129"/>
      <c r="E1169" s="130"/>
      <c r="F1169" s="130"/>
      <c r="G1169" s="130"/>
      <c r="H1169" s="5"/>
    </row>
    <row r="1170" spans="3:8">
      <c r="C1170" s="3"/>
      <c r="D1170" s="129"/>
      <c r="E1170" s="130"/>
      <c r="F1170" s="130"/>
      <c r="G1170" s="130"/>
      <c r="H1170" s="5"/>
    </row>
    <row r="1171" spans="3:8">
      <c r="C1171" s="3"/>
      <c r="D1171" s="129"/>
      <c r="E1171" s="130"/>
      <c r="F1171" s="130"/>
      <c r="G1171" s="130"/>
      <c r="H1171" s="5"/>
    </row>
    <row r="1172" spans="3:8">
      <c r="C1172" s="3"/>
      <c r="D1172" s="129"/>
      <c r="E1172" s="130"/>
      <c r="F1172" s="130"/>
      <c r="G1172" s="130"/>
      <c r="H1172" s="5"/>
    </row>
    <row r="1173" spans="3:8">
      <c r="C1173" s="3"/>
      <c r="D1173" s="129"/>
      <c r="E1173" s="130"/>
      <c r="F1173" s="130"/>
      <c r="G1173" s="130"/>
      <c r="H1173" s="5"/>
    </row>
    <row r="1174" spans="3:8">
      <c r="C1174" s="3"/>
      <c r="D1174" s="129"/>
      <c r="E1174" s="130"/>
      <c r="F1174" s="130"/>
      <c r="G1174" s="130"/>
      <c r="H1174" s="5"/>
    </row>
    <row r="1175" spans="3:8">
      <c r="C1175" s="3"/>
      <c r="D1175" s="129"/>
      <c r="E1175" s="130"/>
      <c r="F1175" s="130"/>
      <c r="G1175" s="130"/>
      <c r="H1175" s="5"/>
    </row>
    <row r="1176" spans="3:8">
      <c r="C1176" s="3"/>
      <c r="D1176" s="129"/>
      <c r="E1176" s="130"/>
      <c r="F1176" s="130"/>
      <c r="G1176" s="130"/>
      <c r="H1176" s="5"/>
    </row>
    <row r="1177" spans="3:8">
      <c r="C1177" s="3"/>
      <c r="D1177" s="129"/>
      <c r="E1177" s="130"/>
      <c r="F1177" s="130"/>
      <c r="G1177" s="130"/>
      <c r="H1177" s="5"/>
    </row>
    <row r="1178" spans="3:8">
      <c r="C1178" s="3"/>
      <c r="D1178" s="129"/>
      <c r="E1178" s="130"/>
      <c r="F1178" s="130"/>
      <c r="G1178" s="130"/>
      <c r="H1178" s="5"/>
    </row>
    <row r="1179" spans="3:8">
      <c r="C1179" s="3"/>
      <c r="D1179" s="129"/>
      <c r="E1179" s="130"/>
      <c r="F1179" s="130"/>
      <c r="G1179" s="130"/>
      <c r="H1179" s="5"/>
    </row>
    <row r="1180" spans="3:8">
      <c r="C1180" s="3"/>
      <c r="D1180" s="129"/>
      <c r="E1180" s="130"/>
      <c r="F1180" s="130"/>
      <c r="G1180" s="130"/>
      <c r="H1180" s="5"/>
    </row>
    <row r="1181" spans="3:8">
      <c r="C1181" s="3"/>
      <c r="D1181" s="129"/>
      <c r="E1181" s="130"/>
      <c r="F1181" s="130"/>
      <c r="G1181" s="130"/>
      <c r="H1181" s="5"/>
    </row>
    <row r="1182" spans="3:8">
      <c r="C1182" s="3"/>
      <c r="D1182" s="129"/>
      <c r="E1182" s="130"/>
      <c r="F1182" s="130"/>
      <c r="G1182" s="130"/>
      <c r="H1182" s="5"/>
    </row>
    <row r="1183" spans="3:8">
      <c r="C1183" s="3"/>
      <c r="D1183" s="129"/>
      <c r="E1183" s="130"/>
      <c r="F1183" s="130"/>
      <c r="G1183" s="130"/>
      <c r="H1183" s="5"/>
    </row>
    <row r="1184" spans="3:8">
      <c r="C1184" s="3"/>
      <c r="D1184" s="129"/>
      <c r="E1184" s="130"/>
      <c r="F1184" s="130"/>
      <c r="G1184" s="130"/>
      <c r="H1184" s="5"/>
    </row>
    <row r="1185" spans="3:8">
      <c r="C1185" s="3"/>
      <c r="D1185" s="129"/>
      <c r="E1185" s="130"/>
      <c r="F1185" s="130"/>
      <c r="G1185" s="130"/>
      <c r="H1185" s="5"/>
    </row>
    <row r="1186" spans="3:8">
      <c r="C1186" s="3"/>
      <c r="D1186" s="129"/>
      <c r="E1186" s="130"/>
      <c r="F1186" s="130"/>
      <c r="G1186" s="130"/>
      <c r="H1186" s="5"/>
    </row>
    <row r="1187" spans="3:8">
      <c r="C1187" s="3"/>
      <c r="D1187" s="129"/>
      <c r="E1187" s="130"/>
      <c r="F1187" s="130"/>
      <c r="G1187" s="130"/>
      <c r="H1187" s="5"/>
    </row>
    <row r="1188" spans="3:8">
      <c r="C1188" s="3"/>
      <c r="D1188" s="129"/>
      <c r="E1188" s="130"/>
      <c r="F1188" s="130"/>
      <c r="G1188" s="130"/>
      <c r="H1188" s="5"/>
    </row>
    <row r="1189" spans="3:8">
      <c r="C1189" s="3"/>
      <c r="D1189" s="129"/>
      <c r="E1189" s="130"/>
      <c r="F1189" s="130"/>
      <c r="G1189" s="130"/>
      <c r="H1189" s="5"/>
    </row>
    <row r="1190" spans="3:8">
      <c r="C1190" s="3"/>
      <c r="D1190" s="129"/>
      <c r="E1190" s="130"/>
      <c r="F1190" s="130"/>
      <c r="G1190" s="130"/>
      <c r="H1190" s="5"/>
    </row>
    <row r="1191" spans="3:8">
      <c r="C1191" s="3"/>
      <c r="D1191" s="129"/>
      <c r="E1191" s="130"/>
      <c r="F1191" s="130"/>
      <c r="G1191" s="130"/>
      <c r="H1191" s="5"/>
    </row>
    <row r="1192" spans="3:8">
      <c r="C1192" s="3"/>
      <c r="D1192" s="129"/>
      <c r="E1192" s="130"/>
      <c r="F1192" s="130"/>
      <c r="G1192" s="130"/>
      <c r="H1192" s="5"/>
    </row>
    <row r="1193" spans="3:8">
      <c r="C1193" s="3"/>
      <c r="D1193" s="129"/>
      <c r="E1193" s="130"/>
      <c r="F1193" s="130"/>
      <c r="G1193" s="130"/>
      <c r="H1193" s="5"/>
    </row>
    <row r="1194" spans="3:8">
      <c r="C1194" s="3"/>
      <c r="D1194" s="129"/>
      <c r="E1194" s="130"/>
      <c r="F1194" s="130"/>
      <c r="G1194" s="130"/>
      <c r="H1194" s="5"/>
    </row>
    <row r="1195" spans="3:8">
      <c r="C1195" s="3"/>
      <c r="D1195" s="129"/>
      <c r="E1195" s="130"/>
      <c r="F1195" s="130"/>
      <c r="G1195" s="130"/>
      <c r="H1195" s="5"/>
    </row>
    <row r="1196" spans="3:8">
      <c r="C1196" s="3"/>
      <c r="D1196" s="129"/>
      <c r="E1196" s="130"/>
      <c r="F1196" s="130"/>
      <c r="G1196" s="130"/>
      <c r="H1196" s="5"/>
    </row>
    <row r="1197" spans="3:8">
      <c r="C1197" s="3"/>
      <c r="D1197" s="129"/>
      <c r="E1197" s="130"/>
      <c r="F1197" s="130"/>
      <c r="G1197" s="130"/>
      <c r="H1197" s="5"/>
    </row>
    <row r="1198" spans="3:8">
      <c r="C1198" s="3"/>
      <c r="D1198" s="129"/>
      <c r="E1198" s="130"/>
      <c r="F1198" s="130"/>
      <c r="G1198" s="130"/>
      <c r="H1198" s="5"/>
    </row>
    <row r="1199" spans="3:8">
      <c r="C1199" s="3"/>
      <c r="D1199" s="129"/>
      <c r="E1199" s="130"/>
      <c r="F1199" s="130"/>
      <c r="G1199" s="130"/>
      <c r="H1199" s="5"/>
    </row>
    <row r="1200" spans="3:8">
      <c r="C1200" s="3"/>
      <c r="D1200" s="129"/>
      <c r="E1200" s="130"/>
      <c r="F1200" s="130"/>
      <c r="G1200" s="130"/>
      <c r="H1200" s="5"/>
    </row>
    <row r="1201" spans="3:8">
      <c r="C1201" s="3"/>
      <c r="D1201" s="129"/>
      <c r="E1201" s="130"/>
      <c r="F1201" s="130"/>
      <c r="G1201" s="130"/>
      <c r="H1201" s="5"/>
    </row>
    <row r="1202" spans="3:8">
      <c r="C1202" s="3"/>
      <c r="D1202" s="129"/>
      <c r="E1202" s="130"/>
      <c r="F1202" s="130"/>
      <c r="G1202" s="130"/>
      <c r="H1202" s="5"/>
    </row>
    <row r="1203" spans="3:8">
      <c r="C1203" s="3"/>
      <c r="D1203" s="129"/>
      <c r="E1203" s="130"/>
      <c r="F1203" s="130"/>
      <c r="G1203" s="130"/>
      <c r="H1203" s="5"/>
    </row>
    <row r="1204" spans="3:8">
      <c r="C1204" s="3"/>
      <c r="D1204" s="129"/>
      <c r="E1204" s="130"/>
      <c r="F1204" s="130"/>
      <c r="G1204" s="130"/>
      <c r="H1204" s="5"/>
    </row>
    <row r="1205" spans="3:8">
      <c r="C1205" s="3"/>
      <c r="D1205" s="129"/>
      <c r="E1205" s="130"/>
      <c r="F1205" s="130"/>
      <c r="G1205" s="130"/>
      <c r="H1205" s="5"/>
    </row>
    <row r="1206" spans="3:8">
      <c r="C1206" s="3"/>
      <c r="D1206" s="129"/>
      <c r="E1206" s="130"/>
      <c r="F1206" s="130"/>
      <c r="G1206" s="130"/>
      <c r="H1206" s="5"/>
    </row>
    <row r="1207" spans="3:8">
      <c r="C1207" s="3"/>
      <c r="D1207" s="129"/>
      <c r="E1207" s="130"/>
      <c r="F1207" s="130"/>
      <c r="G1207" s="130"/>
      <c r="H1207" s="5"/>
    </row>
    <row r="1208" spans="3:8">
      <c r="C1208" s="3"/>
      <c r="D1208" s="129"/>
      <c r="E1208" s="130"/>
      <c r="F1208" s="130"/>
      <c r="G1208" s="130"/>
      <c r="H1208" s="5"/>
    </row>
    <row r="1209" spans="3:8">
      <c r="C1209" s="3"/>
      <c r="D1209" s="129"/>
      <c r="E1209" s="130"/>
      <c r="F1209" s="130"/>
      <c r="G1209" s="130"/>
      <c r="H1209" s="5"/>
    </row>
    <row r="1210" spans="3:8">
      <c r="C1210" s="3"/>
      <c r="D1210" s="129"/>
      <c r="E1210" s="130"/>
      <c r="F1210" s="130"/>
      <c r="G1210" s="130"/>
      <c r="H1210" s="5"/>
    </row>
    <row r="1211" spans="3:8">
      <c r="C1211" s="3"/>
      <c r="D1211" s="129"/>
      <c r="E1211" s="130"/>
      <c r="F1211" s="130"/>
      <c r="G1211" s="130"/>
      <c r="H1211" s="5"/>
    </row>
    <row r="1212" spans="3:8">
      <c r="C1212" s="3"/>
      <c r="D1212" s="129"/>
      <c r="E1212" s="130"/>
      <c r="F1212" s="130"/>
      <c r="G1212" s="130"/>
      <c r="H1212" s="5"/>
    </row>
    <row r="1213" spans="3:8">
      <c r="C1213" s="3"/>
      <c r="D1213" s="129"/>
      <c r="E1213" s="130"/>
      <c r="F1213" s="130"/>
      <c r="G1213" s="130"/>
      <c r="H1213" s="5"/>
    </row>
    <row r="1214" spans="3:8">
      <c r="C1214" s="3"/>
      <c r="D1214" s="129"/>
      <c r="E1214" s="130"/>
      <c r="F1214" s="130"/>
      <c r="G1214" s="130"/>
      <c r="H1214" s="5"/>
    </row>
    <row r="1215" spans="3:8">
      <c r="C1215" s="3"/>
      <c r="D1215" s="129"/>
      <c r="E1215" s="130"/>
      <c r="F1215" s="130"/>
      <c r="G1215" s="130"/>
      <c r="H1215" s="5"/>
    </row>
    <row r="1216" spans="3:8">
      <c r="C1216" s="3"/>
      <c r="D1216" s="129"/>
      <c r="E1216" s="130"/>
      <c r="F1216" s="130"/>
      <c r="G1216" s="130"/>
      <c r="H1216" s="5"/>
    </row>
    <row r="1217" spans="3:8">
      <c r="C1217" s="3"/>
      <c r="D1217" s="129"/>
      <c r="E1217" s="130"/>
      <c r="F1217" s="130"/>
      <c r="G1217" s="130"/>
      <c r="H1217" s="5"/>
    </row>
    <row r="1218" spans="3:8">
      <c r="C1218" s="3"/>
      <c r="D1218" s="129"/>
      <c r="E1218" s="130"/>
      <c r="F1218" s="130"/>
      <c r="G1218" s="130"/>
      <c r="H1218" s="5"/>
    </row>
    <row r="1219" spans="3:8">
      <c r="C1219" s="3"/>
      <c r="D1219" s="129"/>
      <c r="E1219" s="130"/>
      <c r="F1219" s="130"/>
      <c r="G1219" s="130"/>
      <c r="H1219" s="5"/>
    </row>
    <row r="1220" spans="3:8">
      <c r="C1220" s="3"/>
      <c r="D1220" s="129"/>
      <c r="E1220" s="130"/>
      <c r="F1220" s="130"/>
      <c r="G1220" s="130"/>
      <c r="H1220" s="5"/>
    </row>
    <row r="1221" spans="3:8">
      <c r="C1221" s="3"/>
      <c r="D1221" s="129"/>
      <c r="E1221" s="130"/>
      <c r="F1221" s="130"/>
      <c r="G1221" s="130"/>
      <c r="H1221" s="5"/>
    </row>
    <row r="1222" spans="3:8">
      <c r="C1222" s="3"/>
      <c r="D1222" s="129"/>
      <c r="E1222" s="130"/>
      <c r="F1222" s="130"/>
      <c r="G1222" s="130"/>
      <c r="H1222" s="5"/>
    </row>
    <row r="1223" spans="3:8">
      <c r="C1223" s="3"/>
      <c r="D1223" s="129"/>
      <c r="E1223" s="130"/>
      <c r="F1223" s="130"/>
      <c r="G1223" s="130"/>
      <c r="H1223" s="5"/>
    </row>
    <row r="1224" spans="3:8">
      <c r="C1224" s="3"/>
      <c r="D1224" s="129"/>
      <c r="E1224" s="130"/>
      <c r="F1224" s="130"/>
      <c r="G1224" s="130"/>
      <c r="H1224" s="5"/>
    </row>
    <row r="1225" spans="3:8">
      <c r="C1225" s="3"/>
      <c r="D1225" s="129"/>
      <c r="E1225" s="130"/>
      <c r="F1225" s="130"/>
      <c r="G1225" s="130"/>
      <c r="H1225" s="5"/>
    </row>
    <row r="1226" spans="3:8">
      <c r="C1226" s="3"/>
      <c r="D1226" s="129"/>
      <c r="E1226" s="130"/>
      <c r="F1226" s="130"/>
      <c r="G1226" s="130"/>
      <c r="H1226" s="5"/>
    </row>
    <row r="1227" spans="3:8">
      <c r="C1227" s="3"/>
      <c r="D1227" s="129"/>
      <c r="E1227" s="130"/>
      <c r="F1227" s="130"/>
      <c r="G1227" s="130"/>
      <c r="H1227" s="5"/>
    </row>
    <row r="1228" spans="3:8">
      <c r="C1228" s="3"/>
      <c r="D1228" s="129"/>
      <c r="E1228" s="130"/>
      <c r="F1228" s="130"/>
      <c r="G1228" s="130"/>
      <c r="H1228" s="5"/>
    </row>
    <row r="1229" spans="3:8">
      <c r="C1229" s="3"/>
      <c r="D1229" s="129"/>
      <c r="E1229" s="130"/>
      <c r="F1229" s="130"/>
      <c r="G1229" s="130"/>
      <c r="H1229" s="5"/>
    </row>
    <row r="1230" spans="3:8">
      <c r="C1230" s="3"/>
      <c r="D1230" s="129"/>
      <c r="E1230" s="130"/>
      <c r="F1230" s="130"/>
      <c r="G1230" s="130"/>
      <c r="H1230" s="5"/>
    </row>
    <row r="1231" spans="3:8">
      <c r="C1231" s="3"/>
      <c r="D1231" s="129"/>
      <c r="E1231" s="130"/>
      <c r="F1231" s="130"/>
      <c r="G1231" s="130"/>
      <c r="H1231" s="5"/>
    </row>
    <row r="1232" spans="3:8">
      <c r="C1232" s="3"/>
      <c r="D1232" s="129"/>
      <c r="E1232" s="130"/>
      <c r="F1232" s="130"/>
      <c r="G1232" s="130"/>
      <c r="H1232" s="5"/>
    </row>
    <row r="1233" spans="3:8">
      <c r="C1233" s="3"/>
      <c r="D1233" s="129"/>
      <c r="E1233" s="130"/>
      <c r="F1233" s="130"/>
      <c r="G1233" s="130"/>
      <c r="H1233" s="5"/>
    </row>
    <row r="1234" spans="3:8">
      <c r="C1234" s="3"/>
      <c r="D1234" s="129"/>
      <c r="E1234" s="130"/>
      <c r="F1234" s="130"/>
      <c r="G1234" s="130"/>
      <c r="H1234" s="5"/>
    </row>
    <row r="1235" spans="3:8">
      <c r="C1235" s="3"/>
      <c r="D1235" s="129"/>
      <c r="E1235" s="130"/>
      <c r="F1235" s="130"/>
      <c r="G1235" s="130"/>
      <c r="H1235" s="5"/>
    </row>
    <row r="1236" spans="3:8">
      <c r="C1236" s="3"/>
      <c r="D1236" s="129"/>
      <c r="E1236" s="130"/>
      <c r="F1236" s="130"/>
      <c r="G1236" s="130"/>
      <c r="H1236" s="5"/>
    </row>
    <row r="1237" spans="3:8">
      <c r="C1237" s="3"/>
      <c r="D1237" s="129"/>
      <c r="E1237" s="130"/>
      <c r="F1237" s="130"/>
      <c r="G1237" s="130"/>
      <c r="H1237" s="5"/>
    </row>
    <row r="1238" spans="3:8">
      <c r="C1238" s="3"/>
      <c r="D1238" s="129"/>
      <c r="E1238" s="130"/>
      <c r="F1238" s="130"/>
      <c r="G1238" s="130"/>
      <c r="H1238" s="5"/>
    </row>
    <row r="1239" spans="3:8">
      <c r="C1239" s="3"/>
      <c r="D1239" s="129"/>
      <c r="E1239" s="130"/>
      <c r="F1239" s="130"/>
      <c r="G1239" s="130"/>
      <c r="H1239" s="5"/>
    </row>
    <row r="1240" spans="3:8">
      <c r="C1240" s="3"/>
      <c r="D1240" s="129"/>
      <c r="E1240" s="130"/>
      <c r="F1240" s="130"/>
      <c r="G1240" s="130"/>
      <c r="H1240" s="5"/>
    </row>
    <row r="1241" spans="3:8">
      <c r="C1241" s="3"/>
      <c r="D1241" s="129"/>
      <c r="E1241" s="130"/>
      <c r="F1241" s="130"/>
      <c r="G1241" s="130"/>
      <c r="H1241" s="5"/>
    </row>
    <row r="1242" spans="3:8">
      <c r="C1242" s="3"/>
      <c r="D1242" s="129"/>
      <c r="E1242" s="130"/>
      <c r="F1242" s="130"/>
      <c r="G1242" s="130"/>
      <c r="H1242" s="5"/>
    </row>
    <row r="1243" spans="3:8">
      <c r="C1243" s="3"/>
      <c r="D1243" s="129"/>
      <c r="E1243" s="130"/>
      <c r="F1243" s="130"/>
      <c r="G1243" s="130"/>
      <c r="H1243" s="5"/>
    </row>
    <row r="1244" spans="3:8">
      <c r="C1244" s="3"/>
      <c r="D1244" s="129"/>
      <c r="E1244" s="130"/>
      <c r="F1244" s="130"/>
      <c r="G1244" s="130"/>
      <c r="H1244" s="5"/>
    </row>
    <row r="1245" spans="3:8">
      <c r="C1245" s="3"/>
      <c r="D1245" s="129"/>
      <c r="E1245" s="130"/>
      <c r="F1245" s="130"/>
      <c r="G1245" s="130"/>
      <c r="H1245" s="5"/>
    </row>
    <row r="1246" spans="3:8">
      <c r="C1246" s="3"/>
      <c r="D1246" s="129"/>
      <c r="E1246" s="130"/>
      <c r="F1246" s="130"/>
      <c r="G1246" s="130"/>
      <c r="H1246" s="5"/>
    </row>
    <row r="1247" spans="3:8">
      <c r="C1247" s="3"/>
      <c r="D1247" s="129"/>
      <c r="E1247" s="130"/>
      <c r="F1247" s="130"/>
      <c r="G1247" s="130"/>
      <c r="H1247" s="5"/>
    </row>
    <row r="1248" spans="3:8">
      <c r="C1248" s="3"/>
      <c r="D1248" s="129"/>
      <c r="E1248" s="130"/>
      <c r="F1248" s="130"/>
      <c r="G1248" s="130"/>
      <c r="H1248" s="5"/>
    </row>
    <row r="1249" spans="3:8">
      <c r="C1249" s="3"/>
      <c r="D1249" s="129"/>
      <c r="E1249" s="130"/>
      <c r="F1249" s="130"/>
      <c r="G1249" s="130"/>
      <c r="H1249" s="5"/>
    </row>
    <row r="1250" spans="3:8">
      <c r="C1250" s="3"/>
      <c r="D1250" s="129"/>
      <c r="E1250" s="130"/>
      <c r="F1250" s="130"/>
      <c r="G1250" s="130"/>
      <c r="H1250" s="5"/>
    </row>
    <row r="1251" spans="3:8">
      <c r="C1251" s="3"/>
      <c r="D1251" s="129"/>
      <c r="E1251" s="130"/>
      <c r="F1251" s="130"/>
      <c r="G1251" s="130"/>
      <c r="H1251" s="5"/>
    </row>
    <row r="1252" spans="3:8">
      <c r="C1252" s="3"/>
      <c r="D1252" s="129"/>
      <c r="E1252" s="130"/>
      <c r="F1252" s="130"/>
      <c r="G1252" s="130"/>
      <c r="H1252" s="5"/>
    </row>
    <row r="1253" spans="3:8">
      <c r="C1253" s="3"/>
      <c r="D1253" s="129"/>
      <c r="E1253" s="130"/>
      <c r="F1253" s="130"/>
      <c r="G1253" s="130"/>
      <c r="H1253" s="5"/>
    </row>
    <row r="1254" spans="3:8">
      <c r="C1254" s="3"/>
      <c r="D1254" s="129"/>
      <c r="E1254" s="130"/>
      <c r="F1254" s="130"/>
      <c r="G1254" s="130"/>
      <c r="H1254" s="5"/>
    </row>
    <row r="1255" spans="3:8">
      <c r="C1255" s="3"/>
      <c r="D1255" s="129"/>
      <c r="E1255" s="130"/>
      <c r="F1255" s="130"/>
      <c r="G1255" s="130"/>
      <c r="H1255" s="5"/>
    </row>
    <row r="1256" spans="3:8">
      <c r="C1256" s="3"/>
      <c r="D1256" s="129"/>
      <c r="E1256" s="130"/>
      <c r="F1256" s="130"/>
      <c r="G1256" s="130"/>
      <c r="H1256" s="5"/>
    </row>
    <row r="1257" spans="3:8">
      <c r="C1257" s="3"/>
      <c r="D1257" s="129"/>
      <c r="E1257" s="130"/>
      <c r="F1257" s="130"/>
      <c r="G1257" s="130"/>
      <c r="H1257" s="5"/>
    </row>
    <row r="1258" spans="3:8">
      <c r="C1258" s="3"/>
      <c r="D1258" s="129"/>
      <c r="E1258" s="130"/>
      <c r="F1258" s="130"/>
      <c r="G1258" s="130"/>
      <c r="H1258" s="5"/>
    </row>
    <row r="1259" spans="3:8">
      <c r="C1259" s="3"/>
      <c r="D1259" s="129"/>
      <c r="E1259" s="130"/>
      <c r="F1259" s="130"/>
      <c r="G1259" s="130"/>
      <c r="H1259" s="5"/>
    </row>
    <row r="1260" spans="3:8">
      <c r="C1260" s="3"/>
      <c r="D1260" s="129"/>
      <c r="E1260" s="130"/>
      <c r="F1260" s="130"/>
      <c r="G1260" s="130"/>
      <c r="H1260" s="5"/>
    </row>
    <row r="1261" spans="3:8">
      <c r="C1261" s="3"/>
      <c r="D1261" s="129"/>
      <c r="E1261" s="130"/>
      <c r="F1261" s="130"/>
      <c r="G1261" s="130"/>
      <c r="H1261" s="5"/>
    </row>
    <row r="1262" spans="3:8">
      <c r="C1262" s="3"/>
      <c r="D1262" s="129"/>
      <c r="E1262" s="130"/>
      <c r="F1262" s="130"/>
      <c r="G1262" s="130"/>
      <c r="H1262" s="5"/>
    </row>
    <row r="1263" spans="3:8">
      <c r="C1263" s="3"/>
      <c r="D1263" s="129"/>
      <c r="E1263" s="130"/>
      <c r="F1263" s="130"/>
      <c r="G1263" s="130"/>
      <c r="H1263" s="5"/>
    </row>
    <row r="1264" spans="3:8">
      <c r="C1264" s="3"/>
      <c r="D1264" s="129"/>
      <c r="E1264" s="130"/>
      <c r="F1264" s="130"/>
      <c r="G1264" s="130"/>
      <c r="H1264" s="5"/>
    </row>
    <row r="1265" spans="3:8">
      <c r="C1265" s="3"/>
      <c r="D1265" s="129"/>
      <c r="E1265" s="130"/>
      <c r="F1265" s="130"/>
      <c r="G1265" s="130"/>
      <c r="H1265" s="5"/>
    </row>
    <row r="1266" spans="3:8">
      <c r="C1266" s="3"/>
      <c r="D1266" s="129"/>
      <c r="E1266" s="130"/>
      <c r="F1266" s="130"/>
      <c r="G1266" s="130"/>
      <c r="H1266" s="5"/>
    </row>
    <row r="1267" spans="3:8">
      <c r="C1267" s="3"/>
      <c r="D1267" s="129"/>
      <c r="E1267" s="130"/>
      <c r="F1267" s="130"/>
      <c r="G1267" s="130"/>
      <c r="H1267" s="5"/>
    </row>
    <row r="1268" spans="3:8">
      <c r="C1268" s="3"/>
      <c r="D1268" s="129"/>
      <c r="E1268" s="130"/>
      <c r="F1268" s="130"/>
      <c r="G1268" s="130"/>
      <c r="H1268" s="5"/>
    </row>
    <row r="1269" spans="3:8">
      <c r="C1269" s="3"/>
      <c r="D1269" s="129"/>
      <c r="E1269" s="130"/>
      <c r="F1269" s="130"/>
      <c r="G1269" s="130"/>
      <c r="H1269" s="5"/>
    </row>
    <row r="1270" spans="3:8">
      <c r="C1270" s="3"/>
      <c r="D1270" s="129"/>
      <c r="E1270" s="130"/>
      <c r="F1270" s="130"/>
      <c r="G1270" s="130"/>
      <c r="H1270" s="5"/>
    </row>
    <row r="1271" spans="3:8">
      <c r="C1271" s="3"/>
      <c r="D1271" s="129"/>
      <c r="E1271" s="130"/>
      <c r="F1271" s="130"/>
      <c r="G1271" s="130"/>
      <c r="H1271" s="5"/>
    </row>
    <row r="1272" spans="3:8">
      <c r="C1272" s="3"/>
      <c r="D1272" s="129"/>
      <c r="E1272" s="130"/>
      <c r="F1272" s="130"/>
      <c r="G1272" s="130"/>
      <c r="H1272" s="5"/>
    </row>
    <row r="1273" spans="3:8">
      <c r="C1273" s="3"/>
      <c r="D1273" s="129"/>
      <c r="E1273" s="130"/>
      <c r="F1273" s="130"/>
      <c r="G1273" s="130"/>
      <c r="H1273" s="5"/>
    </row>
    <row r="1274" spans="3:8">
      <c r="C1274" s="3"/>
      <c r="D1274" s="129"/>
      <c r="E1274" s="130"/>
      <c r="F1274" s="130"/>
      <c r="G1274" s="130"/>
      <c r="H1274" s="5"/>
    </row>
    <row r="1275" spans="3:8">
      <c r="C1275" s="3"/>
      <c r="D1275" s="129"/>
      <c r="E1275" s="130"/>
      <c r="F1275" s="130"/>
      <c r="G1275" s="130"/>
      <c r="H1275" s="5"/>
    </row>
    <row r="1276" spans="3:8">
      <c r="C1276" s="3"/>
      <c r="D1276" s="129"/>
      <c r="E1276" s="130"/>
      <c r="F1276" s="130"/>
      <c r="G1276" s="130"/>
      <c r="H1276" s="5"/>
    </row>
    <row r="1277" spans="3:8">
      <c r="C1277" s="3"/>
      <c r="D1277" s="129"/>
      <c r="E1277" s="130"/>
      <c r="F1277" s="130"/>
      <c r="G1277" s="130"/>
      <c r="H1277" s="5"/>
    </row>
    <row r="1278" spans="3:8">
      <c r="C1278" s="3"/>
      <c r="D1278" s="129"/>
      <c r="E1278" s="130"/>
      <c r="F1278" s="130"/>
      <c r="G1278" s="130"/>
      <c r="H1278" s="5"/>
    </row>
    <row r="1279" spans="3:8">
      <c r="C1279" s="3"/>
      <c r="D1279" s="129"/>
      <c r="E1279" s="130"/>
      <c r="F1279" s="130"/>
      <c r="G1279" s="130"/>
      <c r="H1279" s="5"/>
    </row>
    <row r="1280" spans="3:8">
      <c r="C1280" s="3"/>
      <c r="D1280" s="129"/>
      <c r="E1280" s="130"/>
      <c r="F1280" s="130"/>
      <c r="G1280" s="130"/>
      <c r="H1280" s="5"/>
    </row>
    <row r="1281" spans="3:8">
      <c r="C1281" s="3"/>
      <c r="D1281" s="129"/>
      <c r="E1281" s="130"/>
      <c r="F1281" s="130"/>
      <c r="G1281" s="130"/>
      <c r="H1281" s="5"/>
    </row>
    <row r="1282" spans="3:8">
      <c r="C1282" s="3"/>
      <c r="D1282" s="129"/>
      <c r="E1282" s="130"/>
      <c r="F1282" s="130"/>
      <c r="G1282" s="130"/>
      <c r="H1282" s="5"/>
    </row>
    <row r="1283" spans="3:8">
      <c r="C1283" s="3"/>
      <c r="D1283" s="129"/>
      <c r="E1283" s="130"/>
      <c r="F1283" s="130"/>
      <c r="G1283" s="130"/>
      <c r="H1283" s="5"/>
    </row>
    <row r="1284" spans="3:8">
      <c r="C1284" s="3"/>
      <c r="D1284" s="129"/>
      <c r="E1284" s="130"/>
      <c r="F1284" s="130"/>
      <c r="G1284" s="130"/>
      <c r="H1284" s="5"/>
    </row>
    <row r="1285" spans="3:8">
      <c r="C1285" s="3"/>
      <c r="D1285" s="129"/>
      <c r="E1285" s="130"/>
      <c r="F1285" s="130"/>
      <c r="G1285" s="130"/>
      <c r="H1285" s="5"/>
    </row>
    <row r="1286" spans="3:8">
      <c r="C1286" s="3"/>
      <c r="D1286" s="129"/>
      <c r="E1286" s="130"/>
      <c r="F1286" s="130"/>
      <c r="G1286" s="130"/>
      <c r="H1286" s="5"/>
    </row>
    <row r="1287" spans="3:8">
      <c r="C1287" s="3"/>
      <c r="D1287" s="129"/>
      <c r="E1287" s="130"/>
      <c r="F1287" s="130"/>
      <c r="G1287" s="130"/>
      <c r="H1287" s="5"/>
    </row>
    <row r="1288" spans="3:8">
      <c r="C1288" s="3"/>
      <c r="D1288" s="129"/>
      <c r="E1288" s="130"/>
      <c r="F1288" s="130"/>
      <c r="G1288" s="130"/>
      <c r="H1288" s="5"/>
    </row>
    <row r="1289" spans="3:8">
      <c r="C1289" s="3"/>
      <c r="D1289" s="129"/>
      <c r="E1289" s="130"/>
      <c r="F1289" s="130"/>
      <c r="G1289" s="130"/>
      <c r="H1289" s="5"/>
    </row>
    <row r="1290" spans="3:8">
      <c r="C1290" s="3"/>
      <c r="D1290" s="129"/>
      <c r="E1290" s="130"/>
      <c r="F1290" s="130"/>
      <c r="G1290" s="130"/>
      <c r="H1290" s="5"/>
    </row>
    <row r="1291" spans="3:8">
      <c r="C1291" s="3"/>
      <c r="D1291" s="129"/>
      <c r="E1291" s="130"/>
      <c r="F1291" s="130"/>
      <c r="G1291" s="130"/>
      <c r="H1291" s="5"/>
    </row>
    <row r="1292" spans="3:8">
      <c r="C1292" s="3"/>
      <c r="D1292" s="129"/>
      <c r="E1292" s="130"/>
      <c r="F1292" s="130"/>
      <c r="G1292" s="130"/>
      <c r="H1292" s="5"/>
    </row>
    <row r="1293" spans="3:8">
      <c r="C1293" s="3"/>
      <c r="D1293" s="129"/>
      <c r="E1293" s="130"/>
      <c r="F1293" s="130"/>
      <c r="G1293" s="130"/>
      <c r="H1293" s="5"/>
    </row>
    <row r="1294" spans="3:8">
      <c r="C1294" s="3"/>
      <c r="D1294" s="129"/>
      <c r="E1294" s="130"/>
      <c r="F1294" s="130"/>
      <c r="G1294" s="130"/>
      <c r="H1294" s="5"/>
    </row>
    <row r="1295" spans="3:8">
      <c r="C1295" s="3"/>
      <c r="D1295" s="129"/>
      <c r="E1295" s="130"/>
      <c r="F1295" s="130"/>
      <c r="G1295" s="130"/>
      <c r="H1295" s="5"/>
    </row>
    <row r="1296" spans="3:8">
      <c r="C1296" s="3"/>
      <c r="D1296" s="129"/>
      <c r="E1296" s="130"/>
      <c r="F1296" s="130"/>
      <c r="G1296" s="130"/>
      <c r="H1296" s="5"/>
    </row>
    <row r="1297" spans="3:8">
      <c r="C1297" s="3"/>
      <c r="D1297" s="129"/>
      <c r="E1297" s="130"/>
      <c r="F1297" s="130"/>
      <c r="G1297" s="130"/>
      <c r="H1297" s="5"/>
    </row>
    <row r="1298" spans="3:8">
      <c r="C1298" s="3"/>
      <c r="D1298" s="129"/>
      <c r="E1298" s="130"/>
      <c r="F1298" s="130"/>
      <c r="G1298" s="130"/>
      <c r="H1298" s="5"/>
    </row>
    <row r="1299" spans="3:8">
      <c r="C1299" s="3"/>
      <c r="D1299" s="129"/>
      <c r="E1299" s="130"/>
      <c r="F1299" s="130"/>
      <c r="G1299" s="130"/>
      <c r="H1299" s="5"/>
    </row>
    <row r="1300" spans="3:8">
      <c r="C1300" s="3"/>
      <c r="D1300" s="129"/>
      <c r="E1300" s="130"/>
      <c r="F1300" s="130"/>
      <c r="G1300" s="130"/>
      <c r="H1300" s="5"/>
    </row>
    <row r="1301" spans="3:8">
      <c r="C1301" s="3"/>
      <c r="D1301" s="129"/>
      <c r="E1301" s="130"/>
      <c r="F1301" s="130"/>
      <c r="G1301" s="130"/>
      <c r="H1301" s="5"/>
    </row>
    <row r="1302" spans="3:8">
      <c r="C1302" s="3"/>
      <c r="D1302" s="129"/>
      <c r="E1302" s="130"/>
      <c r="F1302" s="130"/>
      <c r="G1302" s="130"/>
      <c r="H1302" s="5"/>
    </row>
    <row r="1303" spans="3:8">
      <c r="C1303" s="3"/>
      <c r="D1303" s="129"/>
      <c r="E1303" s="130"/>
      <c r="F1303" s="130"/>
      <c r="G1303" s="130"/>
      <c r="H1303" s="5"/>
    </row>
    <row r="1304" spans="3:8">
      <c r="C1304" s="3"/>
      <c r="D1304" s="129"/>
      <c r="E1304" s="130"/>
      <c r="F1304" s="130"/>
      <c r="G1304" s="130"/>
      <c r="H1304" s="5"/>
    </row>
    <row r="1305" spans="3:8">
      <c r="C1305" s="3"/>
      <c r="D1305" s="129"/>
      <c r="E1305" s="130"/>
      <c r="F1305" s="130"/>
      <c r="G1305" s="130"/>
      <c r="H1305" s="5"/>
    </row>
    <row r="1306" spans="3:8">
      <c r="C1306" s="3"/>
      <c r="D1306" s="129"/>
      <c r="E1306" s="130"/>
      <c r="F1306" s="130"/>
      <c r="G1306" s="130"/>
      <c r="H1306" s="5"/>
    </row>
    <row r="1307" spans="3:8">
      <c r="C1307" s="3"/>
      <c r="D1307" s="129"/>
      <c r="E1307" s="130"/>
      <c r="F1307" s="130"/>
      <c r="G1307" s="130"/>
      <c r="H1307" s="5"/>
    </row>
    <row r="1308" spans="3:8">
      <c r="C1308" s="3"/>
      <c r="D1308" s="129"/>
      <c r="E1308" s="130"/>
      <c r="F1308" s="130"/>
      <c r="G1308" s="130"/>
      <c r="H1308" s="5"/>
    </row>
    <row r="1309" spans="3:8">
      <c r="C1309" s="3"/>
      <c r="D1309" s="129"/>
      <c r="E1309" s="130"/>
      <c r="F1309" s="130"/>
      <c r="G1309" s="130"/>
      <c r="H1309" s="5"/>
    </row>
    <row r="1310" spans="3:8">
      <c r="C1310" s="3"/>
      <c r="D1310" s="129"/>
      <c r="E1310" s="130"/>
      <c r="F1310" s="130"/>
      <c r="G1310" s="130"/>
      <c r="H1310" s="5"/>
    </row>
    <row r="1311" spans="3:8">
      <c r="C1311" s="3"/>
      <c r="D1311" s="129"/>
      <c r="E1311" s="130"/>
      <c r="F1311" s="130"/>
      <c r="G1311" s="130"/>
      <c r="H1311" s="5"/>
    </row>
    <row r="1312" spans="3:8">
      <c r="C1312" s="3"/>
      <c r="D1312" s="129"/>
      <c r="E1312" s="130"/>
      <c r="F1312" s="130"/>
      <c r="G1312" s="130"/>
      <c r="H1312" s="5"/>
    </row>
    <row r="1313" spans="3:8">
      <c r="C1313" s="3"/>
      <c r="D1313" s="129"/>
      <c r="E1313" s="130"/>
      <c r="F1313" s="130"/>
      <c r="G1313" s="130"/>
      <c r="H1313" s="5"/>
    </row>
    <row r="1314" spans="3:8">
      <c r="C1314" s="3"/>
      <c r="D1314" s="129"/>
      <c r="E1314" s="130"/>
      <c r="F1314" s="130"/>
      <c r="G1314" s="130"/>
      <c r="H1314" s="5"/>
    </row>
    <row r="1315" spans="3:8">
      <c r="C1315" s="3"/>
      <c r="D1315" s="129"/>
      <c r="E1315" s="130"/>
      <c r="F1315" s="130"/>
      <c r="G1315" s="130"/>
      <c r="H1315" s="5"/>
    </row>
    <row r="1316" spans="3:8">
      <c r="C1316" s="3"/>
      <c r="D1316" s="129"/>
      <c r="E1316" s="130"/>
      <c r="F1316" s="130"/>
      <c r="G1316" s="130"/>
      <c r="H1316" s="5"/>
    </row>
    <row r="1317" spans="3:8">
      <c r="C1317" s="3"/>
      <c r="D1317" s="129"/>
      <c r="E1317" s="130"/>
      <c r="F1317" s="130"/>
      <c r="G1317" s="130"/>
      <c r="H1317" s="5"/>
    </row>
    <row r="1318" spans="3:8">
      <c r="C1318" s="3"/>
      <c r="D1318" s="129"/>
      <c r="E1318" s="130"/>
      <c r="F1318" s="130"/>
      <c r="G1318" s="130"/>
      <c r="H1318" s="5"/>
    </row>
    <row r="1319" spans="3:8">
      <c r="C1319" s="3"/>
      <c r="D1319" s="129"/>
      <c r="E1319" s="130"/>
      <c r="F1319" s="130"/>
      <c r="G1319" s="130"/>
      <c r="H1319" s="5"/>
    </row>
    <row r="1320" spans="3:8">
      <c r="C1320" s="3"/>
      <c r="D1320" s="129"/>
      <c r="E1320" s="130"/>
      <c r="F1320" s="130"/>
      <c r="G1320" s="130"/>
      <c r="H1320" s="5"/>
    </row>
    <row r="1321" spans="3:8">
      <c r="C1321" s="3"/>
      <c r="D1321" s="129"/>
      <c r="E1321" s="130"/>
      <c r="F1321" s="130"/>
      <c r="G1321" s="130"/>
      <c r="H1321" s="5"/>
    </row>
    <row r="1322" spans="3:8">
      <c r="C1322" s="3"/>
      <c r="D1322" s="129"/>
      <c r="E1322" s="130"/>
      <c r="F1322" s="130"/>
      <c r="G1322" s="130"/>
      <c r="H1322" s="5"/>
    </row>
    <row r="1323" spans="3:8">
      <c r="C1323" s="3"/>
      <c r="D1323" s="129"/>
      <c r="E1323" s="130"/>
      <c r="F1323" s="130"/>
      <c r="G1323" s="130"/>
      <c r="H1323" s="5"/>
    </row>
    <row r="1324" spans="3:8">
      <c r="C1324" s="3"/>
      <c r="D1324" s="129"/>
      <c r="E1324" s="130"/>
      <c r="F1324" s="130"/>
      <c r="G1324" s="130"/>
      <c r="H1324" s="5"/>
    </row>
    <row r="1325" spans="3:8">
      <c r="C1325" s="3"/>
      <c r="D1325" s="129"/>
      <c r="E1325" s="130"/>
      <c r="F1325" s="130"/>
      <c r="G1325" s="130"/>
      <c r="H1325" s="5"/>
    </row>
    <row r="1326" spans="3:8">
      <c r="C1326" s="3"/>
      <c r="D1326" s="129"/>
      <c r="E1326" s="130"/>
      <c r="F1326" s="130"/>
      <c r="G1326" s="130"/>
      <c r="H1326" s="5"/>
    </row>
    <row r="1327" spans="3:8">
      <c r="C1327" s="3"/>
      <c r="D1327" s="129"/>
      <c r="E1327" s="130"/>
      <c r="F1327" s="130"/>
      <c r="G1327" s="130"/>
      <c r="H1327" s="5"/>
    </row>
    <row r="1328" spans="3:8">
      <c r="C1328" s="3"/>
      <c r="D1328" s="129"/>
      <c r="E1328" s="130"/>
      <c r="F1328" s="130"/>
      <c r="G1328" s="130"/>
      <c r="H1328" s="5"/>
    </row>
    <row r="1329" spans="3:8">
      <c r="C1329" s="3"/>
      <c r="D1329" s="129"/>
      <c r="E1329" s="130"/>
      <c r="F1329" s="130"/>
      <c r="G1329" s="130"/>
      <c r="H1329" s="5"/>
    </row>
    <row r="1330" spans="3:8">
      <c r="C1330" s="3"/>
      <c r="D1330" s="129"/>
      <c r="E1330" s="130"/>
      <c r="F1330" s="130"/>
      <c r="G1330" s="130"/>
      <c r="H1330" s="5"/>
    </row>
    <row r="1331" spans="3:8">
      <c r="C1331" s="3"/>
      <c r="D1331" s="129"/>
      <c r="E1331" s="130"/>
      <c r="F1331" s="130"/>
      <c r="G1331" s="130"/>
      <c r="H1331" s="5"/>
    </row>
    <row r="1332" spans="3:8">
      <c r="C1332" s="3"/>
      <c r="D1332" s="129"/>
      <c r="E1332" s="130"/>
      <c r="F1332" s="130"/>
      <c r="G1332" s="130"/>
      <c r="H1332" s="5"/>
    </row>
    <row r="1333" spans="3:8">
      <c r="C1333" s="3"/>
      <c r="D1333" s="129"/>
      <c r="E1333" s="130"/>
      <c r="F1333" s="130"/>
      <c r="G1333" s="130"/>
      <c r="H1333" s="5"/>
    </row>
    <row r="1334" spans="3:8">
      <c r="C1334" s="3"/>
      <c r="D1334" s="129"/>
      <c r="E1334" s="130"/>
      <c r="F1334" s="130"/>
      <c r="G1334" s="130"/>
      <c r="H1334" s="5"/>
    </row>
    <row r="1335" spans="3:8">
      <c r="C1335" s="3"/>
      <c r="D1335" s="129"/>
      <c r="E1335" s="130"/>
      <c r="F1335" s="130"/>
      <c r="G1335" s="130"/>
      <c r="H1335" s="5"/>
    </row>
    <row r="1336" spans="3:8">
      <c r="C1336" s="3"/>
      <c r="D1336" s="129"/>
      <c r="E1336" s="130"/>
      <c r="F1336" s="130"/>
      <c r="G1336" s="130"/>
      <c r="H1336" s="5"/>
    </row>
    <row r="1337" spans="3:8">
      <c r="C1337" s="3"/>
      <c r="D1337" s="129"/>
      <c r="E1337" s="130"/>
      <c r="F1337" s="130"/>
      <c r="G1337" s="130"/>
      <c r="H1337" s="5"/>
    </row>
    <row r="1338" spans="3:8">
      <c r="C1338" s="3"/>
      <c r="D1338" s="129"/>
      <c r="E1338" s="130"/>
      <c r="F1338" s="130"/>
      <c r="G1338" s="130"/>
      <c r="H1338" s="5"/>
    </row>
    <row r="1339" spans="3:8">
      <c r="C1339" s="3"/>
      <c r="D1339" s="129"/>
      <c r="E1339" s="130"/>
      <c r="F1339" s="130"/>
      <c r="G1339" s="130"/>
      <c r="H1339" s="5"/>
    </row>
    <row r="1340" spans="3:8">
      <c r="C1340" s="3"/>
      <c r="D1340" s="129"/>
      <c r="E1340" s="130"/>
      <c r="F1340" s="130"/>
      <c r="G1340" s="130"/>
      <c r="H1340" s="5"/>
    </row>
    <row r="1341" spans="3:8">
      <c r="C1341" s="3"/>
      <c r="D1341" s="129"/>
      <c r="E1341" s="130"/>
      <c r="F1341" s="130"/>
      <c r="G1341" s="130"/>
      <c r="H1341" s="5"/>
    </row>
    <row r="1342" spans="3:8">
      <c r="C1342" s="3"/>
      <c r="D1342" s="129"/>
      <c r="E1342" s="130"/>
      <c r="F1342" s="130"/>
      <c r="G1342" s="130"/>
      <c r="H1342" s="5"/>
    </row>
    <row r="1343" spans="3:8">
      <c r="C1343" s="3"/>
      <c r="D1343" s="129"/>
      <c r="E1343" s="130"/>
      <c r="F1343" s="130"/>
      <c r="G1343" s="130"/>
      <c r="H1343" s="5"/>
    </row>
    <row r="1344" spans="3:8">
      <c r="C1344" s="3"/>
      <c r="D1344" s="129"/>
      <c r="E1344" s="130"/>
      <c r="F1344" s="130"/>
      <c r="G1344" s="130"/>
      <c r="H1344" s="5"/>
    </row>
    <row r="1345" spans="3:8">
      <c r="C1345" s="3"/>
      <c r="D1345" s="129"/>
      <c r="E1345" s="130"/>
      <c r="F1345" s="130"/>
      <c r="G1345" s="130"/>
      <c r="H1345" s="5"/>
    </row>
    <row r="1346" spans="3:8">
      <c r="C1346" s="3"/>
      <c r="D1346" s="129"/>
      <c r="E1346" s="130"/>
      <c r="F1346" s="130"/>
      <c r="G1346" s="130"/>
      <c r="H1346" s="5"/>
    </row>
    <row r="1347" spans="3:8">
      <c r="C1347" s="3"/>
      <c r="D1347" s="129"/>
      <c r="E1347" s="130"/>
      <c r="F1347" s="130"/>
      <c r="G1347" s="130"/>
      <c r="H1347" s="5"/>
    </row>
    <row r="1348" spans="3:8">
      <c r="C1348" s="3"/>
      <c r="D1348" s="129"/>
      <c r="E1348" s="130"/>
      <c r="F1348" s="130"/>
      <c r="G1348" s="130"/>
      <c r="H1348" s="5"/>
    </row>
    <row r="1349" spans="3:8">
      <c r="C1349" s="3"/>
      <c r="D1349" s="129"/>
      <c r="E1349" s="130"/>
      <c r="F1349" s="130"/>
      <c r="G1349" s="130"/>
      <c r="H1349" s="5"/>
    </row>
    <row r="1350" spans="3:8">
      <c r="C1350" s="3"/>
      <c r="D1350" s="129"/>
      <c r="E1350" s="130"/>
      <c r="F1350" s="130"/>
      <c r="G1350" s="130"/>
      <c r="H1350" s="5"/>
    </row>
    <row r="1351" spans="3:8">
      <c r="C1351" s="3"/>
      <c r="D1351" s="129"/>
      <c r="E1351" s="130"/>
      <c r="F1351" s="130"/>
      <c r="G1351" s="130"/>
      <c r="H1351" s="5"/>
    </row>
    <row r="1352" spans="3:8">
      <c r="C1352" s="3"/>
      <c r="D1352" s="129"/>
      <c r="E1352" s="130"/>
      <c r="F1352" s="130"/>
      <c r="G1352" s="130"/>
      <c r="H1352" s="5"/>
    </row>
    <row r="1353" spans="3:8">
      <c r="C1353" s="3"/>
      <c r="D1353" s="129"/>
      <c r="E1353" s="130"/>
      <c r="F1353" s="130"/>
      <c r="G1353" s="130"/>
      <c r="H1353" s="5"/>
    </row>
    <row r="1354" spans="3:8">
      <c r="C1354" s="3"/>
      <c r="D1354" s="129"/>
      <c r="E1354" s="130"/>
      <c r="F1354" s="130"/>
      <c r="G1354" s="130"/>
      <c r="H1354" s="5"/>
    </row>
    <row r="1355" spans="3:8">
      <c r="C1355" s="3"/>
      <c r="D1355" s="129"/>
      <c r="E1355" s="130"/>
      <c r="F1355" s="130"/>
      <c r="G1355" s="130"/>
      <c r="H1355" s="5"/>
    </row>
    <row r="1356" spans="3:8">
      <c r="C1356" s="3"/>
      <c r="D1356" s="129"/>
      <c r="E1356" s="130"/>
      <c r="F1356" s="130"/>
      <c r="G1356" s="130"/>
      <c r="H1356" s="5"/>
    </row>
    <row r="1357" spans="3:8">
      <c r="C1357" s="3"/>
      <c r="D1357" s="129"/>
      <c r="E1357" s="130"/>
      <c r="F1357" s="130"/>
      <c r="G1357" s="130"/>
      <c r="H1357" s="5"/>
    </row>
    <row r="1358" spans="3:8">
      <c r="C1358" s="3"/>
      <c r="D1358" s="129"/>
      <c r="E1358" s="130"/>
      <c r="F1358" s="130"/>
      <c r="G1358" s="130"/>
      <c r="H1358" s="5"/>
    </row>
    <row r="1359" spans="3:8">
      <c r="C1359" s="3"/>
      <c r="D1359" s="129"/>
      <c r="E1359" s="130"/>
      <c r="F1359" s="130"/>
      <c r="G1359" s="130"/>
      <c r="H1359" s="5"/>
    </row>
    <row r="1360" spans="3:8">
      <c r="C1360" s="3"/>
      <c r="D1360" s="129"/>
      <c r="E1360" s="130"/>
      <c r="F1360" s="130"/>
      <c r="G1360" s="130"/>
      <c r="H1360" s="5"/>
    </row>
    <row r="1361" spans="3:8">
      <c r="C1361" s="3"/>
      <c r="D1361" s="129"/>
      <c r="E1361" s="130"/>
      <c r="F1361" s="130"/>
      <c r="G1361" s="130"/>
      <c r="H1361" s="5"/>
    </row>
    <row r="1362" spans="3:8">
      <c r="C1362" s="3"/>
      <c r="D1362" s="129"/>
      <c r="E1362" s="130"/>
      <c r="F1362" s="130"/>
      <c r="G1362" s="130"/>
      <c r="H1362" s="5"/>
    </row>
    <row r="1363" spans="3:8">
      <c r="C1363" s="3"/>
      <c r="D1363" s="129"/>
      <c r="E1363" s="130"/>
      <c r="F1363" s="130"/>
      <c r="G1363" s="130"/>
      <c r="H1363" s="5"/>
    </row>
    <row r="1364" spans="3:8">
      <c r="C1364" s="3"/>
      <c r="D1364" s="129"/>
      <c r="E1364" s="130"/>
      <c r="F1364" s="130"/>
      <c r="G1364" s="130"/>
      <c r="H1364" s="5"/>
    </row>
    <row r="1365" spans="3:8">
      <c r="C1365" s="3"/>
      <c r="D1365" s="129"/>
      <c r="E1365" s="130"/>
      <c r="F1365" s="130"/>
      <c r="G1365" s="130"/>
      <c r="H1365" s="5"/>
    </row>
    <row r="1366" spans="3:8">
      <c r="C1366" s="3"/>
      <c r="D1366" s="129"/>
      <c r="E1366" s="130"/>
      <c r="F1366" s="130"/>
      <c r="G1366" s="130"/>
      <c r="H1366" s="5"/>
    </row>
    <row r="1367" spans="3:8">
      <c r="C1367" s="3"/>
      <c r="D1367" s="129"/>
      <c r="E1367" s="130"/>
      <c r="F1367" s="130"/>
      <c r="G1367" s="130"/>
      <c r="H1367" s="5"/>
    </row>
    <row r="1368" spans="3:8">
      <c r="C1368" s="3"/>
      <c r="D1368" s="129"/>
      <c r="E1368" s="130"/>
      <c r="F1368" s="130"/>
      <c r="G1368" s="130"/>
      <c r="H1368" s="5"/>
    </row>
    <row r="1369" spans="3:8">
      <c r="C1369" s="3"/>
      <c r="D1369" s="129"/>
      <c r="E1369" s="130"/>
      <c r="F1369" s="130"/>
      <c r="G1369" s="130"/>
      <c r="H1369" s="5"/>
    </row>
    <row r="1370" spans="3:8">
      <c r="C1370" s="3"/>
      <c r="D1370" s="129"/>
      <c r="E1370" s="130"/>
      <c r="F1370" s="130"/>
      <c r="G1370" s="130"/>
      <c r="H1370" s="5"/>
    </row>
    <row r="1371" spans="3:8">
      <c r="C1371" s="3"/>
      <c r="D1371" s="129"/>
      <c r="E1371" s="130"/>
      <c r="F1371" s="130"/>
      <c r="G1371" s="130"/>
      <c r="H1371" s="5"/>
    </row>
    <row r="1372" spans="3:8">
      <c r="C1372" s="3"/>
      <c r="D1372" s="129"/>
      <c r="E1372" s="130"/>
      <c r="F1372" s="130"/>
      <c r="G1372" s="130"/>
      <c r="H1372" s="5"/>
    </row>
    <row r="1373" spans="3:8">
      <c r="C1373" s="3"/>
      <c r="D1373" s="129"/>
      <c r="E1373" s="130"/>
      <c r="F1373" s="130"/>
      <c r="G1373" s="130"/>
      <c r="H1373" s="5"/>
    </row>
    <row r="1374" spans="3:8">
      <c r="C1374" s="3"/>
      <c r="D1374" s="129"/>
      <c r="E1374" s="130"/>
      <c r="F1374" s="130"/>
      <c r="G1374" s="130"/>
      <c r="H1374" s="5"/>
    </row>
    <row r="1375" spans="3:8">
      <c r="C1375" s="3"/>
      <c r="D1375" s="129"/>
      <c r="E1375" s="130"/>
      <c r="F1375" s="130"/>
      <c r="G1375" s="130"/>
      <c r="H1375" s="5"/>
    </row>
    <row r="1376" spans="3:8">
      <c r="C1376" s="3"/>
      <c r="D1376" s="129"/>
      <c r="E1376" s="130"/>
      <c r="F1376" s="130"/>
      <c r="G1376" s="130"/>
      <c r="H1376" s="5"/>
    </row>
    <row r="1377" spans="3:8">
      <c r="C1377" s="3"/>
      <c r="D1377" s="129"/>
      <c r="E1377" s="130"/>
      <c r="F1377" s="130"/>
      <c r="G1377" s="130"/>
      <c r="H1377" s="5"/>
    </row>
    <row r="1378" spans="3:8">
      <c r="C1378" s="3"/>
      <c r="D1378" s="129"/>
      <c r="E1378" s="130"/>
      <c r="F1378" s="130"/>
      <c r="G1378" s="130"/>
      <c r="H1378" s="5"/>
    </row>
    <row r="1379" spans="3:8">
      <c r="C1379" s="3"/>
      <c r="D1379" s="129"/>
      <c r="E1379" s="130"/>
      <c r="F1379" s="130"/>
      <c r="G1379" s="130"/>
      <c r="H1379" s="5"/>
    </row>
    <row r="1380" spans="3:8">
      <c r="C1380" s="3"/>
      <c r="D1380" s="129"/>
      <c r="E1380" s="130"/>
      <c r="F1380" s="130"/>
      <c r="G1380" s="130"/>
      <c r="H1380" s="5"/>
    </row>
    <row r="1381" spans="3:8">
      <c r="C1381" s="3"/>
      <c r="D1381" s="129"/>
      <c r="E1381" s="130"/>
      <c r="F1381" s="130"/>
      <c r="G1381" s="130"/>
      <c r="H1381" s="5"/>
    </row>
    <row r="1382" spans="3:8">
      <c r="C1382" s="3"/>
      <c r="D1382" s="129"/>
      <c r="E1382" s="130"/>
      <c r="F1382" s="130"/>
      <c r="G1382" s="130"/>
      <c r="H1382" s="5"/>
    </row>
    <row r="1383" spans="3:8">
      <c r="C1383" s="3"/>
      <c r="D1383" s="129"/>
      <c r="E1383" s="130"/>
      <c r="F1383" s="130"/>
      <c r="G1383" s="130"/>
      <c r="H1383" s="5"/>
    </row>
    <row r="1384" spans="3:8">
      <c r="C1384" s="3"/>
      <c r="D1384" s="129"/>
      <c r="E1384" s="130"/>
      <c r="F1384" s="130"/>
      <c r="G1384" s="130"/>
      <c r="H1384" s="5"/>
    </row>
    <row r="1385" spans="3:8">
      <c r="C1385" s="3"/>
      <c r="D1385" s="129"/>
      <c r="E1385" s="130"/>
      <c r="F1385" s="130"/>
      <c r="G1385" s="130"/>
      <c r="H1385" s="5"/>
    </row>
    <row r="1386" spans="3:8">
      <c r="C1386" s="3"/>
      <c r="D1386" s="129"/>
      <c r="E1386" s="130"/>
      <c r="F1386" s="130"/>
      <c r="G1386" s="130"/>
      <c r="H1386" s="5"/>
    </row>
    <row r="1387" spans="3:8">
      <c r="C1387" s="3"/>
      <c r="D1387" s="129"/>
      <c r="E1387" s="130"/>
      <c r="F1387" s="130"/>
      <c r="G1387" s="130"/>
      <c r="H1387" s="5"/>
    </row>
    <row r="1388" spans="3:8">
      <c r="C1388" s="3"/>
      <c r="D1388" s="129"/>
      <c r="E1388" s="130"/>
      <c r="F1388" s="130"/>
      <c r="G1388" s="130"/>
      <c r="H1388" s="5"/>
    </row>
    <row r="1389" spans="3:8">
      <c r="C1389" s="3"/>
      <c r="D1389" s="129"/>
      <c r="E1389" s="130"/>
      <c r="F1389" s="130"/>
      <c r="G1389" s="130"/>
      <c r="H1389" s="5"/>
    </row>
    <row r="1390" spans="3:8">
      <c r="C1390" s="3"/>
      <c r="D1390" s="129"/>
      <c r="E1390" s="130"/>
      <c r="F1390" s="130"/>
      <c r="G1390" s="130"/>
      <c r="H1390" s="5"/>
    </row>
    <row r="1391" spans="3:8">
      <c r="C1391" s="3"/>
      <c r="D1391" s="129"/>
      <c r="E1391" s="130"/>
      <c r="F1391" s="130"/>
      <c r="G1391" s="130"/>
      <c r="H1391" s="5"/>
    </row>
    <row r="1392" spans="3:8">
      <c r="C1392" s="3"/>
      <c r="D1392" s="129"/>
      <c r="E1392" s="130"/>
      <c r="F1392" s="130"/>
      <c r="G1392" s="130"/>
      <c r="H1392" s="5"/>
    </row>
    <row r="1393" spans="3:8">
      <c r="C1393" s="3"/>
      <c r="D1393" s="129"/>
      <c r="E1393" s="130"/>
      <c r="F1393" s="130"/>
      <c r="G1393" s="130"/>
      <c r="H1393" s="5"/>
    </row>
    <row r="1394" spans="3:8">
      <c r="C1394" s="3"/>
      <c r="D1394" s="129"/>
      <c r="E1394" s="130"/>
      <c r="F1394" s="130"/>
      <c r="G1394" s="130"/>
      <c r="H1394" s="5"/>
    </row>
    <row r="1395" spans="3:8">
      <c r="C1395" s="3"/>
      <c r="D1395" s="129"/>
      <c r="E1395" s="130"/>
      <c r="F1395" s="130"/>
      <c r="G1395" s="130"/>
      <c r="H1395" s="5"/>
    </row>
    <row r="1396" spans="3:8">
      <c r="C1396" s="3"/>
      <c r="D1396" s="129"/>
      <c r="E1396" s="130"/>
      <c r="F1396" s="130"/>
      <c r="G1396" s="130"/>
      <c r="H1396" s="5"/>
    </row>
    <row r="1397" spans="3:8">
      <c r="C1397" s="3"/>
      <c r="D1397" s="129"/>
      <c r="E1397" s="130"/>
      <c r="F1397" s="130"/>
      <c r="G1397" s="130"/>
      <c r="H1397" s="5"/>
    </row>
    <row r="1398" spans="3:8">
      <c r="C1398" s="3"/>
      <c r="D1398" s="129"/>
      <c r="E1398" s="130"/>
      <c r="F1398" s="130"/>
      <c r="G1398" s="130"/>
      <c r="H1398" s="5"/>
    </row>
    <row r="1399" spans="3:8">
      <c r="C1399" s="3"/>
      <c r="D1399" s="129"/>
      <c r="E1399" s="130"/>
      <c r="F1399" s="130"/>
      <c r="G1399" s="130"/>
      <c r="H1399" s="5"/>
    </row>
    <row r="1400" spans="3:8">
      <c r="C1400" s="3"/>
      <c r="D1400" s="129"/>
      <c r="E1400" s="130"/>
      <c r="F1400" s="130"/>
      <c r="G1400" s="130"/>
      <c r="H1400" s="5"/>
    </row>
    <row r="1401" spans="3:8">
      <c r="C1401" s="3"/>
      <c r="D1401" s="129"/>
      <c r="E1401" s="130"/>
      <c r="F1401" s="130"/>
      <c r="G1401" s="130"/>
      <c r="H1401" s="5"/>
    </row>
    <row r="1402" spans="3:8">
      <c r="C1402" s="3"/>
      <c r="D1402" s="129"/>
      <c r="E1402" s="130"/>
      <c r="F1402" s="130"/>
      <c r="G1402" s="130"/>
      <c r="H1402" s="5"/>
    </row>
    <row r="1403" spans="3:8">
      <c r="C1403" s="3"/>
      <c r="D1403" s="129"/>
      <c r="E1403" s="130"/>
      <c r="F1403" s="130"/>
      <c r="G1403" s="130"/>
      <c r="H1403" s="5"/>
    </row>
    <row r="1404" spans="3:8">
      <c r="C1404" s="3"/>
      <c r="D1404" s="129"/>
      <c r="E1404" s="130"/>
      <c r="F1404" s="130"/>
      <c r="G1404" s="130"/>
      <c r="H1404" s="5"/>
    </row>
    <row r="1405" spans="3:8">
      <c r="C1405" s="3"/>
      <c r="D1405" s="129"/>
      <c r="E1405" s="130"/>
      <c r="F1405" s="130"/>
      <c r="G1405" s="130"/>
      <c r="H1405" s="5"/>
    </row>
    <row r="1406" spans="3:8">
      <c r="C1406" s="3"/>
      <c r="D1406" s="129"/>
      <c r="E1406" s="130"/>
      <c r="F1406" s="130"/>
      <c r="G1406" s="130"/>
      <c r="H1406" s="5"/>
    </row>
    <row r="1407" spans="3:8">
      <c r="C1407" s="3"/>
      <c r="D1407" s="129"/>
      <c r="E1407" s="130"/>
      <c r="F1407" s="130"/>
      <c r="G1407" s="130"/>
      <c r="H1407" s="5"/>
    </row>
    <row r="1408" spans="3:8">
      <c r="C1408" s="3"/>
      <c r="D1408" s="129"/>
      <c r="E1408" s="130"/>
      <c r="F1408" s="130"/>
      <c r="G1408" s="130"/>
      <c r="H1408" s="5"/>
    </row>
    <row r="1409" spans="3:8">
      <c r="C1409" s="3"/>
      <c r="D1409" s="129"/>
      <c r="E1409" s="130"/>
      <c r="F1409" s="130"/>
      <c r="G1409" s="130"/>
      <c r="H1409" s="5"/>
    </row>
    <row r="1410" spans="3:8">
      <c r="C1410" s="3"/>
      <c r="D1410" s="129"/>
      <c r="E1410" s="130"/>
      <c r="F1410" s="130"/>
      <c r="G1410" s="130"/>
      <c r="H1410" s="5"/>
    </row>
    <row r="1411" spans="3:8">
      <c r="C1411" s="3"/>
      <c r="D1411" s="129"/>
      <c r="E1411" s="130"/>
      <c r="F1411" s="130"/>
      <c r="G1411" s="130"/>
      <c r="H1411" s="5"/>
    </row>
    <row r="1412" spans="3:8">
      <c r="C1412" s="3"/>
      <c r="D1412" s="129"/>
      <c r="E1412" s="130"/>
      <c r="F1412" s="130"/>
      <c r="G1412" s="130"/>
      <c r="H1412" s="5"/>
    </row>
    <row r="1413" spans="3:8">
      <c r="C1413" s="3"/>
      <c r="D1413" s="129"/>
      <c r="E1413" s="130"/>
      <c r="F1413" s="130"/>
      <c r="G1413" s="130"/>
      <c r="H1413" s="5"/>
    </row>
    <row r="1414" spans="3:8">
      <c r="C1414" s="3"/>
      <c r="D1414" s="129"/>
      <c r="E1414" s="130"/>
      <c r="F1414" s="130"/>
      <c r="G1414" s="130"/>
      <c r="H1414" s="5"/>
    </row>
    <row r="1415" spans="3:8">
      <c r="C1415" s="3"/>
      <c r="D1415" s="129"/>
      <c r="E1415" s="130"/>
      <c r="F1415" s="130"/>
      <c r="G1415" s="130"/>
      <c r="H1415" s="5"/>
    </row>
    <row r="1416" spans="3:8">
      <c r="C1416" s="3"/>
      <c r="D1416" s="129"/>
      <c r="E1416" s="130"/>
      <c r="F1416" s="130"/>
      <c r="G1416" s="130"/>
      <c r="H1416" s="5"/>
    </row>
    <row r="1417" spans="3:8">
      <c r="C1417" s="3"/>
      <c r="D1417" s="129"/>
      <c r="E1417" s="130"/>
      <c r="F1417" s="130"/>
      <c r="G1417" s="130"/>
      <c r="H1417" s="5"/>
    </row>
    <row r="1418" spans="3:8">
      <c r="C1418" s="3"/>
      <c r="D1418" s="129"/>
      <c r="E1418" s="130"/>
      <c r="F1418" s="130"/>
      <c r="G1418" s="130"/>
      <c r="H1418" s="5"/>
    </row>
    <row r="1419" spans="3:8">
      <c r="C1419" s="3"/>
      <c r="D1419" s="129"/>
      <c r="E1419" s="130"/>
      <c r="F1419" s="130"/>
      <c r="G1419" s="130"/>
      <c r="H1419" s="5"/>
    </row>
    <row r="1420" spans="3:8">
      <c r="C1420" s="3"/>
      <c r="D1420" s="129"/>
      <c r="E1420" s="130"/>
      <c r="F1420" s="130"/>
      <c r="G1420" s="130"/>
      <c r="H1420" s="5"/>
    </row>
    <row r="1421" spans="3:8">
      <c r="C1421" s="3"/>
      <c r="D1421" s="129"/>
      <c r="E1421" s="130"/>
      <c r="F1421" s="130"/>
      <c r="G1421" s="130"/>
      <c r="H1421" s="5"/>
    </row>
    <row r="1422" spans="3:8">
      <c r="C1422" s="3"/>
      <c r="D1422" s="129"/>
      <c r="E1422" s="130"/>
      <c r="F1422" s="130"/>
      <c r="G1422" s="130"/>
      <c r="H1422" s="5"/>
    </row>
    <row r="1423" spans="3:8">
      <c r="C1423" s="3"/>
      <c r="D1423" s="129"/>
      <c r="E1423" s="130"/>
      <c r="F1423" s="130"/>
      <c r="G1423" s="130"/>
      <c r="H1423" s="5"/>
    </row>
    <row r="1424" spans="3:8">
      <c r="C1424" s="3"/>
      <c r="D1424" s="129"/>
      <c r="E1424" s="130"/>
      <c r="F1424" s="130"/>
      <c r="G1424" s="130"/>
      <c r="H1424" s="5"/>
    </row>
    <row r="1425" spans="3:8">
      <c r="C1425" s="3"/>
      <c r="D1425" s="129"/>
      <c r="E1425" s="130"/>
      <c r="F1425" s="130"/>
      <c r="G1425" s="130"/>
      <c r="H1425" s="5"/>
    </row>
    <row r="1426" spans="3:8">
      <c r="C1426" s="3"/>
      <c r="D1426" s="129"/>
      <c r="E1426" s="130"/>
      <c r="F1426" s="130"/>
      <c r="G1426" s="130"/>
      <c r="H1426" s="5"/>
    </row>
    <row r="1427" spans="3:8">
      <c r="C1427" s="3"/>
      <c r="D1427" s="129"/>
      <c r="E1427" s="130"/>
      <c r="F1427" s="130"/>
      <c r="G1427" s="130"/>
      <c r="H1427" s="5"/>
    </row>
    <row r="1428" spans="3:8">
      <c r="C1428" s="3"/>
      <c r="D1428" s="129"/>
      <c r="E1428" s="130"/>
      <c r="F1428" s="130"/>
      <c r="G1428" s="130"/>
      <c r="H1428" s="5"/>
    </row>
    <row r="1429" spans="3:8">
      <c r="C1429" s="3"/>
      <c r="D1429" s="129"/>
      <c r="E1429" s="130"/>
      <c r="F1429" s="130"/>
      <c r="G1429" s="130"/>
      <c r="H1429" s="5"/>
    </row>
    <row r="1430" spans="3:8">
      <c r="C1430" s="3"/>
      <c r="D1430" s="129"/>
      <c r="E1430" s="130"/>
      <c r="F1430" s="130"/>
      <c r="G1430" s="130"/>
      <c r="H1430" s="5"/>
    </row>
    <row r="1431" spans="3:8">
      <c r="C1431" s="3"/>
      <c r="D1431" s="129"/>
      <c r="E1431" s="130"/>
      <c r="F1431" s="130"/>
      <c r="G1431" s="130"/>
      <c r="H1431" s="5"/>
    </row>
    <row r="1432" spans="3:8">
      <c r="C1432" s="3"/>
      <c r="D1432" s="129"/>
      <c r="E1432" s="130"/>
      <c r="F1432" s="130"/>
      <c r="G1432" s="130"/>
      <c r="H1432" s="5"/>
    </row>
    <row r="1433" spans="3:8">
      <c r="C1433" s="3"/>
      <c r="D1433" s="129"/>
      <c r="E1433" s="130"/>
      <c r="F1433" s="130"/>
      <c r="G1433" s="130"/>
      <c r="H1433" s="5"/>
    </row>
    <row r="1434" spans="3:8">
      <c r="C1434" s="3"/>
      <c r="D1434" s="129"/>
      <c r="E1434" s="130"/>
      <c r="F1434" s="130"/>
      <c r="G1434" s="130"/>
      <c r="H1434" s="5"/>
    </row>
    <row r="1435" spans="3:8">
      <c r="C1435" s="3"/>
      <c r="D1435" s="129"/>
      <c r="E1435" s="130"/>
      <c r="F1435" s="130"/>
      <c r="G1435" s="130"/>
      <c r="H1435" s="5"/>
    </row>
    <row r="1436" spans="3:8">
      <c r="C1436" s="3"/>
      <c r="D1436" s="129"/>
      <c r="E1436" s="130"/>
      <c r="F1436" s="130"/>
      <c r="G1436" s="130"/>
      <c r="H1436" s="5"/>
    </row>
    <row r="1437" spans="3:8">
      <c r="C1437" s="3"/>
      <c r="D1437" s="129"/>
      <c r="E1437" s="130"/>
      <c r="F1437" s="130"/>
      <c r="G1437" s="130"/>
      <c r="H1437" s="5"/>
    </row>
    <row r="1438" spans="3:8">
      <c r="C1438" s="3"/>
      <c r="D1438" s="129"/>
      <c r="E1438" s="130"/>
      <c r="F1438" s="130"/>
      <c r="G1438" s="130"/>
      <c r="H1438" s="5"/>
    </row>
    <row r="1439" spans="3:8">
      <c r="C1439" s="3"/>
      <c r="D1439" s="129"/>
      <c r="E1439" s="130"/>
      <c r="F1439" s="130"/>
      <c r="G1439" s="130"/>
      <c r="H1439" s="5"/>
    </row>
    <row r="1440" spans="3:8">
      <c r="C1440" s="3"/>
      <c r="D1440" s="129"/>
      <c r="E1440" s="130"/>
      <c r="F1440" s="130"/>
      <c r="G1440" s="130"/>
      <c r="H1440" s="5"/>
    </row>
    <row r="1441" spans="3:8">
      <c r="C1441" s="3"/>
      <c r="D1441" s="129"/>
      <c r="E1441" s="130"/>
      <c r="F1441" s="130"/>
      <c r="G1441" s="130"/>
      <c r="H1441" s="5"/>
    </row>
    <row r="1442" spans="3:8">
      <c r="C1442" s="3"/>
      <c r="D1442" s="129"/>
      <c r="E1442" s="130"/>
      <c r="F1442" s="130"/>
      <c r="G1442" s="130"/>
      <c r="H1442" s="5"/>
    </row>
    <row r="1443" spans="3:8">
      <c r="C1443" s="3"/>
      <c r="D1443" s="129"/>
      <c r="E1443" s="130"/>
      <c r="F1443" s="130"/>
      <c r="G1443" s="130"/>
      <c r="H1443" s="5"/>
    </row>
    <row r="1444" spans="3:8">
      <c r="C1444" s="3"/>
      <c r="D1444" s="129"/>
      <c r="E1444" s="130"/>
      <c r="F1444" s="130"/>
      <c r="G1444" s="130"/>
      <c r="H1444" s="5"/>
    </row>
    <row r="1445" spans="3:8">
      <c r="C1445" s="3"/>
      <c r="D1445" s="129"/>
      <c r="E1445" s="130"/>
      <c r="F1445" s="130"/>
      <c r="G1445" s="130"/>
      <c r="H1445" s="5"/>
    </row>
    <row r="1446" spans="3:8">
      <c r="C1446" s="3"/>
      <c r="D1446" s="129"/>
      <c r="E1446" s="130"/>
      <c r="F1446" s="130"/>
      <c r="G1446" s="130"/>
      <c r="H1446" s="5"/>
    </row>
    <row r="1447" spans="3:8">
      <c r="C1447" s="3"/>
      <c r="D1447" s="129"/>
      <c r="E1447" s="130"/>
      <c r="F1447" s="130"/>
      <c r="G1447" s="130"/>
      <c r="H1447" s="5"/>
    </row>
    <row r="1448" spans="3:8">
      <c r="C1448" s="3"/>
      <c r="D1448" s="129"/>
      <c r="E1448" s="130"/>
      <c r="F1448" s="130"/>
      <c r="G1448" s="130"/>
      <c r="H1448" s="5"/>
    </row>
    <row r="1449" spans="3:8">
      <c r="C1449" s="3"/>
      <c r="D1449" s="129"/>
      <c r="E1449" s="130"/>
      <c r="F1449" s="130"/>
      <c r="G1449" s="130"/>
      <c r="H1449" s="5"/>
    </row>
    <row r="1450" spans="3:8">
      <c r="C1450" s="3"/>
      <c r="D1450" s="129"/>
      <c r="E1450" s="130"/>
      <c r="F1450" s="130"/>
      <c r="G1450" s="130"/>
      <c r="H1450" s="5"/>
    </row>
    <row r="1451" spans="3:8">
      <c r="C1451" s="3"/>
      <c r="D1451" s="129"/>
      <c r="E1451" s="130"/>
      <c r="F1451" s="130"/>
      <c r="G1451" s="130"/>
      <c r="H1451" s="5"/>
    </row>
    <row r="1452" spans="3:8">
      <c r="C1452" s="3"/>
      <c r="D1452" s="129"/>
      <c r="E1452" s="130"/>
      <c r="F1452" s="130"/>
      <c r="G1452" s="130"/>
      <c r="H1452" s="5"/>
    </row>
    <row r="1453" spans="3:8">
      <c r="C1453" s="3"/>
      <c r="D1453" s="129"/>
      <c r="E1453" s="130"/>
      <c r="F1453" s="130"/>
      <c r="G1453" s="130"/>
      <c r="H1453" s="5"/>
    </row>
    <row r="1454" spans="3:8">
      <c r="C1454" s="3"/>
      <c r="D1454" s="129"/>
      <c r="E1454" s="130"/>
      <c r="F1454" s="130"/>
      <c r="G1454" s="130"/>
      <c r="H1454" s="5"/>
    </row>
    <row r="1455" spans="3:8">
      <c r="C1455" s="3"/>
      <c r="D1455" s="129"/>
      <c r="E1455" s="130"/>
      <c r="F1455" s="130"/>
      <c r="G1455" s="130"/>
      <c r="H1455" s="5"/>
    </row>
    <row r="1456" spans="3:8">
      <c r="C1456" s="3"/>
      <c r="D1456" s="129"/>
      <c r="E1456" s="130"/>
      <c r="F1456" s="130"/>
      <c r="G1456" s="130"/>
      <c r="H1456" s="5"/>
    </row>
    <row r="1457" spans="3:8">
      <c r="C1457" s="3"/>
      <c r="D1457" s="129"/>
      <c r="E1457" s="130"/>
      <c r="F1457" s="130"/>
      <c r="G1457" s="130"/>
      <c r="H1457" s="5"/>
    </row>
    <row r="1458" spans="3:8">
      <c r="C1458" s="3"/>
      <c r="D1458" s="129"/>
      <c r="E1458" s="130"/>
      <c r="F1458" s="130"/>
      <c r="G1458" s="130"/>
      <c r="H1458" s="5"/>
    </row>
    <row r="1459" spans="3:8">
      <c r="C1459" s="3"/>
      <c r="D1459" s="129"/>
      <c r="E1459" s="130"/>
      <c r="F1459" s="130"/>
      <c r="G1459" s="130"/>
      <c r="H1459" s="5"/>
    </row>
    <row r="1460" spans="3:8">
      <c r="C1460" s="3"/>
      <c r="D1460" s="129"/>
      <c r="E1460" s="130"/>
      <c r="F1460" s="130"/>
      <c r="G1460" s="130"/>
      <c r="H1460" s="5"/>
    </row>
    <row r="1461" spans="3:8">
      <c r="C1461" s="3"/>
      <c r="D1461" s="129"/>
      <c r="E1461" s="130"/>
      <c r="F1461" s="130"/>
      <c r="G1461" s="130"/>
      <c r="H1461" s="5"/>
    </row>
    <row r="1462" spans="3:8">
      <c r="C1462" s="3"/>
      <c r="D1462" s="129"/>
      <c r="E1462" s="130"/>
      <c r="F1462" s="130"/>
      <c r="G1462" s="130"/>
      <c r="H1462" s="5"/>
    </row>
    <row r="1463" spans="3:8">
      <c r="C1463" s="3"/>
      <c r="D1463" s="129"/>
      <c r="E1463" s="130"/>
      <c r="F1463" s="130"/>
      <c r="G1463" s="130"/>
      <c r="H1463" s="5"/>
    </row>
    <row r="1464" spans="3:8">
      <c r="C1464" s="3"/>
      <c r="D1464" s="129"/>
      <c r="E1464" s="130"/>
      <c r="F1464" s="130"/>
      <c r="G1464" s="130"/>
      <c r="H1464" s="5"/>
    </row>
    <row r="1465" spans="3:8">
      <c r="C1465" s="3"/>
      <c r="D1465" s="129"/>
      <c r="E1465" s="130"/>
      <c r="F1465" s="130"/>
      <c r="G1465" s="130"/>
      <c r="H1465" s="5"/>
    </row>
    <row r="1466" spans="3:8">
      <c r="C1466" s="3"/>
      <c r="D1466" s="129"/>
      <c r="E1466" s="130"/>
      <c r="F1466" s="130"/>
      <c r="G1466" s="130"/>
      <c r="H1466" s="5"/>
    </row>
    <row r="1467" spans="3:8">
      <c r="C1467" s="3"/>
      <c r="D1467" s="129"/>
      <c r="E1467" s="130"/>
      <c r="F1467" s="130"/>
      <c r="G1467" s="130"/>
      <c r="H1467" s="5"/>
    </row>
    <row r="1468" spans="3:8">
      <c r="C1468" s="3"/>
      <c r="D1468" s="129"/>
      <c r="E1468" s="130"/>
      <c r="F1468" s="130"/>
      <c r="G1468" s="130"/>
      <c r="H1468" s="5"/>
    </row>
    <row r="1469" spans="3:8">
      <c r="C1469" s="3"/>
      <c r="D1469" s="129"/>
      <c r="E1469" s="130"/>
      <c r="F1469" s="130"/>
      <c r="G1469" s="130"/>
      <c r="H1469" s="5"/>
    </row>
    <row r="1470" spans="3:8">
      <c r="C1470" s="3"/>
      <c r="D1470" s="129"/>
      <c r="E1470" s="130"/>
      <c r="F1470" s="130"/>
      <c r="G1470" s="130"/>
      <c r="H1470" s="5"/>
    </row>
    <row r="1471" spans="3:8">
      <c r="C1471" s="3"/>
      <c r="D1471" s="129"/>
      <c r="E1471" s="130"/>
      <c r="F1471" s="130"/>
      <c r="G1471" s="130"/>
      <c r="H1471" s="5"/>
    </row>
    <row r="1472" spans="3:8">
      <c r="C1472" s="3"/>
      <c r="D1472" s="129"/>
      <c r="E1472" s="130"/>
      <c r="F1472" s="130"/>
      <c r="G1472" s="130"/>
      <c r="H1472" s="5"/>
    </row>
    <row r="1473" spans="3:8">
      <c r="C1473" s="3"/>
      <c r="D1473" s="129"/>
      <c r="E1473" s="130"/>
      <c r="F1473" s="130"/>
      <c r="G1473" s="130"/>
      <c r="H1473" s="5"/>
    </row>
    <row r="1474" spans="3:8">
      <c r="C1474" s="3"/>
      <c r="D1474" s="129"/>
      <c r="E1474" s="130"/>
      <c r="F1474" s="130"/>
      <c r="G1474" s="130"/>
      <c r="H1474" s="5"/>
    </row>
    <row r="1475" spans="3:8">
      <c r="C1475" s="3"/>
      <c r="D1475" s="129"/>
      <c r="E1475" s="130"/>
      <c r="F1475" s="130"/>
      <c r="G1475" s="130"/>
      <c r="H1475" s="5"/>
    </row>
    <row r="1476" spans="3:8">
      <c r="C1476" s="3"/>
      <c r="D1476" s="129"/>
      <c r="E1476" s="130"/>
      <c r="F1476" s="130"/>
      <c r="G1476" s="130"/>
      <c r="H1476" s="5"/>
    </row>
    <row r="1477" spans="3:8">
      <c r="C1477" s="3"/>
      <c r="D1477" s="129"/>
      <c r="E1477" s="130"/>
      <c r="F1477" s="130"/>
      <c r="G1477" s="130"/>
      <c r="H1477" s="5"/>
    </row>
    <row r="1478" spans="3:8">
      <c r="C1478" s="3"/>
      <c r="D1478" s="129"/>
      <c r="E1478" s="130"/>
      <c r="F1478" s="130"/>
      <c r="G1478" s="130"/>
      <c r="H1478" s="5"/>
    </row>
    <row r="1479" spans="3:8">
      <c r="C1479" s="3"/>
      <c r="D1479" s="129"/>
      <c r="E1479" s="130"/>
      <c r="F1479" s="130"/>
      <c r="G1479" s="130"/>
      <c r="H1479" s="5"/>
    </row>
    <row r="1480" spans="3:8">
      <c r="C1480" s="3"/>
      <c r="D1480" s="129"/>
      <c r="E1480" s="130"/>
      <c r="F1480" s="130"/>
      <c r="G1480" s="130"/>
      <c r="H1480" s="5"/>
    </row>
    <row r="1481" spans="3:8">
      <c r="C1481" s="3"/>
      <c r="D1481" s="129"/>
      <c r="E1481" s="130"/>
      <c r="F1481" s="130"/>
      <c r="G1481" s="130"/>
      <c r="H1481" s="5"/>
    </row>
    <row r="1482" spans="3:8">
      <c r="C1482" s="3"/>
      <c r="D1482" s="129"/>
      <c r="E1482" s="130"/>
      <c r="F1482" s="130"/>
      <c r="G1482" s="130"/>
      <c r="H1482" s="5"/>
    </row>
    <row r="1483" spans="3:8">
      <c r="C1483" s="3"/>
      <c r="D1483" s="129"/>
      <c r="E1483" s="130"/>
      <c r="F1483" s="130"/>
      <c r="G1483" s="130"/>
      <c r="H1483" s="5"/>
    </row>
    <row r="1484" spans="3:8">
      <c r="C1484" s="3"/>
      <c r="D1484" s="129"/>
      <c r="E1484" s="130"/>
      <c r="F1484" s="130"/>
      <c r="G1484" s="130"/>
      <c r="H1484" s="5"/>
    </row>
    <row r="1485" spans="3:8">
      <c r="C1485" s="3"/>
      <c r="D1485" s="129"/>
      <c r="E1485" s="130"/>
      <c r="F1485" s="130"/>
      <c r="G1485" s="130"/>
      <c r="H1485" s="5"/>
    </row>
    <row r="1486" spans="3:8">
      <c r="C1486" s="3"/>
      <c r="D1486" s="129"/>
      <c r="E1486" s="130"/>
      <c r="F1486" s="130"/>
      <c r="G1486" s="130"/>
      <c r="H1486" s="5"/>
    </row>
    <row r="1487" spans="3:8">
      <c r="C1487" s="3"/>
      <c r="D1487" s="129"/>
      <c r="E1487" s="130"/>
      <c r="F1487" s="130"/>
      <c r="G1487" s="130"/>
      <c r="H1487" s="5"/>
    </row>
    <row r="1488" spans="3:8">
      <c r="C1488" s="3"/>
      <c r="D1488" s="129"/>
      <c r="E1488" s="130"/>
      <c r="F1488" s="130"/>
      <c r="G1488" s="130"/>
      <c r="H1488" s="5"/>
    </row>
    <row r="1489" spans="3:8">
      <c r="C1489" s="3"/>
      <c r="D1489" s="129"/>
      <c r="E1489" s="130"/>
      <c r="F1489" s="130"/>
      <c r="G1489" s="130"/>
      <c r="H1489" s="5"/>
    </row>
    <row r="1490" spans="3:8">
      <c r="C1490" s="3"/>
      <c r="D1490" s="129"/>
      <c r="E1490" s="130"/>
      <c r="F1490" s="130"/>
      <c r="G1490" s="130"/>
      <c r="H1490" s="5"/>
    </row>
    <row r="1491" spans="3:8">
      <c r="C1491" s="3"/>
      <c r="D1491" s="129"/>
      <c r="E1491" s="130"/>
      <c r="F1491" s="130"/>
      <c r="G1491" s="130"/>
      <c r="H1491" s="5"/>
    </row>
    <row r="1492" spans="3:8">
      <c r="C1492" s="3"/>
      <c r="D1492" s="129"/>
      <c r="E1492" s="130"/>
      <c r="F1492" s="130"/>
      <c r="G1492" s="130"/>
      <c r="H1492" s="5"/>
    </row>
    <row r="1493" spans="3:8">
      <c r="C1493" s="3"/>
      <c r="D1493" s="129"/>
      <c r="E1493" s="130"/>
      <c r="F1493" s="130"/>
      <c r="G1493" s="130"/>
      <c r="H1493" s="5"/>
    </row>
    <row r="1494" spans="3:8">
      <c r="C1494" s="3"/>
      <c r="D1494" s="129"/>
      <c r="E1494" s="130"/>
      <c r="F1494" s="130"/>
      <c r="G1494" s="130"/>
      <c r="H1494" s="5"/>
    </row>
    <row r="1495" spans="3:8">
      <c r="C1495" s="3"/>
      <c r="D1495" s="129"/>
      <c r="E1495" s="130"/>
      <c r="F1495" s="130"/>
      <c r="G1495" s="130"/>
      <c r="H1495" s="5"/>
    </row>
    <row r="1496" spans="3:8">
      <c r="C1496" s="3"/>
      <c r="D1496" s="129"/>
      <c r="E1496" s="130"/>
      <c r="F1496" s="130"/>
      <c r="G1496" s="130"/>
      <c r="H1496" s="5"/>
    </row>
    <row r="1497" spans="3:8">
      <c r="C1497" s="3"/>
      <c r="D1497" s="129"/>
      <c r="E1497" s="130"/>
      <c r="F1497" s="130"/>
      <c r="G1497" s="130"/>
      <c r="H1497" s="5"/>
    </row>
    <row r="1498" spans="3:8">
      <c r="C1498" s="3"/>
      <c r="D1498" s="129"/>
      <c r="E1498" s="130"/>
      <c r="F1498" s="130"/>
      <c r="G1498" s="130"/>
      <c r="H1498" s="5"/>
    </row>
    <row r="1499" spans="3:8">
      <c r="C1499" s="3"/>
      <c r="D1499" s="129"/>
      <c r="E1499" s="130"/>
      <c r="F1499" s="130"/>
      <c r="G1499" s="130"/>
      <c r="H1499" s="5"/>
    </row>
    <row r="1500" spans="3:8">
      <c r="C1500" s="3"/>
      <c r="D1500" s="129"/>
      <c r="E1500" s="130"/>
      <c r="F1500" s="130"/>
      <c r="G1500" s="130"/>
      <c r="H1500" s="5"/>
    </row>
    <row r="1501" spans="3:8">
      <c r="C1501" s="3"/>
      <c r="D1501" s="129"/>
      <c r="E1501" s="130"/>
      <c r="F1501" s="130"/>
      <c r="G1501" s="130"/>
      <c r="H1501" s="5"/>
    </row>
    <row r="1502" spans="3:8">
      <c r="C1502" s="3"/>
      <c r="D1502" s="129"/>
      <c r="E1502" s="130"/>
      <c r="F1502" s="130"/>
      <c r="G1502" s="130"/>
      <c r="H1502" s="5"/>
    </row>
    <row r="1503" spans="3:8">
      <c r="C1503" s="3"/>
      <c r="D1503" s="129"/>
      <c r="E1503" s="130"/>
      <c r="F1503" s="130"/>
      <c r="G1503" s="130"/>
      <c r="H1503" s="5"/>
    </row>
    <row r="1504" spans="3:8">
      <c r="C1504" s="3"/>
      <c r="D1504" s="129"/>
      <c r="E1504" s="130"/>
      <c r="F1504" s="130"/>
      <c r="G1504" s="130"/>
      <c r="H1504" s="5"/>
    </row>
    <row r="1505" spans="3:8">
      <c r="C1505" s="3"/>
      <c r="D1505" s="129"/>
      <c r="E1505" s="130"/>
      <c r="F1505" s="130"/>
      <c r="G1505" s="130"/>
      <c r="H1505" s="5"/>
    </row>
    <row r="1506" spans="3:8">
      <c r="C1506" s="3"/>
      <c r="D1506" s="129"/>
      <c r="E1506" s="130"/>
      <c r="F1506" s="130"/>
      <c r="G1506" s="130"/>
      <c r="H1506" s="5"/>
    </row>
    <row r="1507" spans="3:8">
      <c r="C1507" s="3"/>
      <c r="D1507" s="129"/>
      <c r="E1507" s="130"/>
      <c r="F1507" s="130"/>
      <c r="G1507" s="130"/>
      <c r="H1507" s="5"/>
    </row>
    <row r="1508" spans="3:8">
      <c r="C1508" s="3"/>
      <c r="D1508" s="129"/>
      <c r="E1508" s="130"/>
      <c r="F1508" s="130"/>
      <c r="G1508" s="130"/>
      <c r="H1508" s="5"/>
    </row>
    <row r="1509" spans="3:8">
      <c r="C1509" s="3"/>
      <c r="D1509" s="129"/>
      <c r="E1509" s="130"/>
      <c r="F1509" s="130"/>
      <c r="G1509" s="130"/>
      <c r="H1509" s="5"/>
    </row>
    <row r="1510" spans="3:8">
      <c r="C1510" s="3"/>
      <c r="D1510" s="129"/>
      <c r="E1510" s="130"/>
      <c r="F1510" s="130"/>
      <c r="G1510" s="130"/>
      <c r="H1510" s="5"/>
    </row>
    <row r="1511" spans="3:8">
      <c r="C1511" s="3"/>
      <c r="D1511" s="129"/>
      <c r="E1511" s="130"/>
      <c r="F1511" s="130"/>
      <c r="G1511" s="130"/>
      <c r="H1511" s="5"/>
    </row>
    <row r="1512" spans="3:8">
      <c r="C1512" s="3"/>
      <c r="D1512" s="129"/>
      <c r="E1512" s="130"/>
      <c r="F1512" s="130"/>
      <c r="G1512" s="130"/>
      <c r="H1512" s="5"/>
    </row>
    <row r="1513" spans="3:8">
      <c r="C1513" s="3"/>
      <c r="D1513" s="129"/>
      <c r="E1513" s="130"/>
      <c r="F1513" s="130"/>
      <c r="G1513" s="130"/>
      <c r="H1513" s="5"/>
    </row>
    <row r="1514" spans="3:8">
      <c r="C1514" s="3"/>
      <c r="D1514" s="129"/>
      <c r="E1514" s="130"/>
      <c r="F1514" s="130"/>
      <c r="G1514" s="130"/>
      <c r="H1514" s="5"/>
    </row>
    <row r="1515" spans="3:8">
      <c r="C1515" s="3"/>
      <c r="D1515" s="129"/>
      <c r="E1515" s="130"/>
      <c r="F1515" s="130"/>
      <c r="G1515" s="130"/>
      <c r="H1515" s="5"/>
    </row>
    <row r="1516" spans="3:8">
      <c r="C1516" s="3"/>
      <c r="D1516" s="129"/>
      <c r="E1516" s="130"/>
      <c r="F1516" s="130"/>
      <c r="G1516" s="130"/>
      <c r="H1516" s="5"/>
    </row>
    <row r="1517" spans="3:8">
      <c r="C1517" s="3"/>
      <c r="D1517" s="129"/>
      <c r="E1517" s="130"/>
      <c r="F1517" s="130"/>
      <c r="G1517" s="130"/>
      <c r="H1517" s="5"/>
    </row>
    <row r="1518" spans="3:8">
      <c r="C1518" s="3"/>
      <c r="D1518" s="129"/>
      <c r="E1518" s="130"/>
      <c r="F1518" s="130"/>
      <c r="G1518" s="130"/>
      <c r="H1518" s="5"/>
    </row>
    <row r="1519" spans="3:8">
      <c r="C1519" s="3"/>
      <c r="D1519" s="129"/>
      <c r="E1519" s="130"/>
      <c r="F1519" s="130"/>
      <c r="G1519" s="130"/>
      <c r="H1519" s="5"/>
    </row>
    <row r="1520" spans="3:8">
      <c r="C1520" s="3"/>
      <c r="D1520" s="129"/>
      <c r="E1520" s="130"/>
      <c r="F1520" s="130"/>
      <c r="G1520" s="130"/>
      <c r="H1520" s="5"/>
    </row>
    <row r="1521" spans="3:8">
      <c r="C1521" s="3"/>
      <c r="D1521" s="129"/>
      <c r="E1521" s="130"/>
      <c r="F1521" s="130"/>
      <c r="G1521" s="130"/>
      <c r="H1521" s="5"/>
    </row>
    <row r="1522" spans="3:8">
      <c r="C1522" s="3"/>
      <c r="D1522" s="129"/>
      <c r="E1522" s="130"/>
      <c r="F1522" s="130"/>
      <c r="G1522" s="130"/>
      <c r="H1522" s="5"/>
    </row>
    <row r="1523" spans="3:8">
      <c r="C1523" s="3"/>
      <c r="D1523" s="129"/>
      <c r="E1523" s="130"/>
      <c r="F1523" s="130"/>
      <c r="G1523" s="130"/>
      <c r="H1523" s="5"/>
    </row>
    <row r="1524" spans="3:8">
      <c r="C1524" s="3"/>
      <c r="D1524" s="129"/>
      <c r="E1524" s="130"/>
      <c r="F1524" s="130"/>
      <c r="G1524" s="130"/>
      <c r="H1524" s="5"/>
    </row>
    <row r="1525" spans="3:8">
      <c r="C1525" s="3"/>
      <c r="D1525" s="129"/>
      <c r="E1525" s="130"/>
      <c r="F1525" s="130"/>
      <c r="G1525" s="130"/>
      <c r="H1525" s="5"/>
    </row>
    <row r="1526" spans="3:8">
      <c r="C1526" s="3"/>
      <c r="D1526" s="129"/>
      <c r="E1526" s="130"/>
      <c r="F1526" s="130"/>
      <c r="G1526" s="130"/>
      <c r="H1526" s="5"/>
    </row>
    <row r="1527" spans="3:8">
      <c r="C1527" s="3"/>
      <c r="D1527" s="129"/>
      <c r="E1527" s="130"/>
      <c r="F1527" s="130"/>
      <c r="G1527" s="130"/>
      <c r="H1527" s="5"/>
    </row>
    <row r="1528" spans="3:8">
      <c r="C1528" s="3"/>
      <c r="D1528" s="129"/>
      <c r="E1528" s="130"/>
      <c r="F1528" s="130"/>
      <c r="G1528" s="130"/>
      <c r="H1528" s="5"/>
    </row>
    <row r="1529" spans="3:8">
      <c r="C1529" s="3"/>
      <c r="D1529" s="129"/>
      <c r="E1529" s="130"/>
      <c r="F1529" s="130"/>
      <c r="G1529" s="130"/>
      <c r="H1529" s="5"/>
    </row>
    <row r="1530" spans="3:8">
      <c r="C1530" s="3"/>
      <c r="D1530" s="129"/>
      <c r="E1530" s="130"/>
      <c r="F1530" s="130"/>
      <c r="G1530" s="130"/>
      <c r="H1530" s="5"/>
    </row>
    <row r="1531" spans="3:8">
      <c r="C1531" s="3"/>
      <c r="D1531" s="129"/>
      <c r="E1531" s="130"/>
      <c r="F1531" s="130"/>
      <c r="G1531" s="130"/>
      <c r="H1531" s="5"/>
    </row>
    <row r="1532" spans="3:8">
      <c r="C1532" s="3"/>
      <c r="D1532" s="129"/>
      <c r="E1532" s="130"/>
      <c r="F1532" s="130"/>
      <c r="G1532" s="130"/>
      <c r="H1532" s="5"/>
    </row>
    <row r="1533" spans="3:8">
      <c r="C1533" s="3"/>
      <c r="D1533" s="129"/>
      <c r="E1533" s="130"/>
      <c r="F1533" s="130"/>
      <c r="G1533" s="130"/>
      <c r="H1533" s="5"/>
    </row>
    <row r="1534" spans="3:8">
      <c r="C1534" s="3"/>
      <c r="D1534" s="129"/>
      <c r="E1534" s="130"/>
      <c r="F1534" s="130"/>
      <c r="G1534" s="130"/>
      <c r="H1534" s="5"/>
    </row>
    <row r="1535" spans="3:8">
      <c r="C1535" s="3"/>
      <c r="D1535" s="129"/>
      <c r="E1535" s="130"/>
      <c r="F1535" s="130"/>
      <c r="G1535" s="130"/>
      <c r="H1535" s="5"/>
    </row>
    <row r="1536" spans="3:8">
      <c r="C1536" s="3"/>
      <c r="D1536" s="129"/>
      <c r="E1536" s="130"/>
      <c r="F1536" s="130"/>
      <c r="G1536" s="130"/>
      <c r="H1536" s="5"/>
    </row>
    <row r="1537" spans="3:8">
      <c r="C1537" s="3"/>
      <c r="D1537" s="129"/>
      <c r="E1537" s="130"/>
      <c r="F1537" s="130"/>
      <c r="G1537" s="130"/>
      <c r="H1537" s="5"/>
    </row>
    <row r="1538" spans="3:8">
      <c r="C1538" s="3"/>
      <c r="D1538" s="129"/>
      <c r="E1538" s="130"/>
      <c r="F1538" s="130"/>
      <c r="G1538" s="130"/>
      <c r="H1538" s="5"/>
    </row>
    <row r="1539" spans="3:8">
      <c r="C1539" s="3"/>
      <c r="D1539" s="129"/>
      <c r="E1539" s="130"/>
      <c r="F1539" s="130"/>
      <c r="G1539" s="130"/>
      <c r="H1539" s="5"/>
    </row>
    <row r="1540" spans="3:8">
      <c r="C1540" s="3"/>
      <c r="D1540" s="129"/>
      <c r="E1540" s="130"/>
      <c r="F1540" s="130"/>
      <c r="G1540" s="130"/>
      <c r="H1540" s="5"/>
    </row>
    <row r="1541" spans="3:8">
      <c r="C1541" s="3"/>
      <c r="D1541" s="129"/>
      <c r="E1541" s="130"/>
      <c r="F1541" s="130"/>
      <c r="G1541" s="130"/>
      <c r="H1541" s="5"/>
    </row>
    <row r="1542" spans="3:8">
      <c r="C1542" s="3"/>
      <c r="D1542" s="129"/>
      <c r="E1542" s="130"/>
      <c r="F1542" s="130"/>
      <c r="G1542" s="130"/>
      <c r="H1542" s="5"/>
    </row>
    <row r="1543" spans="3:8">
      <c r="C1543" s="3"/>
      <c r="D1543" s="129"/>
      <c r="E1543" s="130"/>
      <c r="F1543" s="130"/>
      <c r="G1543" s="130"/>
      <c r="H1543" s="5"/>
    </row>
    <row r="1544" spans="3:8">
      <c r="C1544" s="3"/>
      <c r="D1544" s="129"/>
      <c r="E1544" s="130"/>
      <c r="F1544" s="130"/>
      <c r="G1544" s="130"/>
      <c r="H1544" s="5"/>
    </row>
    <row r="1545" spans="3:8">
      <c r="C1545" s="3"/>
      <c r="D1545" s="129"/>
      <c r="E1545" s="130"/>
      <c r="F1545" s="130"/>
      <c r="G1545" s="130"/>
      <c r="H1545" s="5"/>
    </row>
    <row r="1546" spans="3:8">
      <c r="C1546" s="3"/>
      <c r="D1546" s="129"/>
      <c r="E1546" s="130"/>
      <c r="F1546" s="130"/>
      <c r="G1546" s="130"/>
      <c r="H1546" s="5"/>
    </row>
    <row r="1547" spans="3:8">
      <c r="C1547" s="3"/>
      <c r="D1547" s="129"/>
      <c r="E1547" s="130"/>
      <c r="F1547" s="130"/>
      <c r="G1547" s="130"/>
      <c r="H1547" s="5"/>
    </row>
    <row r="1548" spans="3:8">
      <c r="C1548" s="3"/>
      <c r="D1548" s="129"/>
      <c r="E1548" s="130"/>
      <c r="F1548" s="130"/>
      <c r="G1548" s="130"/>
      <c r="H1548" s="5"/>
    </row>
    <row r="1549" spans="3:8">
      <c r="C1549" s="3"/>
      <c r="D1549" s="129"/>
      <c r="E1549" s="130"/>
      <c r="F1549" s="130"/>
      <c r="G1549" s="130"/>
      <c r="H1549" s="5"/>
    </row>
    <row r="1550" spans="3:8">
      <c r="C1550" s="3"/>
      <c r="D1550" s="129"/>
      <c r="E1550" s="130"/>
      <c r="F1550" s="130"/>
      <c r="G1550" s="130"/>
      <c r="H1550" s="5"/>
    </row>
    <row r="1551" spans="3:8">
      <c r="C1551" s="3"/>
      <c r="D1551" s="129"/>
      <c r="E1551" s="130"/>
      <c r="F1551" s="130"/>
      <c r="G1551" s="130"/>
      <c r="H1551" s="5"/>
    </row>
    <row r="1552" spans="3:8">
      <c r="C1552" s="3"/>
      <c r="D1552" s="129"/>
      <c r="E1552" s="130"/>
      <c r="F1552" s="130"/>
      <c r="G1552" s="130"/>
      <c r="H1552" s="5"/>
    </row>
    <row r="1553" spans="3:8">
      <c r="C1553" s="3"/>
      <c r="D1553" s="129"/>
      <c r="E1553" s="130"/>
      <c r="F1553" s="130"/>
      <c r="G1553" s="130"/>
      <c r="H1553" s="5"/>
    </row>
    <row r="1554" spans="3:8">
      <c r="C1554" s="3"/>
      <c r="D1554" s="129"/>
      <c r="E1554" s="130"/>
      <c r="F1554" s="130"/>
      <c r="G1554" s="130"/>
      <c r="H1554" s="5"/>
    </row>
    <row r="1555" spans="3:8">
      <c r="C1555" s="3"/>
      <c r="D1555" s="129"/>
      <c r="E1555" s="130"/>
      <c r="F1555" s="130"/>
      <c r="G1555" s="130"/>
      <c r="H1555" s="5"/>
    </row>
    <row r="1556" spans="3:8">
      <c r="C1556" s="3"/>
      <c r="D1556" s="129"/>
      <c r="E1556" s="130"/>
      <c r="F1556" s="130"/>
      <c r="G1556" s="130"/>
      <c r="H1556" s="5"/>
    </row>
    <row r="1557" spans="3:8">
      <c r="C1557" s="3"/>
      <c r="D1557" s="129"/>
      <c r="E1557" s="130"/>
      <c r="F1557" s="130"/>
      <c r="G1557" s="130"/>
      <c r="H1557" s="5"/>
    </row>
    <row r="1558" spans="3:8">
      <c r="C1558" s="3"/>
      <c r="D1558" s="129"/>
      <c r="E1558" s="130"/>
      <c r="F1558" s="130"/>
      <c r="G1558" s="130"/>
      <c r="H1558" s="5"/>
    </row>
    <row r="1559" spans="3:8">
      <c r="C1559" s="3"/>
      <c r="D1559" s="129"/>
      <c r="E1559" s="130"/>
      <c r="F1559" s="130"/>
      <c r="G1559" s="130"/>
      <c r="H1559" s="5"/>
    </row>
    <row r="1560" spans="3:8">
      <c r="C1560" s="3"/>
      <c r="D1560" s="129"/>
      <c r="E1560" s="130"/>
      <c r="F1560" s="130"/>
      <c r="G1560" s="130"/>
      <c r="H1560" s="5"/>
    </row>
    <row r="1561" spans="3:8">
      <c r="C1561" s="3"/>
      <c r="D1561" s="129"/>
      <c r="E1561" s="130"/>
      <c r="F1561" s="130"/>
      <c r="G1561" s="130"/>
      <c r="H1561" s="5"/>
    </row>
    <row r="1562" spans="3:8">
      <c r="C1562" s="3"/>
      <c r="D1562" s="129"/>
      <c r="E1562" s="130"/>
      <c r="F1562" s="130"/>
      <c r="G1562" s="130"/>
      <c r="H1562" s="5"/>
    </row>
    <row r="1563" spans="3:8">
      <c r="C1563" s="3"/>
      <c r="D1563" s="129"/>
      <c r="E1563" s="130"/>
      <c r="F1563" s="130"/>
      <c r="G1563" s="130"/>
      <c r="H1563" s="5"/>
    </row>
    <row r="1564" spans="3:8">
      <c r="C1564" s="3"/>
      <c r="D1564" s="129"/>
      <c r="E1564" s="130"/>
      <c r="F1564" s="130"/>
      <c r="G1564" s="130"/>
      <c r="H1564" s="5"/>
    </row>
    <row r="1565" spans="3:8">
      <c r="C1565" s="3"/>
      <c r="D1565" s="129"/>
      <c r="E1565" s="130"/>
      <c r="F1565" s="130"/>
      <c r="G1565" s="130"/>
      <c r="H1565" s="5"/>
    </row>
    <row r="1566" spans="3:8">
      <c r="C1566" s="3"/>
      <c r="D1566" s="129"/>
      <c r="E1566" s="130"/>
      <c r="F1566" s="130"/>
      <c r="G1566" s="130"/>
      <c r="H1566" s="5"/>
    </row>
    <row r="1567" spans="3:8">
      <c r="C1567" s="3"/>
      <c r="D1567" s="129"/>
      <c r="E1567" s="130"/>
      <c r="F1567" s="130"/>
      <c r="G1567" s="130"/>
      <c r="H1567" s="5"/>
    </row>
    <row r="1568" spans="3:8">
      <c r="C1568" s="3"/>
      <c r="D1568" s="129"/>
      <c r="E1568" s="130"/>
      <c r="F1568" s="130"/>
      <c r="G1568" s="130"/>
      <c r="H1568" s="5"/>
    </row>
    <row r="1569" spans="3:8">
      <c r="C1569" s="3"/>
      <c r="D1569" s="129"/>
      <c r="E1569" s="130"/>
      <c r="F1569" s="130"/>
      <c r="G1569" s="130"/>
      <c r="H1569" s="5"/>
    </row>
    <row r="1570" spans="3:8">
      <c r="C1570" s="3"/>
      <c r="D1570" s="129"/>
      <c r="E1570" s="130"/>
      <c r="F1570" s="130"/>
      <c r="G1570" s="130"/>
      <c r="H1570" s="5"/>
    </row>
    <row r="1571" spans="3:8">
      <c r="C1571" s="3"/>
      <c r="D1571" s="129"/>
      <c r="E1571" s="130"/>
      <c r="F1571" s="130"/>
      <c r="G1571" s="130"/>
      <c r="H1571" s="5"/>
    </row>
    <row r="1572" spans="3:8">
      <c r="C1572" s="3"/>
      <c r="D1572" s="129"/>
      <c r="E1572" s="130"/>
      <c r="F1572" s="130"/>
      <c r="G1572" s="130"/>
      <c r="H1572" s="5"/>
    </row>
    <row r="1573" spans="3:8">
      <c r="C1573" s="3"/>
      <c r="D1573" s="129"/>
      <c r="E1573" s="130"/>
      <c r="F1573" s="130"/>
      <c r="G1573" s="130"/>
      <c r="H1573" s="5"/>
    </row>
    <row r="1574" spans="3:8">
      <c r="C1574" s="3"/>
      <c r="D1574" s="129"/>
      <c r="E1574" s="130"/>
      <c r="F1574" s="130"/>
      <c r="G1574" s="130"/>
      <c r="H1574" s="5"/>
    </row>
    <row r="1575" spans="3:8">
      <c r="C1575" s="3"/>
      <c r="D1575" s="129"/>
      <c r="E1575" s="130"/>
      <c r="F1575" s="130"/>
      <c r="G1575" s="130"/>
      <c r="H1575" s="5"/>
    </row>
    <row r="1576" spans="3:8">
      <c r="C1576" s="3"/>
      <c r="D1576" s="129"/>
      <c r="E1576" s="130"/>
      <c r="F1576" s="130"/>
      <c r="G1576" s="130"/>
      <c r="H1576" s="5"/>
    </row>
    <row r="1577" spans="3:8">
      <c r="C1577" s="3"/>
      <c r="D1577" s="129"/>
      <c r="E1577" s="130"/>
      <c r="F1577" s="130"/>
      <c r="G1577" s="130"/>
      <c r="H1577" s="5"/>
    </row>
    <row r="1578" spans="3:8">
      <c r="C1578" s="3"/>
      <c r="D1578" s="129"/>
      <c r="E1578" s="130"/>
      <c r="F1578" s="130"/>
      <c r="G1578" s="130"/>
      <c r="H1578" s="5"/>
    </row>
    <row r="1579" spans="3:8">
      <c r="C1579" s="3"/>
      <c r="D1579" s="129"/>
      <c r="E1579" s="130"/>
      <c r="F1579" s="130"/>
      <c r="G1579" s="130"/>
      <c r="H1579" s="5"/>
    </row>
    <row r="1580" spans="3:8">
      <c r="C1580" s="3"/>
      <c r="D1580" s="129"/>
      <c r="E1580" s="130"/>
      <c r="F1580" s="130"/>
      <c r="G1580" s="130"/>
      <c r="H1580" s="5"/>
    </row>
    <row r="1581" spans="3:8">
      <c r="C1581" s="3"/>
      <c r="D1581" s="129"/>
      <c r="E1581" s="130"/>
      <c r="F1581" s="130"/>
      <c r="G1581" s="130"/>
      <c r="H1581" s="5"/>
    </row>
    <row r="1582" spans="3:8">
      <c r="C1582" s="3"/>
      <c r="D1582" s="129"/>
      <c r="E1582" s="130"/>
      <c r="F1582" s="130"/>
      <c r="G1582" s="130"/>
      <c r="H1582" s="5"/>
    </row>
    <row r="1583" spans="3:8">
      <c r="C1583" s="3"/>
      <c r="D1583" s="129"/>
      <c r="E1583" s="130"/>
      <c r="F1583" s="130"/>
      <c r="G1583" s="130"/>
      <c r="H1583" s="5"/>
    </row>
    <row r="1584" spans="3:8">
      <c r="C1584" s="3"/>
      <c r="D1584" s="129"/>
      <c r="E1584" s="130"/>
      <c r="F1584" s="130"/>
      <c r="G1584" s="130"/>
      <c r="H1584" s="5"/>
    </row>
    <row r="1585" spans="3:8">
      <c r="C1585" s="3"/>
      <c r="D1585" s="129"/>
      <c r="E1585" s="130"/>
      <c r="F1585" s="130"/>
      <c r="G1585" s="130"/>
      <c r="H1585" s="5"/>
    </row>
    <row r="1586" spans="3:8">
      <c r="C1586" s="3"/>
      <c r="D1586" s="129"/>
      <c r="E1586" s="130"/>
      <c r="F1586" s="130"/>
      <c r="G1586" s="130"/>
      <c r="H1586" s="5"/>
    </row>
    <row r="1587" spans="3:8">
      <c r="C1587" s="3"/>
      <c r="D1587" s="129"/>
      <c r="E1587" s="130"/>
      <c r="F1587" s="130"/>
      <c r="G1587" s="130"/>
      <c r="H1587" s="5"/>
    </row>
    <row r="1588" spans="3:8">
      <c r="C1588" s="3"/>
      <c r="D1588" s="129"/>
      <c r="E1588" s="130"/>
      <c r="F1588" s="130"/>
      <c r="G1588" s="130"/>
      <c r="H1588" s="5"/>
    </row>
    <row r="1589" spans="3:8">
      <c r="C1589" s="3"/>
      <c r="D1589" s="129"/>
      <c r="E1589" s="130"/>
      <c r="F1589" s="130"/>
      <c r="G1589" s="130"/>
      <c r="H1589" s="5"/>
    </row>
    <row r="1590" spans="3:8">
      <c r="C1590" s="3"/>
      <c r="D1590" s="129"/>
      <c r="E1590" s="130"/>
      <c r="F1590" s="130"/>
      <c r="G1590" s="130"/>
      <c r="H1590" s="5"/>
    </row>
    <row r="1591" spans="3:8">
      <c r="C1591" s="3"/>
      <c r="D1591" s="129"/>
      <c r="E1591" s="130"/>
      <c r="F1591" s="130"/>
      <c r="G1591" s="130"/>
      <c r="H1591" s="5"/>
    </row>
    <row r="1592" spans="3:8">
      <c r="C1592" s="3"/>
      <c r="D1592" s="129"/>
      <c r="E1592" s="130"/>
      <c r="F1592" s="130"/>
      <c r="G1592" s="130"/>
      <c r="H1592" s="5"/>
    </row>
    <row r="1593" spans="3:8">
      <c r="C1593" s="3"/>
      <c r="D1593" s="129"/>
      <c r="E1593" s="130"/>
      <c r="F1593" s="130"/>
      <c r="G1593" s="130"/>
      <c r="H1593" s="5"/>
    </row>
    <row r="1594" spans="3:8">
      <c r="C1594" s="3"/>
      <c r="D1594" s="129"/>
      <c r="E1594" s="130"/>
      <c r="F1594" s="130"/>
      <c r="G1594" s="130"/>
      <c r="H1594" s="5"/>
    </row>
    <row r="1595" spans="3:8">
      <c r="C1595" s="3"/>
      <c r="D1595" s="129"/>
      <c r="E1595" s="130"/>
      <c r="F1595" s="130"/>
      <c r="G1595" s="130"/>
      <c r="H1595" s="5"/>
    </row>
    <row r="1596" spans="3:8">
      <c r="C1596" s="3"/>
      <c r="D1596" s="129"/>
      <c r="E1596" s="130"/>
      <c r="F1596" s="130"/>
      <c r="G1596" s="130"/>
      <c r="H1596" s="5"/>
    </row>
    <row r="1597" spans="3:8">
      <c r="C1597" s="3"/>
      <c r="D1597" s="129"/>
      <c r="E1597" s="130"/>
      <c r="F1597" s="130"/>
      <c r="G1597" s="130"/>
      <c r="H1597" s="5"/>
    </row>
    <row r="1598" spans="3:8">
      <c r="C1598" s="3"/>
      <c r="D1598" s="129"/>
      <c r="E1598" s="130"/>
      <c r="F1598" s="130"/>
      <c r="G1598" s="130"/>
      <c r="H1598" s="5"/>
    </row>
    <row r="1599" spans="3:8">
      <c r="C1599" s="3"/>
      <c r="D1599" s="129"/>
      <c r="E1599" s="130"/>
      <c r="F1599" s="130"/>
      <c r="G1599" s="130"/>
      <c r="H1599" s="5"/>
    </row>
    <row r="1600" spans="3:8">
      <c r="C1600" s="3"/>
      <c r="D1600" s="129"/>
      <c r="E1600" s="130"/>
      <c r="F1600" s="130"/>
      <c r="G1600" s="130"/>
      <c r="H1600" s="5"/>
    </row>
    <row r="1601" spans="3:8">
      <c r="C1601" s="3"/>
      <c r="D1601" s="129"/>
      <c r="E1601" s="130"/>
      <c r="F1601" s="130"/>
      <c r="G1601" s="130"/>
      <c r="H1601" s="5"/>
    </row>
    <row r="1602" spans="3:8">
      <c r="C1602" s="3"/>
      <c r="D1602" s="129"/>
      <c r="E1602" s="130"/>
      <c r="F1602" s="130"/>
      <c r="G1602" s="130"/>
      <c r="H1602" s="5"/>
    </row>
    <row r="1603" spans="3:8">
      <c r="C1603" s="3"/>
      <c r="D1603" s="129"/>
      <c r="E1603" s="130"/>
      <c r="F1603" s="130"/>
      <c r="G1603" s="130"/>
      <c r="H1603" s="5"/>
    </row>
    <row r="1604" spans="3:8">
      <c r="C1604" s="3"/>
      <c r="D1604" s="129"/>
      <c r="E1604" s="130"/>
      <c r="F1604" s="130"/>
      <c r="G1604" s="130"/>
      <c r="H1604" s="5"/>
    </row>
    <row r="1605" spans="3:8">
      <c r="C1605" s="3"/>
      <c r="D1605" s="129"/>
      <c r="E1605" s="130"/>
      <c r="F1605" s="130"/>
      <c r="G1605" s="130"/>
      <c r="H1605" s="5"/>
    </row>
    <row r="1606" spans="3:8">
      <c r="C1606" s="3"/>
      <c r="D1606" s="129"/>
      <c r="E1606" s="130"/>
      <c r="F1606" s="130"/>
      <c r="G1606" s="130"/>
      <c r="H1606" s="5"/>
    </row>
    <row r="1607" spans="3:8">
      <c r="C1607" s="3"/>
      <c r="D1607" s="129"/>
      <c r="E1607" s="130"/>
      <c r="F1607" s="130"/>
      <c r="G1607" s="130"/>
      <c r="H1607" s="5"/>
    </row>
    <row r="1608" spans="3:8">
      <c r="C1608" s="3"/>
      <c r="D1608" s="129"/>
      <c r="E1608" s="130"/>
      <c r="F1608" s="130"/>
      <c r="G1608" s="130"/>
      <c r="H1608" s="5"/>
    </row>
    <row r="1609" spans="3:8">
      <c r="C1609" s="3"/>
      <c r="D1609" s="129"/>
      <c r="E1609" s="130"/>
      <c r="F1609" s="130"/>
      <c r="G1609" s="130"/>
      <c r="H1609" s="5"/>
    </row>
    <row r="1610" spans="3:8">
      <c r="C1610" s="3"/>
      <c r="D1610" s="129"/>
      <c r="E1610" s="130"/>
      <c r="F1610" s="130"/>
      <c r="G1610" s="130"/>
      <c r="H1610" s="5"/>
    </row>
    <row r="1611" spans="3:8">
      <c r="C1611" s="3"/>
      <c r="D1611" s="129"/>
      <c r="E1611" s="130"/>
      <c r="F1611" s="130"/>
      <c r="G1611" s="130"/>
      <c r="H1611" s="5"/>
    </row>
    <row r="1612" spans="3:8">
      <c r="C1612" s="3"/>
      <c r="D1612" s="129"/>
      <c r="E1612" s="130"/>
      <c r="F1612" s="130"/>
      <c r="G1612" s="130"/>
      <c r="H1612" s="5"/>
    </row>
    <row r="1613" spans="3:8">
      <c r="C1613" s="3"/>
      <c r="D1613" s="129"/>
      <c r="E1613" s="130"/>
      <c r="F1613" s="130"/>
      <c r="G1613" s="130"/>
      <c r="H1613" s="5"/>
    </row>
    <row r="1614" spans="3:8">
      <c r="C1614" s="3"/>
      <c r="D1614" s="129"/>
      <c r="E1614" s="130"/>
      <c r="F1614" s="130"/>
      <c r="G1614" s="130"/>
      <c r="H1614" s="5"/>
    </row>
    <row r="1615" spans="3:8">
      <c r="C1615" s="3"/>
      <c r="D1615" s="129"/>
      <c r="E1615" s="130"/>
      <c r="F1615" s="130"/>
      <c r="G1615" s="130"/>
      <c r="H1615" s="5"/>
    </row>
    <row r="1616" spans="3:8">
      <c r="C1616" s="3"/>
      <c r="D1616" s="129"/>
      <c r="E1616" s="130"/>
      <c r="F1616" s="130"/>
      <c r="G1616" s="130"/>
      <c r="H1616" s="5"/>
    </row>
    <row r="1617" spans="3:8">
      <c r="C1617" s="3"/>
      <c r="D1617" s="129"/>
      <c r="E1617" s="130"/>
      <c r="F1617" s="130"/>
      <c r="G1617" s="130"/>
      <c r="H1617" s="5"/>
    </row>
    <row r="1618" spans="3:8">
      <c r="C1618" s="3"/>
      <c r="D1618" s="129"/>
      <c r="E1618" s="130"/>
      <c r="F1618" s="130"/>
      <c r="G1618" s="130"/>
      <c r="H1618" s="5"/>
    </row>
    <row r="1619" spans="3:8">
      <c r="C1619" s="3"/>
      <c r="D1619" s="129"/>
      <c r="E1619" s="130"/>
      <c r="F1619" s="130"/>
      <c r="G1619" s="130"/>
      <c r="H1619" s="5"/>
    </row>
    <row r="1620" spans="3:8">
      <c r="C1620" s="3"/>
      <c r="D1620" s="129"/>
      <c r="E1620" s="130"/>
      <c r="F1620" s="130"/>
      <c r="G1620" s="130"/>
      <c r="H1620" s="5"/>
    </row>
    <row r="1621" spans="3:8">
      <c r="C1621" s="3"/>
      <c r="D1621" s="129"/>
      <c r="E1621" s="130"/>
      <c r="F1621" s="130"/>
      <c r="G1621" s="130"/>
      <c r="H1621" s="5"/>
    </row>
    <row r="1622" spans="3:8">
      <c r="C1622" s="3"/>
      <c r="D1622" s="129"/>
      <c r="E1622" s="130"/>
      <c r="F1622" s="130"/>
      <c r="G1622" s="130"/>
      <c r="H1622" s="5"/>
    </row>
    <row r="1623" spans="3:8">
      <c r="C1623" s="3"/>
      <c r="D1623" s="129"/>
      <c r="E1623" s="130"/>
      <c r="F1623" s="130"/>
      <c r="G1623" s="130"/>
      <c r="H1623" s="5"/>
    </row>
    <row r="1624" spans="3:8">
      <c r="C1624" s="3"/>
      <c r="D1624" s="129"/>
      <c r="E1624" s="130"/>
      <c r="F1624" s="130"/>
      <c r="G1624" s="130"/>
      <c r="H1624" s="5"/>
    </row>
    <row r="1625" spans="3:8">
      <c r="C1625" s="3"/>
      <c r="D1625" s="129"/>
      <c r="E1625" s="130"/>
      <c r="F1625" s="130"/>
      <c r="G1625" s="130"/>
      <c r="H1625" s="5"/>
    </row>
    <row r="1626" spans="3:8">
      <c r="C1626" s="3"/>
      <c r="D1626" s="129"/>
      <c r="E1626" s="130"/>
      <c r="F1626" s="130"/>
      <c r="G1626" s="130"/>
      <c r="H1626" s="5"/>
    </row>
    <row r="1627" spans="3:8">
      <c r="C1627" s="3"/>
      <c r="D1627" s="129"/>
      <c r="E1627" s="130"/>
      <c r="F1627" s="130"/>
      <c r="G1627" s="130"/>
      <c r="H1627" s="5"/>
    </row>
    <row r="1628" spans="3:8">
      <c r="C1628" s="3"/>
      <c r="D1628" s="129"/>
      <c r="E1628" s="130"/>
      <c r="F1628" s="130"/>
      <c r="G1628" s="130"/>
      <c r="H1628" s="5"/>
    </row>
    <row r="1629" spans="3:8">
      <c r="C1629" s="3"/>
      <c r="D1629" s="129"/>
      <c r="E1629" s="130"/>
      <c r="F1629" s="130"/>
      <c r="G1629" s="130"/>
      <c r="H1629" s="5"/>
    </row>
    <row r="1630" spans="3:8">
      <c r="C1630" s="3"/>
      <c r="D1630" s="129"/>
      <c r="E1630" s="130"/>
      <c r="F1630" s="130"/>
      <c r="G1630" s="130"/>
      <c r="H1630" s="5"/>
    </row>
    <row r="1631" spans="3:8">
      <c r="C1631" s="3"/>
      <c r="D1631" s="129"/>
      <c r="E1631" s="130"/>
      <c r="F1631" s="130"/>
      <c r="G1631" s="130"/>
      <c r="H1631" s="5"/>
    </row>
    <row r="1632" spans="3:8">
      <c r="C1632" s="3"/>
      <c r="D1632" s="129"/>
      <c r="E1632" s="130"/>
      <c r="F1632" s="130"/>
      <c r="G1632" s="130"/>
      <c r="H1632" s="5"/>
    </row>
    <row r="1633" spans="3:8">
      <c r="C1633" s="3"/>
      <c r="D1633" s="129"/>
      <c r="E1633" s="130"/>
      <c r="F1633" s="130"/>
      <c r="G1633" s="130"/>
      <c r="H1633" s="5"/>
    </row>
    <row r="1634" spans="3:8">
      <c r="C1634" s="3"/>
      <c r="D1634" s="129"/>
      <c r="E1634" s="130"/>
      <c r="F1634" s="130"/>
      <c r="G1634" s="130"/>
      <c r="H1634" s="5"/>
    </row>
    <row r="1635" spans="3:8">
      <c r="C1635" s="3"/>
      <c r="D1635" s="129"/>
      <c r="E1635" s="130"/>
      <c r="F1635" s="130"/>
      <c r="G1635" s="130"/>
      <c r="H1635" s="5"/>
    </row>
    <row r="1636" spans="3:8">
      <c r="C1636" s="3"/>
      <c r="D1636" s="129"/>
      <c r="E1636" s="130"/>
      <c r="F1636" s="130"/>
      <c r="G1636" s="130"/>
      <c r="H1636" s="5"/>
    </row>
    <row r="1637" spans="3:8">
      <c r="C1637" s="3"/>
      <c r="D1637" s="129"/>
      <c r="E1637" s="130"/>
      <c r="F1637" s="130"/>
      <c r="G1637" s="130"/>
      <c r="H1637" s="5"/>
    </row>
    <row r="1638" spans="3:8">
      <c r="C1638" s="3"/>
      <c r="D1638" s="129"/>
      <c r="E1638" s="130"/>
      <c r="F1638" s="130"/>
      <c r="G1638" s="130"/>
      <c r="H1638" s="5"/>
    </row>
    <row r="1639" spans="3:8">
      <c r="C1639" s="3"/>
      <c r="D1639" s="129"/>
      <c r="E1639" s="130"/>
      <c r="F1639" s="130"/>
      <c r="G1639" s="130"/>
      <c r="H1639" s="5"/>
    </row>
    <row r="1640" spans="3:8">
      <c r="C1640" s="3"/>
      <c r="D1640" s="129"/>
      <c r="E1640" s="130"/>
      <c r="F1640" s="130"/>
      <c r="G1640" s="130"/>
      <c r="H1640" s="5"/>
    </row>
    <row r="1641" spans="3:8">
      <c r="C1641" s="3"/>
      <c r="D1641" s="129"/>
      <c r="E1641" s="130"/>
      <c r="F1641" s="130"/>
      <c r="G1641" s="130"/>
      <c r="H1641" s="5"/>
    </row>
    <row r="1642" spans="3:8">
      <c r="C1642" s="3"/>
      <c r="D1642" s="129"/>
      <c r="E1642" s="130"/>
      <c r="F1642" s="130"/>
      <c r="G1642" s="130"/>
      <c r="H1642" s="5"/>
    </row>
    <row r="1643" spans="3:8">
      <c r="C1643" s="3"/>
      <c r="D1643" s="129"/>
      <c r="E1643" s="130"/>
      <c r="F1643" s="130"/>
      <c r="G1643" s="130"/>
      <c r="H1643" s="5"/>
    </row>
    <row r="1644" spans="3:8">
      <c r="C1644" s="3"/>
      <c r="D1644" s="129"/>
      <c r="E1644" s="130"/>
      <c r="F1644" s="130"/>
      <c r="G1644" s="130"/>
      <c r="H1644" s="5"/>
    </row>
    <row r="1645" spans="3:8">
      <c r="C1645" s="3"/>
      <c r="D1645" s="129"/>
      <c r="E1645" s="130"/>
      <c r="F1645" s="130"/>
      <c r="G1645" s="130"/>
      <c r="H1645" s="5"/>
    </row>
    <row r="1646" spans="3:8">
      <c r="C1646" s="3"/>
      <c r="D1646" s="129"/>
      <c r="E1646" s="130"/>
      <c r="F1646" s="130"/>
      <c r="G1646" s="130"/>
      <c r="H1646" s="5"/>
    </row>
    <row r="1647" spans="3:8">
      <c r="C1647" s="3"/>
      <c r="D1647" s="129"/>
      <c r="E1647" s="130"/>
      <c r="F1647" s="130"/>
      <c r="G1647" s="130"/>
      <c r="H1647" s="5"/>
    </row>
    <row r="1648" spans="3:8">
      <c r="C1648" s="3"/>
      <c r="D1648" s="129"/>
      <c r="E1648" s="130"/>
      <c r="F1648" s="130"/>
      <c r="G1648" s="130"/>
      <c r="H1648" s="5"/>
    </row>
    <row r="1649" spans="3:8">
      <c r="C1649" s="3"/>
      <c r="D1649" s="129"/>
      <c r="E1649" s="130"/>
      <c r="F1649" s="130"/>
      <c r="G1649" s="130"/>
      <c r="H1649" s="5"/>
    </row>
    <row r="1650" spans="3:8">
      <c r="C1650" s="3"/>
      <c r="D1650" s="129"/>
      <c r="E1650" s="130"/>
      <c r="F1650" s="130"/>
      <c r="G1650" s="130"/>
      <c r="H1650" s="5"/>
    </row>
    <row r="1651" spans="3:8">
      <c r="C1651" s="3"/>
      <c r="D1651" s="129"/>
      <c r="E1651" s="130"/>
      <c r="F1651" s="130"/>
      <c r="G1651" s="130"/>
      <c r="H1651" s="5"/>
    </row>
    <row r="1652" spans="3:8">
      <c r="C1652" s="3"/>
      <c r="D1652" s="129"/>
      <c r="E1652" s="130"/>
      <c r="F1652" s="130"/>
      <c r="G1652" s="130"/>
      <c r="H1652" s="5"/>
    </row>
    <row r="1653" spans="3:8">
      <c r="C1653" s="3"/>
      <c r="D1653" s="129"/>
      <c r="E1653" s="130"/>
      <c r="F1653" s="130"/>
      <c r="G1653" s="130"/>
      <c r="H1653" s="5"/>
    </row>
    <row r="1654" spans="3:8">
      <c r="C1654" s="3"/>
      <c r="D1654" s="129"/>
      <c r="E1654" s="130"/>
      <c r="F1654" s="130"/>
      <c r="G1654" s="130"/>
      <c r="H1654" s="5"/>
    </row>
    <row r="1655" spans="3:8">
      <c r="C1655" s="3"/>
      <c r="D1655" s="129"/>
      <c r="E1655" s="130"/>
      <c r="F1655" s="130"/>
      <c r="G1655" s="130"/>
      <c r="H1655" s="5"/>
    </row>
    <row r="1656" spans="3:8">
      <c r="C1656" s="3"/>
      <c r="D1656" s="129"/>
      <c r="E1656" s="130"/>
      <c r="F1656" s="130"/>
      <c r="G1656" s="130"/>
      <c r="H1656" s="5"/>
    </row>
    <row r="1657" spans="3:8">
      <c r="C1657" s="3"/>
      <c r="D1657" s="129"/>
      <c r="E1657" s="130"/>
      <c r="F1657" s="130"/>
      <c r="G1657" s="130"/>
      <c r="H1657" s="5"/>
    </row>
    <row r="1658" spans="3:8">
      <c r="C1658" s="3"/>
      <c r="D1658" s="129"/>
      <c r="E1658" s="130"/>
      <c r="F1658" s="130"/>
      <c r="G1658" s="130"/>
      <c r="H1658" s="5"/>
    </row>
    <row r="1659" spans="3:8">
      <c r="C1659" s="3"/>
      <c r="D1659" s="129"/>
      <c r="E1659" s="130"/>
      <c r="F1659" s="130"/>
      <c r="G1659" s="130"/>
      <c r="H1659" s="5"/>
    </row>
    <row r="1660" spans="3:8">
      <c r="C1660" s="3"/>
      <c r="D1660" s="129"/>
      <c r="E1660" s="130"/>
      <c r="F1660" s="130"/>
      <c r="G1660" s="130"/>
      <c r="H1660" s="5"/>
    </row>
    <row r="1661" spans="3:8">
      <c r="C1661" s="3"/>
      <c r="D1661" s="129"/>
      <c r="E1661" s="130"/>
      <c r="F1661" s="130"/>
      <c r="G1661" s="130"/>
      <c r="H1661" s="5"/>
    </row>
    <row r="1662" spans="3:8">
      <c r="C1662" s="3"/>
      <c r="D1662" s="129"/>
      <c r="E1662" s="130"/>
      <c r="F1662" s="130"/>
      <c r="G1662" s="130"/>
      <c r="H1662" s="5"/>
    </row>
    <row r="1663" spans="3:8">
      <c r="C1663" s="3"/>
      <c r="D1663" s="129"/>
      <c r="E1663" s="130"/>
      <c r="F1663" s="130"/>
      <c r="G1663" s="130"/>
      <c r="H1663" s="5"/>
    </row>
    <row r="1664" spans="3:8">
      <c r="C1664" s="3"/>
      <c r="D1664" s="129"/>
      <c r="E1664" s="130"/>
      <c r="F1664" s="130"/>
      <c r="G1664" s="130"/>
      <c r="H1664" s="5"/>
    </row>
    <row r="1665" spans="3:8">
      <c r="C1665" s="3"/>
      <c r="D1665" s="129"/>
      <c r="E1665" s="130"/>
      <c r="F1665" s="130"/>
      <c r="G1665" s="130"/>
      <c r="H1665" s="5"/>
    </row>
    <row r="1666" spans="3:8">
      <c r="C1666" s="3"/>
      <c r="D1666" s="129"/>
      <c r="E1666" s="130"/>
      <c r="F1666" s="130"/>
      <c r="G1666" s="130"/>
      <c r="H1666" s="5"/>
    </row>
    <row r="1667" spans="3:8">
      <c r="C1667" s="3"/>
      <c r="D1667" s="129"/>
      <c r="E1667" s="130"/>
      <c r="F1667" s="130"/>
      <c r="G1667" s="130"/>
      <c r="H1667" s="5"/>
    </row>
    <row r="1668" spans="3:8">
      <c r="C1668" s="3"/>
      <c r="D1668" s="129"/>
      <c r="E1668" s="130"/>
      <c r="F1668" s="130"/>
      <c r="G1668" s="130"/>
      <c r="H1668" s="5"/>
    </row>
    <row r="1669" spans="3:8">
      <c r="C1669" s="3"/>
      <c r="D1669" s="129"/>
      <c r="E1669" s="130"/>
      <c r="F1669" s="130"/>
      <c r="G1669" s="130"/>
      <c r="H1669" s="5"/>
    </row>
    <row r="1670" spans="3:8">
      <c r="C1670" s="3"/>
      <c r="D1670" s="129"/>
      <c r="E1670" s="130"/>
      <c r="F1670" s="130"/>
      <c r="G1670" s="130"/>
      <c r="H1670" s="5"/>
    </row>
    <row r="1671" spans="3:8">
      <c r="C1671" s="3"/>
      <c r="D1671" s="129"/>
      <c r="E1671" s="130"/>
      <c r="F1671" s="130"/>
      <c r="G1671" s="130"/>
      <c r="H1671" s="5"/>
    </row>
    <row r="1672" spans="3:8">
      <c r="C1672" s="3"/>
      <c r="D1672" s="129"/>
      <c r="E1672" s="130"/>
      <c r="F1672" s="130"/>
      <c r="G1672" s="130"/>
      <c r="H1672" s="5"/>
    </row>
    <row r="1673" spans="3:8">
      <c r="C1673" s="3"/>
      <c r="D1673" s="129"/>
      <c r="E1673" s="130"/>
      <c r="F1673" s="130"/>
      <c r="G1673" s="130"/>
      <c r="H1673" s="5"/>
    </row>
    <row r="1674" spans="3:8">
      <c r="C1674" s="3"/>
      <c r="D1674" s="129"/>
      <c r="E1674" s="130"/>
      <c r="F1674" s="130"/>
      <c r="G1674" s="130"/>
      <c r="H1674" s="5"/>
    </row>
    <row r="1675" spans="3:8">
      <c r="C1675" s="3"/>
      <c r="D1675" s="129"/>
      <c r="E1675" s="130"/>
      <c r="F1675" s="130"/>
      <c r="G1675" s="130"/>
      <c r="H1675" s="5"/>
    </row>
    <row r="1676" spans="3:8">
      <c r="C1676" s="3"/>
      <c r="D1676" s="129"/>
      <c r="E1676" s="130"/>
      <c r="F1676" s="130"/>
      <c r="G1676" s="130"/>
      <c r="H1676" s="5"/>
    </row>
    <row r="1677" spans="3:8">
      <c r="C1677" s="3"/>
      <c r="D1677" s="129"/>
      <c r="E1677" s="130"/>
      <c r="F1677" s="130"/>
      <c r="G1677" s="130"/>
      <c r="H1677" s="5"/>
    </row>
    <row r="1678" spans="3:8">
      <c r="C1678" s="3"/>
      <c r="D1678" s="129"/>
      <c r="E1678" s="130"/>
      <c r="F1678" s="130"/>
      <c r="G1678" s="130"/>
      <c r="H1678" s="5"/>
    </row>
    <row r="1679" spans="3:8">
      <c r="C1679" s="3"/>
      <c r="D1679" s="129"/>
      <c r="E1679" s="130"/>
      <c r="F1679" s="130"/>
      <c r="G1679" s="130"/>
      <c r="H1679" s="5"/>
    </row>
    <row r="1680" spans="3:8">
      <c r="C1680" s="3"/>
      <c r="D1680" s="129"/>
      <c r="E1680" s="130"/>
      <c r="F1680" s="130"/>
      <c r="G1680" s="130"/>
      <c r="H1680" s="5"/>
    </row>
    <row r="1681" spans="3:8">
      <c r="C1681" s="3"/>
      <c r="D1681" s="129"/>
      <c r="E1681" s="130"/>
      <c r="F1681" s="130"/>
      <c r="G1681" s="130"/>
      <c r="H1681" s="5"/>
    </row>
    <row r="1682" spans="3:8">
      <c r="C1682" s="3"/>
      <c r="D1682" s="129"/>
      <c r="E1682" s="130"/>
      <c r="F1682" s="130"/>
      <c r="G1682" s="130"/>
      <c r="H1682" s="5"/>
    </row>
    <row r="1683" spans="3:8">
      <c r="C1683" s="3"/>
      <c r="D1683" s="129"/>
      <c r="E1683" s="130"/>
      <c r="F1683" s="130"/>
      <c r="G1683" s="130"/>
      <c r="H1683" s="5"/>
    </row>
    <row r="1684" spans="3:8">
      <c r="C1684" s="3"/>
      <c r="D1684" s="129"/>
      <c r="E1684" s="130"/>
      <c r="F1684" s="130"/>
      <c r="G1684" s="130"/>
      <c r="H1684" s="5"/>
    </row>
    <row r="1685" spans="3:8">
      <c r="C1685" s="3"/>
      <c r="D1685" s="129"/>
      <c r="E1685" s="130"/>
      <c r="F1685" s="130"/>
      <c r="G1685" s="130"/>
      <c r="H1685" s="5"/>
    </row>
    <row r="1686" spans="3:8">
      <c r="C1686" s="3"/>
      <c r="D1686" s="129"/>
      <c r="E1686" s="130"/>
      <c r="F1686" s="130"/>
      <c r="G1686" s="130"/>
      <c r="H1686" s="5"/>
    </row>
    <row r="1687" spans="3:8">
      <c r="C1687" s="3"/>
      <c r="D1687" s="129"/>
      <c r="E1687" s="130"/>
      <c r="F1687" s="130"/>
      <c r="G1687" s="130"/>
      <c r="H1687" s="5"/>
    </row>
    <row r="1688" spans="3:8">
      <c r="C1688" s="3"/>
      <c r="D1688" s="129"/>
      <c r="E1688" s="130"/>
      <c r="F1688" s="130"/>
      <c r="G1688" s="130"/>
      <c r="H1688" s="5"/>
    </row>
    <row r="1689" spans="3:8">
      <c r="C1689" s="3"/>
      <c r="D1689" s="129"/>
      <c r="E1689" s="130"/>
      <c r="F1689" s="130"/>
      <c r="G1689" s="130"/>
      <c r="H1689" s="5"/>
    </row>
    <row r="1690" spans="3:8">
      <c r="C1690" s="3"/>
      <c r="D1690" s="129"/>
      <c r="E1690" s="130"/>
      <c r="F1690" s="130"/>
      <c r="G1690" s="130"/>
      <c r="H1690" s="5"/>
    </row>
    <row r="1691" spans="3:8">
      <c r="C1691" s="3"/>
      <c r="D1691" s="129"/>
      <c r="E1691" s="130"/>
      <c r="F1691" s="130"/>
      <c r="G1691" s="130"/>
      <c r="H1691" s="5"/>
    </row>
    <row r="1692" spans="3:8">
      <c r="C1692" s="3"/>
      <c r="D1692" s="129"/>
      <c r="E1692" s="130"/>
      <c r="F1692" s="130"/>
      <c r="G1692" s="130"/>
      <c r="H1692" s="5"/>
    </row>
    <row r="1693" spans="3:8">
      <c r="C1693" s="3"/>
      <c r="D1693" s="129"/>
      <c r="E1693" s="130"/>
      <c r="F1693" s="130"/>
      <c r="G1693" s="130"/>
      <c r="H1693" s="5"/>
    </row>
    <row r="1694" spans="3:8">
      <c r="C1694" s="3"/>
      <c r="D1694" s="129"/>
      <c r="E1694" s="130"/>
      <c r="F1694" s="130"/>
      <c r="G1694" s="130"/>
      <c r="H1694" s="5"/>
    </row>
    <row r="1695" spans="3:8">
      <c r="C1695" s="3"/>
      <c r="D1695" s="129"/>
      <c r="E1695" s="130"/>
      <c r="F1695" s="130"/>
      <c r="G1695" s="130"/>
      <c r="H1695" s="5"/>
    </row>
    <row r="1696" spans="3:8">
      <c r="C1696" s="3"/>
      <c r="D1696" s="129"/>
      <c r="E1696" s="130"/>
      <c r="F1696" s="130"/>
      <c r="G1696" s="130"/>
      <c r="H1696" s="5"/>
    </row>
    <row r="1697" spans="3:8">
      <c r="C1697" s="3"/>
      <c r="D1697" s="129"/>
      <c r="E1697" s="130"/>
      <c r="F1697" s="130"/>
      <c r="G1697" s="130"/>
      <c r="H1697" s="5"/>
    </row>
    <row r="1698" spans="3:8">
      <c r="C1698" s="3"/>
      <c r="D1698" s="129"/>
      <c r="E1698" s="130"/>
      <c r="F1698" s="130"/>
      <c r="G1698" s="130"/>
      <c r="H1698" s="5"/>
    </row>
    <row r="1699" spans="3:8">
      <c r="C1699" s="3"/>
      <c r="D1699" s="129"/>
      <c r="E1699" s="130"/>
      <c r="F1699" s="130"/>
      <c r="G1699" s="130"/>
      <c r="H1699" s="5"/>
    </row>
    <row r="1700" spans="3:8">
      <c r="C1700" s="3"/>
      <c r="D1700" s="129"/>
      <c r="E1700" s="130"/>
      <c r="F1700" s="130"/>
      <c r="G1700" s="130"/>
      <c r="H1700" s="5"/>
    </row>
    <row r="1701" spans="3:8">
      <c r="C1701" s="3"/>
      <c r="D1701" s="129"/>
      <c r="E1701" s="130"/>
      <c r="F1701" s="130"/>
      <c r="G1701" s="130"/>
      <c r="H1701" s="5"/>
    </row>
    <row r="1702" spans="3:8">
      <c r="C1702" s="3"/>
      <c r="D1702" s="129"/>
      <c r="E1702" s="130"/>
      <c r="F1702" s="130"/>
      <c r="G1702" s="130"/>
      <c r="H1702" s="5"/>
    </row>
    <row r="1703" spans="3:8">
      <c r="C1703" s="3"/>
      <c r="D1703" s="129"/>
      <c r="E1703" s="130"/>
      <c r="F1703" s="130"/>
      <c r="G1703" s="130"/>
      <c r="H1703" s="5"/>
    </row>
    <row r="1704" spans="3:8">
      <c r="C1704" s="3"/>
      <c r="D1704" s="129"/>
      <c r="E1704" s="130"/>
      <c r="F1704" s="130"/>
      <c r="G1704" s="130"/>
      <c r="H1704" s="5"/>
    </row>
    <row r="1705" spans="3:8">
      <c r="C1705" s="3"/>
      <c r="D1705" s="129"/>
      <c r="E1705" s="130"/>
      <c r="F1705" s="130"/>
      <c r="G1705" s="130"/>
      <c r="H1705" s="5"/>
    </row>
    <row r="1706" spans="3:8">
      <c r="C1706" s="3"/>
      <c r="D1706" s="129"/>
      <c r="E1706" s="130"/>
      <c r="F1706" s="130"/>
      <c r="G1706" s="130"/>
      <c r="H1706" s="5"/>
    </row>
    <row r="1707" spans="3:8">
      <c r="C1707" s="3"/>
      <c r="D1707" s="129"/>
      <c r="E1707" s="130"/>
      <c r="F1707" s="130"/>
      <c r="G1707" s="130"/>
      <c r="H1707" s="5"/>
    </row>
    <row r="1708" spans="3:8">
      <c r="C1708" s="3"/>
      <c r="D1708" s="129"/>
      <c r="E1708" s="130"/>
      <c r="F1708" s="130"/>
      <c r="G1708" s="130"/>
      <c r="H1708" s="5"/>
    </row>
    <row r="1709" spans="3:8">
      <c r="C1709" s="3"/>
      <c r="D1709" s="129"/>
      <c r="E1709" s="130"/>
      <c r="F1709" s="130"/>
      <c r="G1709" s="130"/>
      <c r="H1709" s="5"/>
    </row>
    <row r="1710" spans="3:8">
      <c r="C1710" s="3"/>
      <c r="D1710" s="129"/>
      <c r="E1710" s="130"/>
      <c r="F1710" s="130"/>
      <c r="G1710" s="130"/>
      <c r="H1710" s="5"/>
    </row>
    <row r="1711" spans="3:8">
      <c r="C1711" s="3"/>
      <c r="D1711" s="129"/>
      <c r="E1711" s="130"/>
      <c r="F1711" s="130"/>
      <c r="G1711" s="130"/>
      <c r="H1711" s="5"/>
    </row>
    <row r="1712" spans="3:8">
      <c r="C1712" s="3"/>
      <c r="D1712" s="129"/>
      <c r="E1712" s="130"/>
      <c r="F1712" s="130"/>
      <c r="G1712" s="130"/>
      <c r="H1712" s="5"/>
    </row>
    <row r="1713" spans="3:8">
      <c r="C1713" s="3"/>
      <c r="D1713" s="129"/>
      <c r="E1713" s="130"/>
      <c r="F1713" s="130"/>
      <c r="G1713" s="130"/>
      <c r="H1713" s="5"/>
    </row>
    <row r="1714" spans="3:8">
      <c r="C1714" s="3"/>
      <c r="D1714" s="129"/>
      <c r="E1714" s="130"/>
      <c r="F1714" s="130"/>
      <c r="G1714" s="130"/>
      <c r="H1714" s="5"/>
    </row>
    <row r="1715" spans="3:8">
      <c r="C1715" s="3"/>
      <c r="D1715" s="129"/>
      <c r="E1715" s="130"/>
      <c r="F1715" s="130"/>
      <c r="G1715" s="130"/>
      <c r="H1715" s="5"/>
    </row>
    <row r="1716" spans="3:8">
      <c r="C1716" s="3"/>
      <c r="D1716" s="129"/>
      <c r="E1716" s="130"/>
      <c r="F1716" s="130"/>
      <c r="G1716" s="130"/>
      <c r="H1716" s="5"/>
    </row>
    <row r="1717" spans="3:8">
      <c r="C1717" s="3"/>
      <c r="D1717" s="129"/>
      <c r="E1717" s="130"/>
      <c r="F1717" s="130"/>
      <c r="G1717" s="130"/>
      <c r="H1717" s="5"/>
    </row>
    <row r="1718" spans="3:8">
      <c r="C1718" s="3"/>
      <c r="D1718" s="129"/>
      <c r="E1718" s="130"/>
      <c r="F1718" s="130"/>
      <c r="G1718" s="130"/>
      <c r="H1718" s="5"/>
    </row>
    <row r="1719" spans="3:8">
      <c r="C1719" s="3"/>
      <c r="D1719" s="129"/>
      <c r="E1719" s="130"/>
      <c r="F1719" s="130"/>
      <c r="G1719" s="130"/>
      <c r="H1719" s="5"/>
    </row>
    <row r="1720" spans="3:8">
      <c r="C1720" s="3"/>
      <c r="D1720" s="129"/>
      <c r="E1720" s="130"/>
      <c r="F1720" s="130"/>
      <c r="G1720" s="130"/>
      <c r="H1720" s="5"/>
    </row>
    <row r="1721" spans="3:8">
      <c r="C1721" s="3"/>
      <c r="D1721" s="129"/>
      <c r="E1721" s="130"/>
      <c r="F1721" s="130"/>
      <c r="G1721" s="130"/>
      <c r="H1721" s="5"/>
    </row>
    <row r="1722" spans="3:8">
      <c r="C1722" s="3"/>
      <c r="D1722" s="129"/>
      <c r="E1722" s="130"/>
      <c r="F1722" s="130"/>
      <c r="G1722" s="130"/>
      <c r="H1722" s="5"/>
    </row>
    <row r="1723" spans="3:8">
      <c r="C1723" s="3"/>
      <c r="D1723" s="129"/>
      <c r="E1723" s="130"/>
      <c r="F1723" s="130"/>
      <c r="G1723" s="130"/>
      <c r="H1723" s="5"/>
    </row>
    <row r="1724" spans="3:8">
      <c r="C1724" s="3"/>
      <c r="D1724" s="129"/>
      <c r="E1724" s="130"/>
      <c r="F1724" s="130"/>
      <c r="G1724" s="130"/>
      <c r="H1724" s="5"/>
    </row>
    <row r="1725" spans="3:8">
      <c r="C1725" s="3"/>
      <c r="D1725" s="129"/>
      <c r="E1725" s="130"/>
      <c r="F1725" s="130"/>
      <c r="G1725" s="130"/>
      <c r="H1725" s="5"/>
    </row>
    <row r="1726" spans="3:8">
      <c r="C1726" s="3"/>
      <c r="D1726" s="129"/>
      <c r="E1726" s="130"/>
      <c r="F1726" s="130"/>
      <c r="G1726" s="130"/>
      <c r="H1726" s="5"/>
    </row>
    <row r="1727" spans="3:8">
      <c r="C1727" s="3"/>
      <c r="D1727" s="129"/>
      <c r="E1727" s="130"/>
      <c r="F1727" s="130"/>
      <c r="G1727" s="130"/>
      <c r="H1727" s="5"/>
    </row>
    <row r="1728" spans="3:8">
      <c r="C1728" s="3"/>
      <c r="D1728" s="129"/>
      <c r="E1728" s="130"/>
      <c r="F1728" s="130"/>
      <c r="G1728" s="130"/>
      <c r="H1728" s="5"/>
    </row>
    <row r="1729" spans="3:8">
      <c r="C1729" s="3"/>
      <c r="D1729" s="129"/>
      <c r="E1729" s="130"/>
      <c r="F1729" s="130"/>
      <c r="G1729" s="130"/>
      <c r="H1729" s="5"/>
    </row>
    <row r="1730" spans="3:8">
      <c r="C1730" s="3"/>
      <c r="D1730" s="129"/>
      <c r="E1730" s="130"/>
      <c r="F1730" s="130"/>
      <c r="G1730" s="130"/>
      <c r="H1730" s="5"/>
    </row>
    <row r="1731" spans="3:8">
      <c r="C1731" s="3"/>
      <c r="D1731" s="129"/>
      <c r="E1731" s="130"/>
      <c r="F1731" s="130"/>
      <c r="G1731" s="130"/>
      <c r="H1731" s="5"/>
    </row>
    <row r="1732" spans="3:8">
      <c r="C1732" s="3"/>
      <c r="D1732" s="129"/>
      <c r="E1732" s="130"/>
      <c r="F1732" s="130"/>
      <c r="G1732" s="130"/>
      <c r="H1732" s="5"/>
    </row>
    <row r="1733" spans="3:8">
      <c r="C1733" s="3"/>
      <c r="D1733" s="129"/>
      <c r="E1733" s="130"/>
      <c r="F1733" s="130"/>
      <c r="G1733" s="130"/>
      <c r="H1733" s="5"/>
    </row>
    <row r="1734" spans="3:8">
      <c r="C1734" s="3"/>
      <c r="D1734" s="129"/>
      <c r="E1734" s="130"/>
      <c r="F1734" s="130"/>
      <c r="G1734" s="130"/>
      <c r="H1734" s="5"/>
    </row>
    <row r="1735" spans="3:8">
      <c r="C1735" s="3"/>
      <c r="D1735" s="129"/>
      <c r="E1735" s="130"/>
      <c r="F1735" s="130"/>
      <c r="G1735" s="130"/>
      <c r="H1735" s="5"/>
    </row>
    <row r="1736" spans="3:8">
      <c r="C1736" s="3"/>
      <c r="D1736" s="129"/>
      <c r="E1736" s="130"/>
      <c r="F1736" s="130"/>
      <c r="G1736" s="130"/>
      <c r="H1736" s="5"/>
    </row>
    <row r="1737" spans="3:8">
      <c r="C1737" s="3"/>
      <c r="D1737" s="129"/>
      <c r="E1737" s="130"/>
      <c r="F1737" s="130"/>
      <c r="G1737" s="130"/>
      <c r="H1737" s="5"/>
    </row>
    <row r="1738" spans="3:8">
      <c r="C1738" s="3"/>
      <c r="D1738" s="129"/>
      <c r="E1738" s="130"/>
      <c r="F1738" s="130"/>
      <c r="G1738" s="130"/>
      <c r="H1738" s="5"/>
    </row>
    <row r="1739" spans="3:8">
      <c r="C1739" s="3"/>
      <c r="D1739" s="129"/>
      <c r="E1739" s="130"/>
      <c r="F1739" s="130"/>
      <c r="G1739" s="130"/>
      <c r="H1739" s="5"/>
    </row>
    <row r="1740" spans="3:8">
      <c r="C1740" s="3"/>
      <c r="D1740" s="129"/>
      <c r="E1740" s="130"/>
      <c r="F1740" s="130"/>
      <c r="G1740" s="130"/>
      <c r="H1740" s="5"/>
    </row>
    <row r="1741" spans="3:8">
      <c r="C1741" s="3"/>
      <c r="D1741" s="129"/>
      <c r="E1741" s="130"/>
      <c r="F1741" s="130"/>
      <c r="G1741" s="130"/>
      <c r="H1741" s="5"/>
    </row>
    <row r="1742" spans="3:8">
      <c r="C1742" s="3"/>
      <c r="D1742" s="129"/>
      <c r="E1742" s="130"/>
      <c r="F1742" s="130"/>
      <c r="G1742" s="130"/>
      <c r="H1742" s="5"/>
    </row>
    <row r="1743" spans="3:8">
      <c r="C1743" s="3"/>
      <c r="D1743" s="129"/>
      <c r="E1743" s="130"/>
      <c r="F1743" s="130"/>
      <c r="G1743" s="130"/>
      <c r="H1743" s="5"/>
    </row>
    <row r="1744" spans="3:8">
      <c r="C1744" s="3"/>
      <c r="D1744" s="129"/>
      <c r="E1744" s="130"/>
      <c r="F1744" s="130"/>
      <c r="G1744" s="130"/>
      <c r="H1744" s="5"/>
    </row>
    <row r="1745" spans="3:8">
      <c r="C1745" s="3"/>
      <c r="D1745" s="129"/>
      <c r="E1745" s="130"/>
      <c r="F1745" s="130"/>
      <c r="G1745" s="130"/>
      <c r="H1745" s="5"/>
    </row>
    <row r="1746" spans="3:8">
      <c r="C1746" s="3"/>
      <c r="D1746" s="129"/>
      <c r="E1746" s="130"/>
      <c r="F1746" s="130"/>
      <c r="G1746" s="130"/>
      <c r="H1746" s="5"/>
    </row>
    <row r="1747" spans="3:8">
      <c r="C1747" s="3"/>
      <c r="D1747" s="129"/>
      <c r="E1747" s="130"/>
      <c r="F1747" s="130"/>
      <c r="G1747" s="130"/>
      <c r="H1747" s="5"/>
    </row>
    <row r="1748" spans="3:8">
      <c r="C1748" s="3"/>
      <c r="D1748" s="129"/>
      <c r="E1748" s="130"/>
      <c r="F1748" s="130"/>
      <c r="G1748" s="130"/>
      <c r="H1748" s="5"/>
    </row>
    <row r="1749" spans="3:8">
      <c r="C1749" s="3"/>
      <c r="D1749" s="129"/>
      <c r="E1749" s="130"/>
      <c r="F1749" s="130"/>
      <c r="G1749" s="130"/>
      <c r="H1749" s="5"/>
    </row>
    <row r="1750" spans="3:8">
      <c r="C1750" s="3"/>
      <c r="D1750" s="129"/>
      <c r="E1750" s="130"/>
      <c r="F1750" s="130"/>
      <c r="G1750" s="130"/>
      <c r="H1750" s="5"/>
    </row>
    <row r="1751" spans="3:8">
      <c r="C1751" s="3"/>
      <c r="D1751" s="129"/>
      <c r="E1751" s="130"/>
      <c r="F1751" s="130"/>
      <c r="G1751" s="130"/>
      <c r="H1751" s="5"/>
    </row>
    <row r="1752" spans="3:8">
      <c r="C1752" s="3"/>
      <c r="D1752" s="129"/>
      <c r="E1752" s="130"/>
      <c r="F1752" s="130"/>
      <c r="G1752" s="130"/>
      <c r="H1752" s="5"/>
    </row>
    <row r="1753" spans="3:8">
      <c r="C1753" s="3"/>
      <c r="D1753" s="129"/>
      <c r="E1753" s="130"/>
      <c r="F1753" s="130"/>
      <c r="G1753" s="130"/>
      <c r="H1753" s="5"/>
    </row>
    <row r="1754" spans="3:8">
      <c r="C1754" s="3"/>
      <c r="D1754" s="129"/>
      <c r="E1754" s="130"/>
      <c r="F1754" s="130"/>
      <c r="G1754" s="130"/>
      <c r="H1754" s="5"/>
    </row>
    <row r="1755" spans="3:8">
      <c r="C1755" s="3"/>
      <c r="D1755" s="129"/>
      <c r="E1755" s="130"/>
      <c r="F1755" s="130"/>
      <c r="G1755" s="130"/>
      <c r="H1755" s="5"/>
    </row>
    <row r="1756" spans="3:8">
      <c r="C1756" s="3"/>
      <c r="D1756" s="129"/>
      <c r="E1756" s="130"/>
      <c r="F1756" s="130"/>
      <c r="G1756" s="130"/>
      <c r="H1756" s="5"/>
    </row>
    <row r="1757" spans="3:8">
      <c r="C1757" s="3"/>
      <c r="D1757" s="129"/>
      <c r="E1757" s="130"/>
      <c r="F1757" s="130"/>
      <c r="G1757" s="130"/>
      <c r="H1757" s="5"/>
    </row>
    <row r="1758" spans="3:8">
      <c r="C1758" s="3"/>
      <c r="D1758" s="129"/>
      <c r="E1758" s="130"/>
      <c r="F1758" s="130"/>
      <c r="G1758" s="130"/>
      <c r="H1758" s="5"/>
    </row>
    <row r="1759" spans="3:8">
      <c r="C1759" s="3"/>
      <c r="D1759" s="129"/>
      <c r="E1759" s="130"/>
      <c r="F1759" s="130"/>
      <c r="G1759" s="130"/>
      <c r="H1759" s="5"/>
    </row>
    <row r="1760" spans="3:8">
      <c r="C1760" s="3"/>
      <c r="D1760" s="129"/>
      <c r="E1760" s="130"/>
      <c r="F1760" s="130"/>
      <c r="G1760" s="130"/>
      <c r="H1760" s="5"/>
    </row>
    <row r="1761" spans="3:8">
      <c r="C1761" s="3"/>
      <c r="D1761" s="129"/>
      <c r="E1761" s="130"/>
      <c r="F1761" s="130"/>
      <c r="G1761" s="130"/>
      <c r="H1761" s="5"/>
    </row>
    <row r="1762" spans="3:8">
      <c r="C1762" s="3"/>
      <c r="D1762" s="129"/>
      <c r="E1762" s="130"/>
      <c r="F1762" s="130"/>
      <c r="G1762" s="130"/>
      <c r="H1762" s="5"/>
    </row>
    <row r="1763" spans="3:8">
      <c r="C1763" s="3"/>
      <c r="D1763" s="129"/>
      <c r="E1763" s="130"/>
      <c r="F1763" s="130"/>
      <c r="G1763" s="130"/>
      <c r="H1763" s="5"/>
    </row>
    <row r="1764" spans="3:8">
      <c r="C1764" s="3"/>
      <c r="D1764" s="129"/>
      <c r="E1764" s="130"/>
      <c r="F1764" s="130"/>
      <c r="G1764" s="130"/>
      <c r="H1764" s="5"/>
    </row>
    <row r="1765" spans="3:8">
      <c r="C1765" s="3"/>
      <c r="D1765" s="129"/>
      <c r="E1765" s="130"/>
      <c r="F1765" s="130"/>
      <c r="G1765" s="130"/>
      <c r="H1765" s="5"/>
    </row>
    <row r="1766" spans="3:8">
      <c r="C1766" s="3"/>
      <c r="D1766" s="129"/>
      <c r="E1766" s="130"/>
      <c r="F1766" s="130"/>
      <c r="G1766" s="130"/>
      <c r="H1766" s="5"/>
    </row>
    <row r="1767" spans="3:8">
      <c r="C1767" s="3"/>
      <c r="D1767" s="129"/>
      <c r="E1767" s="130"/>
      <c r="F1767" s="130"/>
      <c r="G1767" s="130"/>
      <c r="H1767" s="5"/>
    </row>
    <row r="1768" spans="3:8">
      <c r="C1768" s="3"/>
      <c r="D1768" s="129"/>
      <c r="E1768" s="130"/>
      <c r="F1768" s="130"/>
      <c r="G1768" s="130"/>
      <c r="H1768" s="5"/>
    </row>
    <row r="1769" spans="3:8">
      <c r="C1769" s="3"/>
      <c r="D1769" s="129"/>
      <c r="E1769" s="130"/>
      <c r="F1769" s="130"/>
      <c r="G1769" s="130"/>
      <c r="H1769" s="5"/>
    </row>
    <row r="1770" spans="3:8">
      <c r="C1770" s="3"/>
      <c r="D1770" s="129"/>
      <c r="E1770" s="130"/>
      <c r="F1770" s="130"/>
      <c r="G1770" s="130"/>
      <c r="H1770" s="5"/>
    </row>
    <row r="1771" spans="3:8">
      <c r="C1771" s="3"/>
      <c r="D1771" s="129"/>
      <c r="E1771" s="130"/>
      <c r="F1771" s="130"/>
      <c r="G1771" s="130"/>
      <c r="H1771" s="5"/>
    </row>
    <row r="1772" spans="3:8">
      <c r="C1772" s="3"/>
      <c r="D1772" s="129"/>
      <c r="E1772" s="130"/>
      <c r="F1772" s="130"/>
      <c r="G1772" s="130"/>
      <c r="H1772" s="5"/>
    </row>
    <row r="1773" spans="3:8">
      <c r="C1773" s="3"/>
      <c r="D1773" s="129"/>
      <c r="E1773" s="130"/>
      <c r="F1773" s="130"/>
      <c r="G1773" s="130"/>
      <c r="H1773" s="5"/>
    </row>
    <row r="1774" spans="3:8">
      <c r="C1774" s="3"/>
      <c r="D1774" s="129"/>
      <c r="E1774" s="130"/>
      <c r="F1774" s="130"/>
      <c r="G1774" s="130"/>
      <c r="H1774" s="5"/>
    </row>
    <row r="1775" spans="3:8">
      <c r="C1775" s="3"/>
      <c r="D1775" s="129"/>
      <c r="E1775" s="130"/>
      <c r="F1775" s="130"/>
      <c r="G1775" s="130"/>
      <c r="H1775" s="5"/>
    </row>
    <row r="1776" spans="3:8">
      <c r="C1776" s="3"/>
      <c r="D1776" s="129"/>
      <c r="E1776" s="130"/>
      <c r="F1776" s="130"/>
      <c r="G1776" s="130"/>
      <c r="H1776" s="5"/>
    </row>
    <row r="1777" spans="3:8">
      <c r="C1777" s="3"/>
      <c r="D1777" s="129"/>
      <c r="E1777" s="130"/>
      <c r="F1777" s="130"/>
      <c r="G1777" s="130"/>
      <c r="H1777" s="5"/>
    </row>
    <row r="1778" spans="3:8">
      <c r="C1778" s="3"/>
      <c r="D1778" s="129"/>
      <c r="E1778" s="130"/>
      <c r="F1778" s="130"/>
      <c r="G1778" s="130"/>
      <c r="H1778" s="5"/>
    </row>
    <row r="1779" spans="3:8">
      <c r="C1779" s="3"/>
      <c r="D1779" s="129"/>
      <c r="E1779" s="130"/>
      <c r="F1779" s="130"/>
      <c r="G1779" s="130"/>
      <c r="H1779" s="5"/>
    </row>
    <row r="1780" spans="3:8">
      <c r="C1780" s="3"/>
      <c r="D1780" s="129"/>
      <c r="E1780" s="130"/>
      <c r="F1780" s="130"/>
      <c r="G1780" s="130"/>
      <c r="H1780" s="5"/>
    </row>
    <row r="1781" spans="3:8">
      <c r="C1781" s="3"/>
      <c r="D1781" s="129"/>
      <c r="E1781" s="130"/>
      <c r="F1781" s="130"/>
      <c r="G1781" s="130"/>
      <c r="H1781" s="5"/>
    </row>
    <row r="1782" spans="3:8">
      <c r="C1782" s="3"/>
      <c r="D1782" s="129"/>
      <c r="E1782" s="130"/>
      <c r="F1782" s="130"/>
      <c r="G1782" s="130"/>
      <c r="H1782" s="5"/>
    </row>
    <row r="1783" spans="3:8">
      <c r="C1783" s="3"/>
      <c r="D1783" s="129"/>
      <c r="E1783" s="130"/>
      <c r="F1783" s="130"/>
      <c r="G1783" s="130"/>
      <c r="H1783" s="5"/>
    </row>
    <row r="1784" spans="3:8">
      <c r="C1784" s="3"/>
      <c r="D1784" s="129"/>
      <c r="E1784" s="130"/>
      <c r="F1784" s="130"/>
      <c r="G1784" s="130"/>
      <c r="H1784" s="5"/>
    </row>
    <row r="1785" spans="3:8">
      <c r="C1785" s="3"/>
      <c r="D1785" s="129"/>
      <c r="E1785" s="130"/>
      <c r="F1785" s="130"/>
      <c r="G1785" s="130"/>
      <c r="H1785" s="5"/>
    </row>
    <row r="1786" spans="3:8">
      <c r="C1786" s="3"/>
      <c r="D1786" s="129"/>
      <c r="E1786" s="130"/>
      <c r="F1786" s="130"/>
      <c r="G1786" s="130"/>
      <c r="H1786" s="5"/>
    </row>
    <row r="1787" spans="3:8">
      <c r="C1787" s="3"/>
      <c r="D1787" s="129"/>
      <c r="E1787" s="130"/>
      <c r="F1787" s="130"/>
      <c r="G1787" s="130"/>
      <c r="H1787" s="5"/>
    </row>
    <row r="1788" spans="3:8">
      <c r="C1788" s="3"/>
      <c r="D1788" s="129"/>
      <c r="E1788" s="130"/>
      <c r="F1788" s="130"/>
      <c r="G1788" s="130"/>
      <c r="H1788" s="5"/>
    </row>
    <row r="1789" spans="3:8">
      <c r="C1789" s="3"/>
      <c r="D1789" s="129"/>
      <c r="E1789" s="130"/>
      <c r="F1789" s="130"/>
      <c r="G1789" s="130"/>
      <c r="H1789" s="5"/>
    </row>
    <row r="1790" spans="3:8">
      <c r="C1790" s="3"/>
      <c r="D1790" s="129"/>
      <c r="E1790" s="130"/>
      <c r="F1790" s="130"/>
      <c r="G1790" s="130"/>
      <c r="H1790" s="5"/>
    </row>
    <row r="1791" spans="3:8">
      <c r="C1791" s="3"/>
      <c r="D1791" s="129"/>
      <c r="E1791" s="130"/>
      <c r="F1791" s="130"/>
      <c r="G1791" s="130"/>
      <c r="H1791" s="5"/>
    </row>
    <row r="1792" spans="3:8">
      <c r="C1792" s="3"/>
      <c r="D1792" s="129"/>
      <c r="E1792" s="130"/>
      <c r="F1792" s="130"/>
      <c r="G1792" s="130"/>
      <c r="H1792" s="5"/>
    </row>
    <row r="1793" spans="3:8">
      <c r="C1793" s="3"/>
      <c r="D1793" s="129"/>
      <c r="E1793" s="130"/>
      <c r="F1793" s="130"/>
      <c r="G1793" s="130"/>
      <c r="H1793" s="5"/>
    </row>
    <row r="1794" spans="3:8">
      <c r="C1794" s="3"/>
      <c r="D1794" s="129"/>
      <c r="E1794" s="130"/>
      <c r="F1794" s="130"/>
      <c r="G1794" s="130"/>
      <c r="H1794" s="5"/>
    </row>
    <row r="1795" spans="3:8">
      <c r="C1795" s="3"/>
      <c r="D1795" s="129"/>
      <c r="E1795" s="130"/>
      <c r="F1795" s="130"/>
      <c r="G1795" s="130"/>
      <c r="H1795" s="5"/>
    </row>
    <row r="1796" spans="3:8">
      <c r="C1796" s="3"/>
      <c r="D1796" s="129"/>
      <c r="E1796" s="130"/>
      <c r="F1796" s="130"/>
      <c r="G1796" s="130"/>
      <c r="H1796" s="5"/>
    </row>
    <row r="1797" spans="3:8">
      <c r="C1797" s="3"/>
      <c r="D1797" s="129"/>
      <c r="E1797" s="130"/>
      <c r="F1797" s="130"/>
      <c r="G1797" s="130"/>
      <c r="H1797" s="5"/>
    </row>
    <row r="1798" spans="3:8">
      <c r="C1798" s="3"/>
      <c r="D1798" s="129"/>
      <c r="E1798" s="130"/>
      <c r="F1798" s="130"/>
      <c r="G1798" s="130"/>
      <c r="H1798" s="5"/>
    </row>
    <row r="1799" spans="3:8">
      <c r="C1799" s="3"/>
      <c r="D1799" s="129"/>
      <c r="E1799" s="130"/>
      <c r="F1799" s="130"/>
      <c r="G1799" s="130"/>
      <c r="H1799" s="5"/>
    </row>
    <row r="1800" spans="3:8">
      <c r="C1800" s="3"/>
      <c r="D1800" s="129"/>
      <c r="E1800" s="130"/>
      <c r="F1800" s="130"/>
      <c r="G1800" s="130"/>
      <c r="H1800" s="5"/>
    </row>
    <row r="1801" spans="3:8">
      <c r="C1801" s="3"/>
      <c r="D1801" s="129"/>
      <c r="E1801" s="130"/>
      <c r="F1801" s="130"/>
      <c r="G1801" s="130"/>
      <c r="H1801" s="5"/>
    </row>
    <row r="1802" spans="3:8">
      <c r="C1802" s="3"/>
      <c r="D1802" s="129"/>
      <c r="E1802" s="130"/>
      <c r="F1802" s="130"/>
      <c r="G1802" s="130"/>
      <c r="H1802" s="5"/>
    </row>
    <row r="1803" spans="3:8">
      <c r="C1803" s="3"/>
      <c r="D1803" s="129"/>
      <c r="E1803" s="130"/>
      <c r="F1803" s="130"/>
      <c r="G1803" s="130"/>
      <c r="H1803" s="5"/>
    </row>
    <row r="1804" spans="3:8">
      <c r="C1804" s="3"/>
      <c r="D1804" s="129"/>
      <c r="E1804" s="130"/>
      <c r="F1804" s="130"/>
      <c r="G1804" s="130"/>
      <c r="H1804" s="5"/>
    </row>
    <row r="1805" spans="3:8">
      <c r="C1805" s="3"/>
      <c r="D1805" s="129"/>
      <c r="E1805" s="130"/>
      <c r="F1805" s="130"/>
      <c r="G1805" s="130"/>
      <c r="H1805" s="5"/>
    </row>
    <row r="1806" spans="3:8">
      <c r="C1806" s="3"/>
      <c r="D1806" s="129"/>
      <c r="E1806" s="130"/>
      <c r="F1806" s="130"/>
      <c r="G1806" s="130"/>
      <c r="H1806" s="5"/>
    </row>
    <row r="1807" spans="3:8">
      <c r="C1807" s="3"/>
      <c r="D1807" s="129"/>
      <c r="E1807" s="130"/>
      <c r="F1807" s="130"/>
      <c r="G1807" s="130"/>
      <c r="H1807" s="5"/>
    </row>
    <row r="1808" spans="3:8">
      <c r="C1808" s="3"/>
      <c r="D1808" s="129"/>
      <c r="E1808" s="130"/>
      <c r="F1808" s="130"/>
      <c r="G1808" s="130"/>
      <c r="H1808" s="5"/>
    </row>
    <row r="1809" spans="3:8">
      <c r="C1809" s="3"/>
      <c r="D1809" s="129"/>
      <c r="E1809" s="130"/>
      <c r="F1809" s="130"/>
      <c r="G1809" s="130"/>
      <c r="H1809" s="5"/>
    </row>
    <row r="1810" spans="3:8">
      <c r="C1810" s="3"/>
      <c r="D1810" s="129"/>
      <c r="E1810" s="130"/>
      <c r="F1810" s="130"/>
      <c r="G1810" s="130"/>
      <c r="H1810" s="5"/>
    </row>
    <row r="1811" spans="3:8">
      <c r="C1811" s="3"/>
      <c r="D1811" s="129"/>
      <c r="E1811" s="130"/>
      <c r="F1811" s="130"/>
      <c r="G1811" s="130"/>
      <c r="H1811" s="5"/>
    </row>
    <row r="1812" spans="3:8">
      <c r="C1812" s="3"/>
      <c r="D1812" s="129"/>
      <c r="E1812" s="130"/>
      <c r="F1812" s="130"/>
      <c r="G1812" s="130"/>
      <c r="H1812" s="5"/>
    </row>
    <row r="1813" spans="3:8">
      <c r="C1813" s="3"/>
      <c r="D1813" s="129"/>
      <c r="E1813" s="130"/>
      <c r="F1813" s="130"/>
      <c r="G1813" s="130"/>
      <c r="H1813" s="5"/>
    </row>
    <row r="1814" spans="3:8">
      <c r="C1814" s="3"/>
      <c r="D1814" s="129"/>
      <c r="E1814" s="130"/>
      <c r="F1814" s="130"/>
      <c r="G1814" s="130"/>
      <c r="H1814" s="5"/>
    </row>
    <row r="1815" spans="3:8">
      <c r="C1815" s="3"/>
      <c r="D1815" s="129"/>
      <c r="E1815" s="130"/>
      <c r="F1815" s="130"/>
      <c r="G1815" s="130"/>
      <c r="H1815" s="5"/>
    </row>
    <row r="1816" spans="3:8">
      <c r="C1816" s="3"/>
      <c r="D1816" s="129"/>
      <c r="E1816" s="130"/>
      <c r="F1816" s="130"/>
      <c r="G1816" s="130"/>
      <c r="H1816" s="5"/>
    </row>
    <row r="1817" spans="3:8">
      <c r="C1817" s="3"/>
      <c r="D1817" s="129"/>
      <c r="E1817" s="130"/>
      <c r="F1817" s="130"/>
      <c r="G1817" s="130"/>
      <c r="H1817" s="5"/>
    </row>
    <row r="1818" spans="3:8">
      <c r="C1818" s="3"/>
      <c r="D1818" s="129"/>
      <c r="E1818" s="130"/>
      <c r="F1818" s="130"/>
      <c r="G1818" s="130"/>
      <c r="H1818" s="5"/>
    </row>
    <row r="1819" spans="3:8">
      <c r="C1819" s="3"/>
      <c r="D1819" s="129"/>
      <c r="E1819" s="130"/>
      <c r="F1819" s="130"/>
      <c r="G1819" s="130"/>
      <c r="H1819" s="5"/>
    </row>
    <row r="1820" spans="3:8">
      <c r="C1820" s="3"/>
      <c r="D1820" s="129"/>
      <c r="E1820" s="130"/>
      <c r="F1820" s="130"/>
      <c r="G1820" s="130"/>
      <c r="H1820" s="5"/>
    </row>
    <row r="1821" spans="3:8">
      <c r="C1821" s="3"/>
      <c r="D1821" s="129"/>
      <c r="E1821" s="130"/>
      <c r="F1821" s="130"/>
      <c r="G1821" s="130"/>
      <c r="H1821" s="5"/>
    </row>
    <row r="1822" spans="3:8">
      <c r="C1822" s="3"/>
      <c r="D1822" s="129"/>
      <c r="E1822" s="130"/>
      <c r="F1822" s="130"/>
      <c r="G1822" s="130"/>
      <c r="H1822" s="5"/>
    </row>
    <row r="1823" spans="3:8">
      <c r="C1823" s="3"/>
      <c r="D1823" s="129"/>
      <c r="E1823" s="130"/>
      <c r="F1823" s="130"/>
      <c r="G1823" s="130"/>
      <c r="H1823" s="5"/>
    </row>
    <row r="1824" spans="3:8">
      <c r="C1824" s="3"/>
      <c r="D1824" s="129"/>
      <c r="E1824" s="130"/>
      <c r="F1824" s="130"/>
      <c r="G1824" s="130"/>
      <c r="H1824" s="5"/>
    </row>
    <row r="1825" spans="3:8">
      <c r="C1825" s="3"/>
      <c r="D1825" s="129"/>
      <c r="E1825" s="130"/>
      <c r="F1825" s="130"/>
      <c r="G1825" s="130"/>
      <c r="H1825" s="5"/>
    </row>
    <row r="1826" spans="3:8">
      <c r="C1826" s="3"/>
      <c r="D1826" s="129"/>
      <c r="E1826" s="130"/>
      <c r="F1826" s="130"/>
      <c r="G1826" s="130"/>
      <c r="H1826" s="5"/>
    </row>
    <row r="1827" spans="3:8">
      <c r="C1827" s="3"/>
      <c r="D1827" s="129"/>
      <c r="E1827" s="130"/>
      <c r="F1827" s="130"/>
      <c r="G1827" s="130"/>
      <c r="H1827" s="5"/>
    </row>
    <row r="1828" spans="3:8">
      <c r="C1828" s="3"/>
      <c r="D1828" s="129"/>
      <c r="E1828" s="130"/>
      <c r="F1828" s="130"/>
      <c r="G1828" s="130"/>
      <c r="H1828" s="5"/>
    </row>
    <row r="1829" spans="3:8">
      <c r="C1829" s="3"/>
      <c r="D1829" s="129"/>
      <c r="E1829" s="130"/>
      <c r="F1829" s="130"/>
      <c r="G1829" s="130"/>
      <c r="H1829" s="5"/>
    </row>
    <row r="1830" spans="3:8">
      <c r="C1830" s="3"/>
      <c r="D1830" s="129"/>
      <c r="E1830" s="130"/>
      <c r="F1830" s="130"/>
      <c r="G1830" s="130"/>
      <c r="H1830" s="5"/>
    </row>
    <row r="1831" spans="3:8">
      <c r="C1831" s="3"/>
      <c r="D1831" s="129"/>
      <c r="E1831" s="130"/>
      <c r="F1831" s="130"/>
      <c r="G1831" s="130"/>
      <c r="H1831" s="5"/>
    </row>
    <row r="1832" spans="3:8">
      <c r="C1832" s="3"/>
      <c r="D1832" s="129"/>
      <c r="E1832" s="130"/>
      <c r="F1832" s="130"/>
      <c r="G1832" s="130"/>
      <c r="H1832" s="5"/>
    </row>
    <row r="1833" spans="3:8">
      <c r="C1833" s="3"/>
      <c r="D1833" s="129"/>
      <c r="E1833" s="130"/>
      <c r="F1833" s="130"/>
      <c r="G1833" s="130"/>
      <c r="H1833" s="5"/>
    </row>
    <row r="1834" spans="3:8">
      <c r="C1834" s="3"/>
      <c r="D1834" s="129"/>
      <c r="E1834" s="130"/>
      <c r="F1834" s="130"/>
      <c r="G1834" s="130"/>
      <c r="H1834" s="5"/>
    </row>
    <row r="1835" spans="3:8">
      <c r="C1835" s="3"/>
      <c r="D1835" s="129"/>
      <c r="E1835" s="130"/>
      <c r="F1835" s="130"/>
      <c r="G1835" s="130"/>
      <c r="H1835" s="5"/>
    </row>
    <row r="1836" spans="3:8">
      <c r="C1836" s="3"/>
      <c r="D1836" s="129"/>
      <c r="E1836" s="130"/>
      <c r="F1836" s="130"/>
      <c r="G1836" s="130"/>
      <c r="H1836" s="5"/>
    </row>
    <row r="1837" spans="3:8">
      <c r="C1837" s="3"/>
      <c r="D1837" s="129"/>
      <c r="E1837" s="130"/>
      <c r="F1837" s="130"/>
      <c r="G1837" s="130"/>
      <c r="H1837" s="5"/>
    </row>
    <row r="1838" spans="3:8">
      <c r="C1838" s="3"/>
      <c r="D1838" s="129"/>
      <c r="E1838" s="130"/>
      <c r="F1838" s="130"/>
      <c r="G1838" s="130"/>
      <c r="H1838" s="5"/>
    </row>
    <row r="1839" spans="3:8">
      <c r="C1839" s="3"/>
      <c r="D1839" s="129"/>
      <c r="E1839" s="130"/>
      <c r="F1839" s="130"/>
      <c r="G1839" s="130"/>
      <c r="H1839" s="5"/>
    </row>
    <row r="1840" spans="3:8">
      <c r="C1840" s="3"/>
      <c r="D1840" s="129"/>
      <c r="E1840" s="130"/>
      <c r="F1840" s="130"/>
      <c r="G1840" s="130"/>
      <c r="H1840" s="5"/>
    </row>
    <row r="1841" spans="3:8">
      <c r="C1841" s="3"/>
      <c r="D1841" s="129"/>
      <c r="E1841" s="130"/>
      <c r="F1841" s="130"/>
      <c r="G1841" s="130"/>
      <c r="H1841" s="5"/>
    </row>
    <row r="1842" spans="3:8">
      <c r="C1842" s="3"/>
      <c r="D1842" s="129"/>
      <c r="E1842" s="130"/>
      <c r="F1842" s="130"/>
      <c r="G1842" s="130"/>
      <c r="H1842" s="5"/>
    </row>
    <row r="1843" spans="3:8">
      <c r="C1843" s="3"/>
      <c r="D1843" s="129"/>
      <c r="E1843" s="130"/>
      <c r="F1843" s="130"/>
      <c r="G1843" s="130"/>
      <c r="H1843" s="5"/>
    </row>
    <row r="1844" spans="3:8">
      <c r="C1844" s="3"/>
      <c r="D1844" s="129"/>
      <c r="E1844" s="130"/>
      <c r="F1844" s="130"/>
      <c r="G1844" s="130"/>
      <c r="H1844" s="5"/>
    </row>
    <row r="1845" spans="3:8">
      <c r="C1845" s="3"/>
      <c r="D1845" s="129"/>
      <c r="E1845" s="130"/>
      <c r="F1845" s="130"/>
      <c r="G1845" s="130"/>
      <c r="H1845" s="5"/>
    </row>
    <row r="1846" spans="3:8">
      <c r="C1846" s="3"/>
      <c r="D1846" s="129"/>
      <c r="E1846" s="130"/>
      <c r="F1846" s="130"/>
      <c r="G1846" s="130"/>
      <c r="H1846" s="5"/>
    </row>
    <row r="1847" spans="3:8">
      <c r="C1847" s="3"/>
      <c r="D1847" s="129"/>
      <c r="E1847" s="130"/>
      <c r="F1847" s="130"/>
      <c r="G1847" s="130"/>
      <c r="H1847" s="5"/>
    </row>
    <row r="1848" spans="3:8">
      <c r="C1848" s="3"/>
      <c r="D1848" s="129"/>
      <c r="E1848" s="130"/>
      <c r="F1848" s="130"/>
      <c r="G1848" s="130"/>
      <c r="H1848" s="5"/>
    </row>
    <row r="1849" spans="3:8">
      <c r="C1849" s="3"/>
      <c r="D1849" s="129"/>
      <c r="E1849" s="130"/>
      <c r="F1849" s="130"/>
      <c r="G1849" s="130"/>
      <c r="H1849" s="5"/>
    </row>
    <row r="1850" spans="3:8">
      <c r="C1850" s="3"/>
      <c r="D1850" s="129"/>
      <c r="E1850" s="130"/>
      <c r="F1850" s="130"/>
      <c r="G1850" s="130"/>
      <c r="H1850" s="5"/>
    </row>
    <row r="1851" spans="3:8">
      <c r="C1851" s="3"/>
      <c r="D1851" s="129"/>
      <c r="E1851" s="130"/>
      <c r="F1851" s="130"/>
      <c r="G1851" s="130"/>
      <c r="H1851" s="5"/>
    </row>
    <row r="1852" spans="3:8">
      <c r="C1852" s="3"/>
      <c r="D1852" s="129"/>
      <c r="E1852" s="130"/>
      <c r="F1852" s="130"/>
      <c r="G1852" s="130"/>
      <c r="H1852" s="5"/>
    </row>
    <row r="1853" spans="3:8">
      <c r="C1853" s="3"/>
      <c r="D1853" s="129"/>
      <c r="E1853" s="130"/>
      <c r="F1853" s="130"/>
      <c r="G1853" s="130"/>
      <c r="H1853" s="5"/>
    </row>
    <row r="1854" spans="3:8">
      <c r="C1854" s="3"/>
      <c r="D1854" s="129"/>
      <c r="E1854" s="130"/>
      <c r="F1854" s="130"/>
      <c r="G1854" s="130"/>
      <c r="H1854" s="5"/>
    </row>
    <row r="1855" spans="3:8">
      <c r="C1855" s="3"/>
      <c r="D1855" s="129"/>
      <c r="E1855" s="130"/>
      <c r="F1855" s="130"/>
      <c r="G1855" s="130"/>
      <c r="H1855" s="5"/>
    </row>
    <row r="1856" spans="3:8">
      <c r="C1856" s="3"/>
      <c r="D1856" s="129"/>
      <c r="E1856" s="130"/>
      <c r="F1856" s="130"/>
      <c r="G1856" s="130"/>
      <c r="H1856" s="5"/>
    </row>
    <row r="1857" spans="3:8">
      <c r="C1857" s="3"/>
      <c r="D1857" s="129"/>
      <c r="E1857" s="130"/>
      <c r="F1857" s="130"/>
      <c r="G1857" s="130"/>
      <c r="H1857" s="5"/>
    </row>
    <row r="1858" spans="3:8">
      <c r="C1858" s="3"/>
      <c r="D1858" s="129"/>
      <c r="E1858" s="130"/>
      <c r="F1858" s="130"/>
      <c r="G1858" s="130"/>
      <c r="H1858" s="5"/>
    </row>
    <row r="1859" spans="3:8">
      <c r="C1859" s="3"/>
      <c r="D1859" s="129"/>
      <c r="E1859" s="130"/>
      <c r="F1859" s="130"/>
      <c r="G1859" s="130"/>
      <c r="H1859" s="5"/>
    </row>
    <row r="1860" spans="3:8">
      <c r="C1860" s="3"/>
      <c r="D1860" s="129"/>
      <c r="E1860" s="130"/>
      <c r="F1860" s="130"/>
      <c r="G1860" s="130"/>
      <c r="H1860" s="5"/>
    </row>
    <row r="1861" spans="3:8">
      <c r="C1861" s="3"/>
      <c r="D1861" s="129"/>
      <c r="E1861" s="130"/>
      <c r="F1861" s="130"/>
      <c r="G1861" s="130"/>
      <c r="H1861" s="5"/>
    </row>
    <row r="1862" spans="3:8">
      <c r="C1862" s="3"/>
      <c r="D1862" s="129"/>
      <c r="E1862" s="130"/>
      <c r="F1862" s="130"/>
      <c r="G1862" s="130"/>
      <c r="H1862" s="5"/>
    </row>
    <row r="1863" spans="3:8">
      <c r="C1863" s="3"/>
      <c r="D1863" s="129"/>
      <c r="E1863" s="130"/>
      <c r="F1863" s="130"/>
      <c r="G1863" s="130"/>
      <c r="H1863" s="5"/>
    </row>
    <row r="1864" spans="3:8">
      <c r="C1864" s="3"/>
      <c r="D1864" s="129"/>
      <c r="E1864" s="130"/>
      <c r="F1864" s="130"/>
      <c r="G1864" s="130"/>
      <c r="H1864" s="5"/>
    </row>
    <row r="1865" spans="3:8">
      <c r="C1865" s="3"/>
      <c r="D1865" s="129"/>
      <c r="E1865" s="130"/>
      <c r="F1865" s="130"/>
      <c r="G1865" s="130"/>
      <c r="H1865" s="5"/>
    </row>
    <row r="1866" spans="3:8">
      <c r="C1866" s="3"/>
      <c r="D1866" s="129"/>
      <c r="E1866" s="130"/>
      <c r="F1866" s="130"/>
      <c r="G1866" s="130"/>
      <c r="H1866" s="5"/>
    </row>
    <row r="1867" spans="3:8">
      <c r="C1867" s="3"/>
      <c r="D1867" s="129"/>
      <c r="E1867" s="130"/>
      <c r="F1867" s="130"/>
      <c r="G1867" s="130"/>
      <c r="H1867" s="5"/>
    </row>
    <row r="1868" spans="3:8">
      <c r="C1868" s="3"/>
      <c r="D1868" s="129"/>
      <c r="E1868" s="130"/>
      <c r="F1868" s="130"/>
      <c r="G1868" s="130"/>
      <c r="H1868" s="5"/>
    </row>
    <row r="1869" spans="3:8">
      <c r="C1869" s="3"/>
      <c r="D1869" s="129"/>
      <c r="E1869" s="130"/>
      <c r="F1869" s="130"/>
      <c r="G1869" s="130"/>
      <c r="H1869" s="5"/>
    </row>
    <row r="1870" spans="3:8">
      <c r="C1870" s="3"/>
      <c r="D1870" s="129"/>
      <c r="E1870" s="130"/>
      <c r="F1870" s="130"/>
      <c r="G1870" s="130"/>
      <c r="H1870" s="5"/>
    </row>
    <row r="1871" spans="3:8">
      <c r="C1871" s="3"/>
      <c r="D1871" s="129"/>
      <c r="E1871" s="130"/>
      <c r="F1871" s="130"/>
      <c r="G1871" s="130"/>
      <c r="H1871" s="5"/>
    </row>
    <row r="1872" spans="3:8">
      <c r="C1872" s="3"/>
      <c r="D1872" s="129"/>
      <c r="E1872" s="130"/>
      <c r="F1872" s="130"/>
      <c r="G1872" s="130"/>
      <c r="H1872" s="5"/>
    </row>
    <row r="1873" spans="3:8">
      <c r="C1873" s="3"/>
      <c r="D1873" s="129"/>
      <c r="E1873" s="130"/>
      <c r="F1873" s="130"/>
      <c r="G1873" s="130"/>
      <c r="H1873" s="5"/>
    </row>
    <row r="1874" spans="3:8">
      <c r="C1874" s="3"/>
      <c r="D1874" s="129"/>
      <c r="E1874" s="130"/>
      <c r="F1874" s="130"/>
      <c r="G1874" s="130"/>
      <c r="H1874" s="5"/>
    </row>
    <row r="1875" spans="3:8">
      <c r="C1875" s="3"/>
      <c r="D1875" s="129"/>
      <c r="E1875" s="130"/>
      <c r="F1875" s="130"/>
      <c r="G1875" s="130"/>
      <c r="H1875" s="5"/>
    </row>
    <row r="1876" spans="3:8">
      <c r="C1876" s="3"/>
      <c r="D1876" s="129"/>
      <c r="E1876" s="130"/>
      <c r="F1876" s="130"/>
      <c r="G1876" s="130"/>
      <c r="H1876" s="5"/>
    </row>
    <row r="1877" spans="3:8">
      <c r="C1877" s="3"/>
      <c r="D1877" s="129"/>
      <c r="E1877" s="130"/>
      <c r="F1877" s="130"/>
      <c r="G1877" s="130"/>
      <c r="H1877" s="5"/>
    </row>
    <row r="1878" spans="3:8">
      <c r="C1878" s="3"/>
      <c r="D1878" s="129"/>
      <c r="E1878" s="130"/>
      <c r="F1878" s="130"/>
      <c r="G1878" s="130"/>
      <c r="H1878" s="5"/>
    </row>
    <row r="1879" spans="3:8">
      <c r="C1879" s="3"/>
      <c r="D1879" s="129"/>
      <c r="E1879" s="130"/>
      <c r="F1879" s="130"/>
      <c r="G1879" s="130"/>
      <c r="H1879" s="5"/>
    </row>
    <row r="1880" spans="3:8">
      <c r="C1880" s="3"/>
      <c r="D1880" s="129"/>
      <c r="E1880" s="130"/>
      <c r="F1880" s="130"/>
      <c r="G1880" s="130"/>
      <c r="H1880" s="5"/>
    </row>
    <row r="1881" spans="3:8">
      <c r="C1881" s="3"/>
      <c r="D1881" s="129"/>
      <c r="E1881" s="130"/>
      <c r="F1881" s="130"/>
      <c r="G1881" s="130"/>
      <c r="H1881" s="5"/>
    </row>
    <row r="1882" spans="3:8">
      <c r="C1882" s="3"/>
      <c r="D1882" s="129"/>
      <c r="E1882" s="130"/>
      <c r="F1882" s="130"/>
      <c r="G1882" s="130"/>
      <c r="H1882" s="5"/>
    </row>
    <row r="1883" spans="3:8">
      <c r="C1883" s="3"/>
      <c r="D1883" s="129"/>
      <c r="E1883" s="130"/>
      <c r="F1883" s="130"/>
      <c r="G1883" s="130"/>
      <c r="H1883" s="5"/>
    </row>
    <row r="1884" spans="3:8">
      <c r="C1884" s="3"/>
      <c r="D1884" s="129"/>
      <c r="E1884" s="130"/>
      <c r="F1884" s="130"/>
      <c r="G1884" s="130"/>
      <c r="H1884" s="5"/>
    </row>
    <row r="1885" spans="3:8">
      <c r="C1885" s="3"/>
      <c r="D1885" s="129"/>
      <c r="E1885" s="130"/>
      <c r="F1885" s="130"/>
      <c r="G1885" s="130"/>
      <c r="H1885" s="5"/>
    </row>
    <row r="1886" spans="3:8">
      <c r="C1886" s="3"/>
      <c r="D1886" s="129"/>
      <c r="E1886" s="130"/>
      <c r="F1886" s="130"/>
      <c r="G1886" s="130"/>
      <c r="H1886" s="5"/>
    </row>
    <row r="1887" spans="3:8">
      <c r="C1887" s="3"/>
      <c r="D1887" s="129"/>
      <c r="E1887" s="130"/>
      <c r="F1887" s="130"/>
      <c r="G1887" s="130"/>
      <c r="H1887" s="5"/>
    </row>
    <row r="1888" spans="3:8">
      <c r="C1888" s="3"/>
      <c r="D1888" s="129"/>
      <c r="E1888" s="130"/>
      <c r="F1888" s="130"/>
      <c r="G1888" s="130"/>
      <c r="H1888" s="5"/>
    </row>
    <row r="1889" spans="3:8">
      <c r="C1889" s="3"/>
      <c r="D1889" s="129"/>
      <c r="E1889" s="130"/>
      <c r="F1889" s="130"/>
      <c r="G1889" s="130"/>
      <c r="H1889" s="5"/>
    </row>
    <row r="1890" spans="3:8">
      <c r="C1890" s="3"/>
      <c r="D1890" s="129"/>
      <c r="E1890" s="130"/>
      <c r="F1890" s="130"/>
      <c r="G1890" s="130"/>
      <c r="H1890" s="5"/>
    </row>
    <row r="1891" spans="3:8">
      <c r="C1891" s="3"/>
      <c r="D1891" s="129"/>
      <c r="E1891" s="130"/>
      <c r="F1891" s="130"/>
      <c r="G1891" s="130"/>
      <c r="H1891" s="5"/>
    </row>
    <row r="1892" spans="3:8">
      <c r="C1892" s="3"/>
      <c r="D1892" s="129"/>
      <c r="E1892" s="130"/>
      <c r="F1892" s="130"/>
      <c r="G1892" s="130"/>
      <c r="H1892" s="5"/>
    </row>
    <row r="1893" spans="3:8">
      <c r="C1893" s="3"/>
      <c r="D1893" s="129"/>
      <c r="E1893" s="130"/>
      <c r="F1893" s="130"/>
      <c r="G1893" s="130"/>
      <c r="H1893" s="5"/>
    </row>
    <row r="1894" spans="3:8">
      <c r="C1894" s="3"/>
      <c r="D1894" s="129"/>
      <c r="E1894" s="130"/>
      <c r="F1894" s="130"/>
      <c r="G1894" s="130"/>
      <c r="H1894" s="5"/>
    </row>
    <row r="1895" spans="3:8">
      <c r="C1895" s="3"/>
      <c r="D1895" s="129"/>
      <c r="E1895" s="130"/>
      <c r="F1895" s="130"/>
      <c r="G1895" s="130"/>
      <c r="H1895" s="5"/>
    </row>
    <row r="1896" spans="3:8">
      <c r="C1896" s="3"/>
      <c r="D1896" s="129"/>
      <c r="E1896" s="130"/>
      <c r="F1896" s="130"/>
      <c r="G1896" s="130"/>
      <c r="H1896" s="5"/>
    </row>
    <row r="1897" spans="3:8">
      <c r="C1897" s="3"/>
      <c r="D1897" s="129"/>
      <c r="E1897" s="130"/>
      <c r="F1897" s="130"/>
      <c r="G1897" s="130"/>
      <c r="H1897" s="5"/>
    </row>
    <row r="1898" spans="3:8">
      <c r="C1898" s="3"/>
      <c r="D1898" s="129"/>
      <c r="E1898" s="130"/>
      <c r="F1898" s="130"/>
      <c r="G1898" s="130"/>
      <c r="H1898" s="5"/>
    </row>
    <row r="1899" spans="3:8">
      <c r="C1899" s="3"/>
      <c r="D1899" s="129"/>
      <c r="E1899" s="130"/>
      <c r="F1899" s="130"/>
      <c r="G1899" s="130"/>
      <c r="H1899" s="5"/>
    </row>
    <row r="1900" spans="3:8">
      <c r="C1900" s="3"/>
      <c r="D1900" s="129"/>
      <c r="E1900" s="130"/>
      <c r="F1900" s="130"/>
      <c r="G1900" s="130"/>
      <c r="H1900" s="5"/>
    </row>
    <row r="1901" spans="3:8">
      <c r="C1901" s="3"/>
      <c r="D1901" s="129"/>
      <c r="E1901" s="130"/>
      <c r="F1901" s="130"/>
      <c r="G1901" s="130"/>
      <c r="H1901" s="5"/>
    </row>
    <row r="1902" spans="3:8">
      <c r="C1902" s="3"/>
      <c r="D1902" s="129"/>
      <c r="E1902" s="130"/>
      <c r="F1902" s="130"/>
      <c r="G1902" s="130"/>
      <c r="H1902" s="5"/>
    </row>
    <row r="1903" spans="3:8">
      <c r="C1903" s="3"/>
      <c r="D1903" s="129"/>
      <c r="E1903" s="130"/>
      <c r="F1903" s="130"/>
      <c r="G1903" s="130"/>
      <c r="H1903" s="5"/>
    </row>
    <row r="1904" spans="3:8">
      <c r="C1904" s="3"/>
      <c r="D1904" s="129"/>
      <c r="E1904" s="130"/>
      <c r="F1904" s="130"/>
      <c r="G1904" s="130"/>
      <c r="H1904" s="5"/>
    </row>
    <row r="1905" spans="3:8">
      <c r="C1905" s="3"/>
      <c r="D1905" s="129"/>
      <c r="E1905" s="130"/>
      <c r="F1905" s="130"/>
      <c r="G1905" s="130"/>
      <c r="H1905" s="5"/>
    </row>
    <row r="1906" spans="3:8">
      <c r="C1906" s="3"/>
      <c r="D1906" s="129"/>
      <c r="E1906" s="130"/>
      <c r="F1906" s="130"/>
      <c r="G1906" s="130"/>
      <c r="H1906" s="5"/>
    </row>
    <row r="1907" spans="3:8">
      <c r="C1907" s="3"/>
      <c r="D1907" s="129"/>
      <c r="E1907" s="130"/>
      <c r="F1907" s="130"/>
      <c r="G1907" s="130"/>
      <c r="H1907" s="5"/>
    </row>
    <row r="1908" spans="3:8">
      <c r="C1908" s="3"/>
      <c r="D1908" s="129"/>
      <c r="E1908" s="130"/>
      <c r="F1908" s="130"/>
      <c r="G1908" s="130"/>
      <c r="H1908" s="5"/>
    </row>
    <row r="1909" spans="3:8">
      <c r="C1909" s="3"/>
      <c r="D1909" s="129"/>
      <c r="E1909" s="130"/>
      <c r="F1909" s="130"/>
      <c r="G1909" s="130"/>
      <c r="H1909" s="5"/>
    </row>
    <row r="1910" spans="3:8">
      <c r="C1910" s="3"/>
      <c r="D1910" s="129"/>
      <c r="E1910" s="130"/>
      <c r="F1910" s="130"/>
      <c r="G1910" s="130"/>
      <c r="H1910" s="5"/>
    </row>
    <row r="1911" spans="3:8">
      <c r="C1911" s="3"/>
      <c r="D1911" s="129"/>
      <c r="E1911" s="130"/>
      <c r="F1911" s="130"/>
      <c r="G1911" s="130"/>
      <c r="H1911" s="5"/>
    </row>
    <row r="1912" spans="3:8">
      <c r="C1912" s="3"/>
      <c r="D1912" s="129"/>
      <c r="E1912" s="130"/>
      <c r="F1912" s="130"/>
      <c r="G1912" s="130"/>
      <c r="H1912" s="5"/>
    </row>
    <row r="1913" spans="3:8">
      <c r="C1913" s="3"/>
      <c r="D1913" s="129"/>
      <c r="E1913" s="130"/>
      <c r="F1913" s="130"/>
      <c r="G1913" s="130"/>
      <c r="H1913" s="5"/>
    </row>
    <row r="1914" spans="3:8">
      <c r="C1914" s="3"/>
      <c r="D1914" s="129"/>
      <c r="E1914" s="130"/>
      <c r="F1914" s="130"/>
      <c r="G1914" s="130"/>
      <c r="H1914" s="5"/>
    </row>
    <row r="1915" spans="3:8">
      <c r="C1915" s="3"/>
      <c r="D1915" s="129"/>
      <c r="E1915" s="130"/>
      <c r="F1915" s="130"/>
      <c r="G1915" s="130"/>
      <c r="H1915" s="5"/>
    </row>
    <row r="1916" spans="3:8">
      <c r="C1916" s="3"/>
      <c r="D1916" s="129"/>
      <c r="E1916" s="130"/>
      <c r="F1916" s="130"/>
      <c r="G1916" s="130"/>
      <c r="H1916" s="5"/>
    </row>
    <row r="1917" spans="3:8">
      <c r="C1917" s="3"/>
      <c r="D1917" s="129"/>
      <c r="E1917" s="130"/>
      <c r="F1917" s="130"/>
      <c r="G1917" s="130"/>
      <c r="H1917" s="5"/>
    </row>
    <row r="1918" spans="3:8">
      <c r="C1918" s="3"/>
      <c r="D1918" s="129"/>
      <c r="E1918" s="130"/>
      <c r="F1918" s="130"/>
      <c r="G1918" s="130"/>
      <c r="H1918" s="5"/>
    </row>
    <row r="1919" spans="3:8">
      <c r="C1919" s="3"/>
      <c r="D1919" s="129"/>
      <c r="E1919" s="130"/>
      <c r="F1919" s="130"/>
      <c r="G1919" s="130"/>
      <c r="H1919" s="5"/>
    </row>
    <row r="1920" spans="3:8">
      <c r="C1920" s="3"/>
      <c r="D1920" s="129"/>
      <c r="E1920" s="130"/>
      <c r="F1920" s="130"/>
      <c r="G1920" s="130"/>
      <c r="H1920" s="5"/>
    </row>
    <row r="1921" spans="3:8">
      <c r="C1921" s="3"/>
      <c r="D1921" s="129"/>
      <c r="E1921" s="130"/>
      <c r="F1921" s="130"/>
      <c r="G1921" s="130"/>
      <c r="H1921" s="5"/>
    </row>
    <row r="1922" spans="3:8">
      <c r="C1922" s="3"/>
      <c r="D1922" s="129"/>
      <c r="E1922" s="130"/>
      <c r="F1922" s="130"/>
      <c r="G1922" s="130"/>
      <c r="H1922" s="5"/>
    </row>
    <row r="1923" spans="3:8">
      <c r="C1923" s="3"/>
      <c r="D1923" s="129"/>
      <c r="E1923" s="130"/>
      <c r="F1923" s="130"/>
      <c r="G1923" s="130"/>
      <c r="H1923" s="5"/>
    </row>
    <row r="1924" spans="3:8">
      <c r="C1924" s="3"/>
      <c r="D1924" s="129"/>
      <c r="E1924" s="130"/>
      <c r="F1924" s="130"/>
      <c r="G1924" s="130"/>
      <c r="H1924" s="5"/>
    </row>
    <row r="1925" spans="3:8">
      <c r="C1925" s="3"/>
      <c r="D1925" s="129"/>
      <c r="E1925" s="130"/>
      <c r="F1925" s="130"/>
      <c r="G1925" s="130"/>
      <c r="H1925" s="5"/>
    </row>
    <row r="1926" spans="3:8">
      <c r="C1926" s="3"/>
      <c r="D1926" s="129"/>
      <c r="E1926" s="130"/>
      <c r="F1926" s="130"/>
      <c r="G1926" s="130"/>
      <c r="H1926" s="5"/>
    </row>
    <row r="1927" spans="3:8">
      <c r="C1927" s="3"/>
      <c r="D1927" s="129"/>
      <c r="E1927" s="130"/>
      <c r="F1927" s="130"/>
      <c r="G1927" s="130"/>
      <c r="H1927" s="5"/>
    </row>
    <row r="1928" spans="3:8">
      <c r="C1928" s="3"/>
      <c r="D1928" s="129"/>
      <c r="E1928" s="130"/>
      <c r="F1928" s="130"/>
      <c r="G1928" s="130"/>
      <c r="H1928" s="5"/>
    </row>
    <row r="1929" spans="3:8">
      <c r="C1929" s="3"/>
      <c r="D1929" s="129"/>
      <c r="E1929" s="130"/>
      <c r="F1929" s="130"/>
      <c r="G1929" s="130"/>
      <c r="H1929" s="5"/>
    </row>
    <row r="1930" spans="3:8">
      <c r="C1930" s="3"/>
      <c r="D1930" s="129"/>
      <c r="E1930" s="130"/>
      <c r="F1930" s="130"/>
      <c r="G1930" s="130"/>
      <c r="H1930" s="5"/>
    </row>
    <row r="1931" spans="3:8">
      <c r="C1931" s="3"/>
      <c r="D1931" s="129"/>
      <c r="E1931" s="130"/>
      <c r="F1931" s="130"/>
      <c r="G1931" s="130"/>
      <c r="H1931" s="5"/>
    </row>
    <row r="1932" spans="3:8">
      <c r="C1932" s="3"/>
      <c r="D1932" s="129"/>
      <c r="E1932" s="130"/>
      <c r="F1932" s="130"/>
      <c r="G1932" s="130"/>
      <c r="H1932" s="5"/>
    </row>
    <row r="1933" spans="3:8">
      <c r="C1933" s="3"/>
      <c r="D1933" s="129"/>
      <c r="E1933" s="130"/>
      <c r="F1933" s="130"/>
      <c r="G1933" s="130"/>
      <c r="H1933" s="5"/>
    </row>
    <row r="1934" spans="3:8">
      <c r="C1934" s="3"/>
      <c r="D1934" s="129"/>
      <c r="E1934" s="130"/>
      <c r="F1934" s="130"/>
      <c r="G1934" s="130"/>
      <c r="H1934" s="5"/>
    </row>
    <row r="1935" spans="3:8">
      <c r="C1935" s="3"/>
      <c r="D1935" s="129"/>
      <c r="E1935" s="130"/>
      <c r="F1935" s="130"/>
      <c r="G1935" s="130"/>
      <c r="H1935" s="5"/>
    </row>
    <row r="1936" spans="3:8">
      <c r="C1936" s="3"/>
      <c r="D1936" s="129"/>
      <c r="E1936" s="130"/>
      <c r="F1936" s="130"/>
      <c r="G1936" s="130"/>
      <c r="H1936" s="5"/>
    </row>
    <row r="1937" spans="3:8">
      <c r="C1937" s="3"/>
      <c r="D1937" s="129"/>
      <c r="E1937" s="130"/>
      <c r="F1937" s="130"/>
      <c r="G1937" s="130"/>
      <c r="H1937" s="5"/>
    </row>
    <row r="1938" spans="3:8">
      <c r="C1938" s="3"/>
      <c r="D1938" s="129"/>
      <c r="E1938" s="130"/>
      <c r="F1938" s="130"/>
      <c r="G1938" s="130"/>
      <c r="H1938" s="5"/>
    </row>
    <row r="1939" spans="3:8">
      <c r="C1939" s="3"/>
      <c r="D1939" s="129"/>
      <c r="E1939" s="130"/>
      <c r="F1939" s="130"/>
      <c r="G1939" s="130"/>
      <c r="H1939" s="5"/>
    </row>
    <row r="1940" spans="3:8">
      <c r="C1940" s="3"/>
      <c r="D1940" s="129"/>
      <c r="E1940" s="130"/>
      <c r="F1940" s="130"/>
      <c r="G1940" s="130"/>
      <c r="H1940" s="5"/>
    </row>
    <row r="1941" spans="3:8">
      <c r="C1941" s="3"/>
      <c r="D1941" s="129"/>
      <c r="E1941" s="130"/>
      <c r="F1941" s="130"/>
      <c r="G1941" s="130"/>
      <c r="H1941" s="5"/>
    </row>
    <row r="1942" spans="3:8">
      <c r="C1942" s="3"/>
      <c r="D1942" s="129"/>
      <c r="E1942" s="130"/>
      <c r="F1942" s="130"/>
      <c r="G1942" s="130"/>
      <c r="H1942" s="5"/>
    </row>
    <row r="1943" spans="3:8">
      <c r="C1943" s="3"/>
      <c r="D1943" s="129"/>
      <c r="E1943" s="130"/>
      <c r="F1943" s="130"/>
      <c r="G1943" s="130"/>
      <c r="H1943" s="5"/>
    </row>
    <row r="1944" spans="3:8">
      <c r="C1944" s="3"/>
      <c r="D1944" s="129"/>
      <c r="E1944" s="130"/>
      <c r="F1944" s="130"/>
      <c r="G1944" s="130"/>
      <c r="H1944" s="5"/>
    </row>
    <row r="1945" spans="3:8">
      <c r="C1945" s="3"/>
      <c r="D1945" s="129"/>
      <c r="E1945" s="130"/>
      <c r="F1945" s="130"/>
      <c r="G1945" s="130"/>
      <c r="H1945" s="5"/>
    </row>
    <row r="1946" spans="3:8">
      <c r="C1946" s="3"/>
      <c r="D1946" s="129"/>
      <c r="E1946" s="130"/>
      <c r="F1946" s="130"/>
      <c r="G1946" s="130"/>
      <c r="H1946" s="5"/>
    </row>
    <row r="1947" spans="3:8">
      <c r="C1947" s="3"/>
      <c r="D1947" s="129"/>
      <c r="E1947" s="130"/>
      <c r="F1947" s="130"/>
      <c r="G1947" s="130"/>
      <c r="H1947" s="5"/>
    </row>
    <row r="1948" spans="3:8">
      <c r="C1948" s="3"/>
      <c r="D1948" s="129"/>
      <c r="E1948" s="130"/>
      <c r="F1948" s="130"/>
      <c r="G1948" s="130"/>
      <c r="H1948" s="5"/>
    </row>
    <row r="1949" spans="3:8">
      <c r="C1949" s="3"/>
      <c r="D1949" s="129"/>
      <c r="E1949" s="130"/>
      <c r="F1949" s="130"/>
      <c r="G1949" s="130"/>
      <c r="H1949" s="5"/>
    </row>
    <row r="1950" spans="3:8">
      <c r="C1950" s="3"/>
      <c r="D1950" s="129"/>
      <c r="E1950" s="130"/>
      <c r="F1950" s="130"/>
      <c r="G1950" s="130"/>
      <c r="H1950" s="5"/>
    </row>
    <row r="1951" spans="3:8">
      <c r="C1951" s="3"/>
      <c r="D1951" s="129"/>
      <c r="E1951" s="130"/>
      <c r="F1951" s="130"/>
      <c r="G1951" s="130"/>
      <c r="H1951" s="5"/>
    </row>
    <row r="1952" spans="3:8">
      <c r="C1952" s="3"/>
      <c r="D1952" s="129"/>
      <c r="E1952" s="130"/>
      <c r="F1952" s="130"/>
      <c r="G1952" s="130"/>
      <c r="H1952" s="5"/>
    </row>
    <row r="1953" spans="3:8">
      <c r="C1953" s="3"/>
      <c r="D1953" s="129"/>
      <c r="E1953" s="130"/>
      <c r="F1953" s="130"/>
      <c r="G1953" s="130"/>
      <c r="H1953" s="5"/>
    </row>
    <row r="1954" spans="3:8">
      <c r="C1954" s="3"/>
      <c r="D1954" s="129"/>
      <c r="E1954" s="130"/>
      <c r="F1954" s="130"/>
      <c r="G1954" s="130"/>
      <c r="H1954" s="5"/>
    </row>
    <row r="1955" spans="3:8">
      <c r="C1955" s="3"/>
      <c r="D1955" s="129"/>
      <c r="E1955" s="130"/>
      <c r="F1955" s="130"/>
      <c r="G1955" s="130"/>
      <c r="H1955" s="5"/>
    </row>
    <row r="1956" spans="3:8">
      <c r="C1956" s="3"/>
      <c r="D1956" s="129"/>
      <c r="E1956" s="130"/>
      <c r="F1956" s="130"/>
      <c r="G1956" s="130"/>
      <c r="H1956" s="5"/>
    </row>
    <row r="1957" spans="3:8">
      <c r="C1957" s="3"/>
      <c r="D1957" s="129"/>
      <c r="E1957" s="130"/>
      <c r="F1957" s="130"/>
      <c r="G1957" s="130"/>
      <c r="H1957" s="5"/>
    </row>
    <row r="1958" spans="3:8">
      <c r="C1958" s="3"/>
      <c r="D1958" s="129"/>
      <c r="E1958" s="130"/>
      <c r="F1958" s="130"/>
      <c r="G1958" s="130"/>
      <c r="H1958" s="5"/>
    </row>
    <row r="1959" spans="3:8">
      <c r="C1959" s="3"/>
      <c r="D1959" s="129"/>
      <c r="E1959" s="130"/>
      <c r="F1959" s="130"/>
      <c r="G1959" s="130"/>
      <c r="H1959" s="5"/>
    </row>
    <row r="1960" spans="3:8">
      <c r="C1960" s="3"/>
      <c r="D1960" s="129"/>
      <c r="E1960" s="130"/>
      <c r="F1960" s="130"/>
      <c r="G1960" s="130"/>
      <c r="H1960" s="5"/>
    </row>
    <row r="1961" spans="3:8">
      <c r="C1961" s="3"/>
      <c r="D1961" s="129"/>
      <c r="E1961" s="130"/>
      <c r="F1961" s="130"/>
      <c r="G1961" s="130"/>
      <c r="H1961" s="5"/>
    </row>
    <row r="1962" spans="3:8">
      <c r="C1962" s="3"/>
      <c r="D1962" s="129"/>
      <c r="E1962" s="130"/>
      <c r="F1962" s="130"/>
      <c r="G1962" s="130"/>
      <c r="H1962" s="5"/>
    </row>
    <row r="1963" spans="3:8">
      <c r="C1963" s="3"/>
      <c r="D1963" s="129"/>
      <c r="E1963" s="130"/>
      <c r="F1963" s="130"/>
      <c r="G1963" s="130"/>
      <c r="H1963" s="5"/>
    </row>
    <row r="1964" spans="3:8">
      <c r="C1964" s="3"/>
      <c r="D1964" s="129"/>
      <c r="E1964" s="130"/>
      <c r="F1964" s="130"/>
      <c r="G1964" s="130"/>
      <c r="H1964" s="5"/>
    </row>
    <row r="1965" spans="3:8">
      <c r="C1965" s="3"/>
      <c r="D1965" s="129"/>
      <c r="E1965" s="130"/>
      <c r="F1965" s="130"/>
      <c r="G1965" s="130"/>
      <c r="H1965" s="5"/>
    </row>
    <row r="1966" spans="3:8">
      <c r="C1966" s="3"/>
      <c r="D1966" s="129"/>
      <c r="E1966" s="130"/>
      <c r="F1966" s="130"/>
      <c r="G1966" s="130"/>
      <c r="H1966" s="5"/>
    </row>
    <row r="1967" spans="3:8">
      <c r="C1967" s="3"/>
      <c r="D1967" s="129"/>
      <c r="E1967" s="130"/>
      <c r="F1967" s="130"/>
      <c r="G1967" s="130"/>
      <c r="H1967" s="5"/>
    </row>
    <row r="1968" spans="3:8">
      <c r="C1968" s="3"/>
      <c r="D1968" s="129"/>
      <c r="E1968" s="130"/>
      <c r="F1968" s="130"/>
      <c r="G1968" s="130"/>
      <c r="H1968" s="5"/>
    </row>
    <row r="1969" spans="3:8">
      <c r="C1969" s="3"/>
      <c r="D1969" s="129"/>
      <c r="E1969" s="130"/>
      <c r="F1969" s="130"/>
      <c r="G1969" s="130"/>
      <c r="H1969" s="5"/>
    </row>
    <row r="1970" spans="3:8">
      <c r="C1970" s="3"/>
      <c r="D1970" s="129"/>
      <c r="E1970" s="130"/>
      <c r="F1970" s="130"/>
      <c r="G1970" s="130"/>
      <c r="H1970" s="5"/>
    </row>
    <row r="1971" spans="3:8">
      <c r="C1971" s="3"/>
      <c r="D1971" s="129"/>
      <c r="E1971" s="130"/>
      <c r="F1971" s="130"/>
      <c r="G1971" s="130"/>
      <c r="H1971" s="5"/>
    </row>
    <row r="1972" spans="3:8">
      <c r="C1972" s="3"/>
      <c r="D1972" s="129"/>
      <c r="E1972" s="130"/>
      <c r="F1972" s="130"/>
      <c r="G1972" s="130"/>
      <c r="H1972" s="5"/>
    </row>
    <row r="1973" spans="3:8">
      <c r="C1973" s="3"/>
      <c r="D1973" s="129"/>
      <c r="E1973" s="130"/>
      <c r="F1973" s="130"/>
      <c r="G1973" s="130"/>
      <c r="H1973" s="5"/>
    </row>
    <row r="1974" spans="3:8">
      <c r="C1974" s="3"/>
      <c r="D1974" s="129"/>
      <c r="E1974" s="130"/>
      <c r="F1974" s="130"/>
      <c r="G1974" s="130"/>
      <c r="H1974" s="5"/>
    </row>
    <row r="1975" spans="3:8">
      <c r="C1975" s="3"/>
      <c r="D1975" s="129"/>
      <c r="E1975" s="130"/>
      <c r="F1975" s="130"/>
      <c r="G1975" s="130"/>
      <c r="H1975" s="5"/>
    </row>
    <row r="1976" spans="3:8">
      <c r="C1976" s="3"/>
      <c r="D1976" s="129"/>
      <c r="E1976" s="130"/>
      <c r="F1976" s="130"/>
      <c r="G1976" s="130"/>
      <c r="H1976" s="5"/>
    </row>
    <row r="1977" spans="3:8">
      <c r="C1977" s="3"/>
      <c r="D1977" s="129"/>
      <c r="E1977" s="130"/>
      <c r="F1977" s="130"/>
      <c r="G1977" s="130"/>
      <c r="H1977" s="5"/>
    </row>
    <row r="1978" spans="3:8">
      <c r="C1978" s="3"/>
      <c r="D1978" s="129"/>
      <c r="E1978" s="130"/>
      <c r="F1978" s="130"/>
      <c r="G1978" s="130"/>
      <c r="H1978" s="5"/>
    </row>
    <row r="1979" spans="3:8">
      <c r="C1979" s="3"/>
      <c r="D1979" s="129"/>
      <c r="E1979" s="130"/>
      <c r="F1979" s="130"/>
      <c r="G1979" s="130"/>
      <c r="H1979" s="5"/>
    </row>
    <row r="1980" spans="3:8">
      <c r="C1980" s="3"/>
      <c r="D1980" s="129"/>
      <c r="E1980" s="130"/>
      <c r="F1980" s="130"/>
      <c r="G1980" s="130"/>
      <c r="H1980" s="5"/>
    </row>
    <row r="1981" spans="3:8">
      <c r="C1981" s="3"/>
      <c r="D1981" s="129"/>
      <c r="E1981" s="130"/>
      <c r="F1981" s="130"/>
      <c r="G1981" s="130"/>
      <c r="H1981" s="5"/>
    </row>
    <row r="1982" spans="3:8">
      <c r="C1982" s="3"/>
      <c r="D1982" s="129"/>
      <c r="E1982" s="130"/>
      <c r="F1982" s="130"/>
      <c r="G1982" s="130"/>
      <c r="H1982" s="5"/>
    </row>
    <row r="1983" spans="3:8">
      <c r="C1983" s="3"/>
      <c r="D1983" s="129"/>
      <c r="E1983" s="130"/>
      <c r="F1983" s="130"/>
      <c r="G1983" s="130"/>
      <c r="H1983" s="5"/>
    </row>
    <row r="1984" spans="3:8">
      <c r="C1984" s="3"/>
      <c r="D1984" s="129"/>
      <c r="E1984" s="130"/>
      <c r="F1984" s="130"/>
      <c r="G1984" s="130"/>
      <c r="H1984" s="5"/>
    </row>
    <row r="1985" spans="3:7">
      <c r="C1985" s="3"/>
      <c r="D1985" s="129"/>
      <c r="E1985" s="130"/>
      <c r="F1985" s="130"/>
      <c r="G1985" s="129"/>
    </row>
    <row r="1986" spans="3:7">
      <c r="C1986" s="3"/>
      <c r="D1986" s="129"/>
      <c r="E1986" s="130"/>
      <c r="F1986" s="130"/>
      <c r="G1986" s="129"/>
    </row>
    <row r="1987" spans="3:7">
      <c r="C1987" s="3"/>
      <c r="D1987" s="129"/>
      <c r="E1987" s="130"/>
      <c r="F1987" s="130"/>
      <c r="G1987" s="129"/>
    </row>
    <row r="1988" spans="3:7">
      <c r="C1988" s="3"/>
      <c r="D1988" s="129"/>
      <c r="E1988" s="130"/>
      <c r="F1988" s="130"/>
      <c r="G1988" s="129"/>
    </row>
    <row r="1989" spans="3:7">
      <c r="C1989" s="3"/>
      <c r="D1989" s="129"/>
      <c r="E1989" s="130"/>
      <c r="F1989" s="130"/>
      <c r="G1989" s="129"/>
    </row>
    <row r="1990" spans="3:7">
      <c r="C1990" s="3"/>
      <c r="D1990" s="129"/>
      <c r="E1990" s="130"/>
      <c r="F1990" s="130"/>
      <c r="G1990" s="129"/>
    </row>
    <row r="1991" spans="3:7">
      <c r="C1991" s="3"/>
      <c r="D1991" s="129"/>
      <c r="E1991" s="130"/>
      <c r="F1991" s="130"/>
      <c r="G1991" s="129"/>
    </row>
    <row r="1992" spans="3:7">
      <c r="C1992" s="3"/>
      <c r="D1992" s="129"/>
      <c r="E1992" s="130"/>
      <c r="F1992" s="130"/>
      <c r="G1992" s="129"/>
    </row>
    <row r="1993" spans="3:7">
      <c r="C1993" s="3"/>
      <c r="D1993" s="129"/>
      <c r="E1993" s="130"/>
      <c r="F1993" s="130"/>
      <c r="G1993" s="129"/>
    </row>
    <row r="1994" spans="3:7">
      <c r="C1994" s="3"/>
      <c r="D1994" s="129"/>
      <c r="E1994" s="130"/>
      <c r="F1994" s="130"/>
      <c r="G1994" s="129"/>
    </row>
    <row r="1995" spans="3:7">
      <c r="C1995" s="3"/>
      <c r="D1995" s="129"/>
      <c r="E1995" s="130"/>
      <c r="F1995" s="130"/>
      <c r="G1995" s="129"/>
    </row>
    <row r="1996" spans="3:7">
      <c r="C1996" s="3"/>
      <c r="D1996" s="129"/>
      <c r="E1996" s="130"/>
      <c r="F1996" s="130"/>
      <c r="G1996" s="129"/>
    </row>
    <row r="1997" spans="3:7">
      <c r="C1997" s="3"/>
      <c r="D1997" s="129"/>
      <c r="E1997" s="130"/>
      <c r="F1997" s="130"/>
      <c r="G1997" s="129"/>
    </row>
    <row r="1998" spans="3:7">
      <c r="C1998" s="3"/>
      <c r="D1998" s="129"/>
      <c r="E1998" s="130"/>
      <c r="F1998" s="130"/>
      <c r="G1998" s="129"/>
    </row>
    <row r="1999" spans="3:7">
      <c r="C1999" s="3"/>
      <c r="D1999" s="129"/>
      <c r="E1999" s="130"/>
      <c r="F1999" s="130"/>
      <c r="G1999" s="129"/>
    </row>
    <row r="2000" spans="3:7">
      <c r="C2000" s="3"/>
      <c r="D2000" s="129"/>
      <c r="E2000" s="130"/>
      <c r="F2000" s="130"/>
      <c r="G2000" s="129"/>
    </row>
    <row r="2001" spans="3:7">
      <c r="C2001" s="3"/>
      <c r="D2001" s="129"/>
      <c r="E2001" s="130"/>
      <c r="F2001" s="130"/>
      <c r="G2001" s="129"/>
    </row>
    <row r="2002" spans="3:7">
      <c r="C2002" s="3"/>
      <c r="D2002" s="129"/>
      <c r="E2002" s="130"/>
      <c r="F2002" s="130"/>
      <c r="G2002" s="129"/>
    </row>
    <row r="2003" spans="3:7">
      <c r="C2003" s="3"/>
      <c r="D2003" s="129"/>
      <c r="E2003" s="130"/>
      <c r="F2003" s="130"/>
      <c r="G2003" s="129"/>
    </row>
    <row r="2004" spans="3:7">
      <c r="C2004" s="3"/>
      <c r="D2004" s="129"/>
      <c r="E2004" s="130"/>
      <c r="F2004" s="130"/>
      <c r="G2004" s="129"/>
    </row>
    <row r="2005" spans="3:7">
      <c r="C2005" s="3"/>
      <c r="D2005" s="129"/>
      <c r="E2005" s="130"/>
      <c r="F2005" s="130"/>
      <c r="G2005" s="129"/>
    </row>
    <row r="2006" spans="3:7">
      <c r="C2006" s="3"/>
      <c r="D2006" s="129"/>
      <c r="E2006" s="130"/>
      <c r="F2006" s="130"/>
      <c r="G2006" s="129"/>
    </row>
    <row r="2007" spans="3:7">
      <c r="C2007" s="3"/>
      <c r="D2007" s="129"/>
      <c r="E2007" s="130"/>
      <c r="F2007" s="130"/>
      <c r="G2007" s="129"/>
    </row>
    <row r="2008" spans="3:7">
      <c r="C2008" s="3"/>
      <c r="D2008" s="129"/>
      <c r="E2008" s="130"/>
      <c r="F2008" s="130"/>
      <c r="G2008" s="129"/>
    </row>
    <row r="2009" spans="3:7">
      <c r="C2009" s="3"/>
      <c r="D2009" s="129"/>
      <c r="E2009" s="130"/>
      <c r="F2009" s="130"/>
      <c r="G2009" s="129"/>
    </row>
    <row r="2010" spans="3:7">
      <c r="C2010" s="3"/>
      <c r="D2010" s="129"/>
      <c r="E2010" s="130"/>
      <c r="F2010" s="130"/>
      <c r="G2010" s="129"/>
    </row>
    <row r="2011" spans="3:7">
      <c r="C2011" s="3"/>
      <c r="D2011" s="129"/>
      <c r="E2011" s="130"/>
      <c r="F2011" s="130"/>
      <c r="G2011" s="129"/>
    </row>
    <row r="2012" spans="3:7">
      <c r="C2012" s="3"/>
      <c r="D2012" s="129"/>
      <c r="E2012" s="130"/>
      <c r="F2012" s="130"/>
      <c r="G2012" s="129"/>
    </row>
    <row r="2013" spans="3:7">
      <c r="C2013" s="3"/>
      <c r="D2013" s="129"/>
      <c r="E2013" s="130"/>
      <c r="F2013" s="130"/>
      <c r="G2013" s="129"/>
    </row>
    <row r="2014" spans="3:7">
      <c r="C2014" s="3"/>
      <c r="D2014" s="129"/>
      <c r="E2014" s="130"/>
      <c r="F2014" s="130"/>
      <c r="G2014" s="129"/>
    </row>
    <row r="2015" spans="3:7">
      <c r="C2015" s="3"/>
      <c r="D2015" s="129"/>
      <c r="E2015" s="130"/>
      <c r="F2015" s="130"/>
      <c r="G2015" s="129"/>
    </row>
    <row r="2016" spans="3:7">
      <c r="C2016" s="3"/>
      <c r="D2016" s="129"/>
      <c r="E2016" s="130"/>
      <c r="F2016" s="130"/>
      <c r="G2016" s="129"/>
    </row>
    <row r="2017" spans="3:7">
      <c r="C2017" s="3"/>
      <c r="D2017" s="129"/>
      <c r="E2017" s="130"/>
      <c r="F2017" s="130"/>
      <c r="G2017" s="129"/>
    </row>
    <row r="2018" spans="3:7">
      <c r="C2018" s="3"/>
      <c r="D2018" s="129"/>
      <c r="E2018" s="130"/>
      <c r="F2018" s="130"/>
      <c r="G2018" s="129"/>
    </row>
    <row r="2019" spans="3:7">
      <c r="C2019" s="3"/>
      <c r="D2019" s="129"/>
      <c r="E2019" s="130"/>
      <c r="F2019" s="130"/>
      <c r="G2019" s="129"/>
    </row>
    <row r="2020" spans="3:7">
      <c r="C2020" s="3"/>
      <c r="D2020" s="129"/>
      <c r="E2020" s="130"/>
      <c r="F2020" s="130"/>
      <c r="G2020" s="129"/>
    </row>
    <row r="2021" spans="3:7">
      <c r="C2021" s="3"/>
      <c r="D2021" s="129"/>
      <c r="E2021" s="130"/>
      <c r="F2021" s="130"/>
      <c r="G2021" s="129"/>
    </row>
    <row r="2022" spans="3:7">
      <c r="C2022" s="3"/>
      <c r="D2022" s="129"/>
      <c r="E2022" s="130"/>
      <c r="F2022" s="130"/>
      <c r="G2022" s="129"/>
    </row>
    <row r="2023" spans="3:7">
      <c r="C2023" s="3"/>
      <c r="D2023" s="129"/>
      <c r="E2023" s="130"/>
      <c r="F2023" s="130"/>
      <c r="G2023" s="129"/>
    </row>
    <row r="2024" spans="3:7">
      <c r="C2024" s="3"/>
      <c r="D2024" s="129"/>
      <c r="E2024" s="130"/>
      <c r="F2024" s="130"/>
      <c r="G2024" s="129"/>
    </row>
    <row r="2025" spans="3:7">
      <c r="C2025" s="3"/>
      <c r="D2025" s="129"/>
      <c r="E2025" s="130"/>
      <c r="F2025" s="130"/>
      <c r="G2025" s="129"/>
    </row>
    <row r="2026" spans="3:7">
      <c r="C2026" s="3"/>
      <c r="D2026" s="129"/>
      <c r="E2026" s="130"/>
      <c r="F2026" s="130"/>
      <c r="G2026" s="129"/>
    </row>
    <row r="2027" spans="3:7">
      <c r="C2027" s="3"/>
      <c r="D2027" s="129"/>
      <c r="E2027" s="130"/>
      <c r="F2027" s="130"/>
      <c r="G2027" s="129"/>
    </row>
    <row r="2028" spans="3:7">
      <c r="C2028" s="3"/>
      <c r="D2028" s="129"/>
      <c r="E2028" s="130"/>
      <c r="F2028" s="130"/>
      <c r="G2028" s="129"/>
    </row>
    <row r="2029" spans="3:7">
      <c r="C2029" s="3"/>
      <c r="D2029" s="129"/>
      <c r="E2029" s="130"/>
      <c r="F2029" s="130"/>
      <c r="G2029" s="129"/>
    </row>
    <row r="2030" spans="3:7">
      <c r="C2030" s="3"/>
      <c r="D2030" s="129"/>
      <c r="E2030" s="130"/>
      <c r="F2030" s="130"/>
      <c r="G2030" s="129"/>
    </row>
    <row r="2031" spans="3:7">
      <c r="C2031" s="3"/>
      <c r="D2031" s="129"/>
      <c r="E2031" s="130"/>
      <c r="F2031" s="130"/>
      <c r="G2031" s="129"/>
    </row>
    <row r="2032" spans="3:7">
      <c r="C2032" s="3"/>
      <c r="D2032" s="129"/>
      <c r="E2032" s="130"/>
      <c r="F2032" s="130"/>
      <c r="G2032" s="129"/>
    </row>
    <row r="2033" spans="3:7">
      <c r="C2033" s="3"/>
      <c r="D2033" s="129"/>
      <c r="E2033" s="130"/>
      <c r="F2033" s="130"/>
      <c r="G2033" s="129"/>
    </row>
    <row r="2034" spans="3:7">
      <c r="C2034" s="3"/>
      <c r="D2034" s="129"/>
      <c r="E2034" s="130"/>
      <c r="F2034" s="130"/>
      <c r="G2034" s="129"/>
    </row>
    <row r="2035" spans="3:7">
      <c r="C2035" s="3"/>
      <c r="D2035" s="129"/>
      <c r="E2035" s="130"/>
      <c r="F2035" s="130"/>
      <c r="G2035" s="129"/>
    </row>
    <row r="2036" spans="3:7">
      <c r="C2036" s="3"/>
      <c r="D2036" s="129"/>
      <c r="E2036" s="130"/>
      <c r="F2036" s="130"/>
      <c r="G2036" s="129"/>
    </row>
    <row r="2037" spans="3:7">
      <c r="C2037" s="3"/>
      <c r="D2037" s="129"/>
      <c r="E2037" s="130"/>
      <c r="F2037" s="130"/>
      <c r="G2037" s="129"/>
    </row>
    <row r="2038" spans="3:7">
      <c r="C2038" s="3"/>
      <c r="D2038" s="129"/>
      <c r="E2038" s="130"/>
      <c r="F2038" s="130"/>
      <c r="G2038" s="129"/>
    </row>
    <row r="2039" spans="3:7">
      <c r="C2039" s="3"/>
      <c r="D2039" s="129"/>
      <c r="E2039" s="130"/>
      <c r="F2039" s="130"/>
      <c r="G2039" s="129"/>
    </row>
    <row r="2040" spans="3:7">
      <c r="C2040" s="3"/>
      <c r="D2040" s="129"/>
      <c r="E2040" s="130"/>
      <c r="F2040" s="130"/>
      <c r="G2040" s="129"/>
    </row>
    <row r="2041" spans="3:7">
      <c r="C2041" s="3"/>
      <c r="D2041" s="129"/>
      <c r="E2041" s="130"/>
      <c r="F2041" s="130"/>
      <c r="G2041" s="129"/>
    </row>
    <row r="2042" spans="3:7">
      <c r="C2042" s="3"/>
      <c r="D2042" s="129"/>
      <c r="E2042" s="130"/>
      <c r="F2042" s="130"/>
      <c r="G2042" s="129"/>
    </row>
    <row r="2043" spans="3:7">
      <c r="C2043" s="3"/>
      <c r="D2043" s="129"/>
      <c r="E2043" s="130"/>
      <c r="F2043" s="130"/>
      <c r="G2043" s="129"/>
    </row>
    <row r="2044" spans="3:7">
      <c r="C2044" s="3"/>
      <c r="D2044" s="129"/>
      <c r="E2044" s="130"/>
      <c r="F2044" s="130"/>
      <c r="G2044" s="129"/>
    </row>
    <row r="2045" spans="3:7">
      <c r="C2045" s="3"/>
      <c r="D2045" s="129"/>
      <c r="E2045" s="130"/>
      <c r="F2045" s="130"/>
      <c r="G2045" s="129"/>
    </row>
    <row r="2046" spans="3:7">
      <c r="C2046" s="3"/>
      <c r="D2046" s="129"/>
      <c r="E2046" s="130"/>
      <c r="F2046" s="130"/>
      <c r="G2046" s="129"/>
    </row>
    <row r="2047" spans="3:7">
      <c r="C2047" s="3"/>
      <c r="D2047" s="129"/>
      <c r="E2047" s="130"/>
      <c r="F2047" s="130"/>
      <c r="G2047" s="129"/>
    </row>
    <row r="2048" spans="3:7">
      <c r="C2048" s="3"/>
      <c r="D2048" s="129"/>
      <c r="E2048" s="130"/>
      <c r="F2048" s="130"/>
      <c r="G2048" s="129"/>
    </row>
    <row r="2049" spans="3:7">
      <c r="C2049" s="3"/>
      <c r="D2049" s="129"/>
      <c r="E2049" s="130"/>
      <c r="F2049" s="130"/>
      <c r="G2049" s="129"/>
    </row>
    <row r="2050" spans="3:7">
      <c r="C2050" s="3"/>
      <c r="D2050" s="129"/>
      <c r="E2050" s="130"/>
      <c r="F2050" s="130"/>
      <c r="G2050" s="129"/>
    </row>
    <row r="2051" spans="3:7">
      <c r="C2051" s="3"/>
      <c r="D2051" s="129"/>
      <c r="E2051" s="130"/>
      <c r="F2051" s="130"/>
      <c r="G2051" s="129"/>
    </row>
    <row r="2052" spans="3:7">
      <c r="C2052" s="3"/>
      <c r="D2052" s="129"/>
      <c r="E2052" s="130"/>
      <c r="F2052" s="130"/>
      <c r="G2052" s="129"/>
    </row>
    <row r="2053" spans="3:7">
      <c r="C2053" s="3"/>
      <c r="D2053" s="129"/>
      <c r="E2053" s="130"/>
      <c r="F2053" s="130"/>
      <c r="G2053" s="129"/>
    </row>
    <row r="2054" spans="3:7">
      <c r="C2054" s="3"/>
      <c r="D2054" s="129"/>
      <c r="E2054" s="130"/>
      <c r="F2054" s="130"/>
      <c r="G2054" s="129"/>
    </row>
    <row r="2055" spans="3:7">
      <c r="C2055" s="3"/>
      <c r="D2055" s="129"/>
      <c r="E2055" s="130"/>
      <c r="F2055" s="130"/>
      <c r="G2055" s="129"/>
    </row>
    <row r="2056" spans="3:7">
      <c r="C2056" s="3"/>
      <c r="D2056" s="129"/>
      <c r="E2056" s="130"/>
      <c r="F2056" s="130"/>
      <c r="G2056" s="129"/>
    </row>
    <row r="2057" spans="3:7">
      <c r="C2057" s="3"/>
      <c r="D2057" s="129"/>
      <c r="E2057" s="130"/>
      <c r="F2057" s="130"/>
      <c r="G2057" s="129"/>
    </row>
    <row r="2058" spans="3:7">
      <c r="C2058" s="3"/>
      <c r="D2058" s="129"/>
      <c r="E2058" s="130"/>
      <c r="F2058" s="130"/>
      <c r="G2058" s="129"/>
    </row>
    <row r="2059" spans="3:7">
      <c r="C2059" s="3"/>
      <c r="D2059" s="129"/>
      <c r="E2059" s="130"/>
      <c r="F2059" s="130"/>
      <c r="G2059" s="129"/>
    </row>
    <row r="2060" spans="3:7">
      <c r="C2060" s="3"/>
      <c r="D2060" s="129"/>
      <c r="E2060" s="130"/>
      <c r="F2060" s="130"/>
      <c r="G2060" s="129"/>
    </row>
    <row r="2061" spans="3:7">
      <c r="C2061" s="3"/>
      <c r="D2061" s="129"/>
      <c r="E2061" s="130"/>
      <c r="F2061" s="130"/>
      <c r="G2061" s="129"/>
    </row>
    <row r="2062" spans="3:7">
      <c r="C2062" s="3"/>
      <c r="D2062" s="129"/>
      <c r="E2062" s="130"/>
      <c r="F2062" s="130"/>
      <c r="G2062" s="129"/>
    </row>
    <row r="2063" spans="3:7">
      <c r="C2063" s="3"/>
      <c r="D2063" s="129"/>
      <c r="E2063" s="130"/>
      <c r="F2063" s="130"/>
      <c r="G2063" s="129"/>
    </row>
    <row r="2064" spans="3:7">
      <c r="C2064" s="3"/>
      <c r="D2064" s="129"/>
      <c r="E2064" s="130"/>
      <c r="F2064" s="130"/>
      <c r="G2064" s="129"/>
    </row>
    <row r="2065" spans="3:7">
      <c r="C2065" s="3"/>
      <c r="D2065" s="129"/>
      <c r="E2065" s="130"/>
      <c r="F2065" s="130"/>
      <c r="G2065" s="129"/>
    </row>
    <row r="2066" spans="3:7">
      <c r="C2066" s="3"/>
      <c r="D2066" s="129"/>
      <c r="E2066" s="130"/>
      <c r="F2066" s="130"/>
      <c r="G2066" s="129"/>
    </row>
    <row r="2067" spans="3:7">
      <c r="C2067" s="3"/>
      <c r="D2067" s="129"/>
      <c r="E2067" s="130"/>
      <c r="F2067" s="130"/>
      <c r="G2067" s="129"/>
    </row>
    <row r="2068" spans="3:7">
      <c r="C2068" s="3"/>
      <c r="D2068" s="129"/>
      <c r="E2068" s="130"/>
      <c r="F2068" s="130"/>
      <c r="G2068" s="129"/>
    </row>
    <row r="2069" spans="3:7">
      <c r="C2069" s="3"/>
      <c r="D2069" s="129"/>
      <c r="E2069" s="130"/>
      <c r="F2069" s="130"/>
      <c r="G2069" s="129"/>
    </row>
    <row r="2070" spans="3:7">
      <c r="C2070" s="3"/>
      <c r="D2070" s="129"/>
      <c r="E2070" s="130"/>
      <c r="F2070" s="130"/>
      <c r="G2070" s="129"/>
    </row>
    <row r="2071" spans="3:7">
      <c r="C2071" s="3"/>
      <c r="D2071" s="129"/>
      <c r="E2071" s="130"/>
      <c r="F2071" s="130"/>
      <c r="G2071" s="129"/>
    </row>
    <row r="2072" spans="3:7">
      <c r="C2072" s="3"/>
      <c r="D2072" s="129"/>
      <c r="E2072" s="130"/>
      <c r="F2072" s="130"/>
      <c r="G2072" s="129"/>
    </row>
    <row r="2073" spans="3:7">
      <c r="C2073" s="3"/>
      <c r="D2073" s="129"/>
      <c r="E2073" s="130"/>
      <c r="F2073" s="130"/>
      <c r="G2073" s="129"/>
    </row>
    <row r="2074" spans="3:7">
      <c r="C2074" s="3"/>
      <c r="D2074" s="129"/>
      <c r="E2074" s="130"/>
      <c r="F2074" s="130"/>
      <c r="G2074" s="129"/>
    </row>
    <row r="2075" spans="3:7">
      <c r="C2075" s="3"/>
      <c r="D2075" s="129"/>
      <c r="E2075" s="130"/>
      <c r="F2075" s="130"/>
      <c r="G2075" s="129"/>
    </row>
    <row r="2076" spans="3:7">
      <c r="C2076" s="3"/>
      <c r="D2076" s="129"/>
      <c r="E2076" s="130"/>
      <c r="F2076" s="130"/>
      <c r="G2076" s="129"/>
    </row>
    <row r="2077" spans="3:7">
      <c r="C2077" s="3"/>
      <c r="D2077" s="129"/>
      <c r="E2077" s="130"/>
      <c r="F2077" s="130"/>
      <c r="G2077" s="129"/>
    </row>
    <row r="2078" spans="3:7">
      <c r="C2078" s="3"/>
      <c r="D2078" s="129"/>
      <c r="E2078" s="130"/>
      <c r="F2078" s="130"/>
      <c r="G2078" s="129"/>
    </row>
    <row r="2079" spans="3:7">
      <c r="C2079" s="3"/>
      <c r="D2079" s="129"/>
      <c r="E2079" s="130"/>
      <c r="F2079" s="130"/>
      <c r="G2079" s="129"/>
    </row>
    <row r="2080" spans="3:7">
      <c r="C2080" s="3"/>
      <c r="D2080" s="129"/>
      <c r="E2080" s="130"/>
      <c r="F2080" s="130"/>
      <c r="G2080" s="129"/>
    </row>
    <row r="2081" spans="3:7">
      <c r="C2081" s="3"/>
      <c r="D2081" s="129"/>
      <c r="E2081" s="130"/>
      <c r="F2081" s="130"/>
      <c r="G2081" s="129"/>
    </row>
    <row r="2082" spans="3:7">
      <c r="C2082" s="3"/>
      <c r="D2082" s="129"/>
      <c r="E2082" s="130"/>
      <c r="F2082" s="130"/>
      <c r="G2082" s="129"/>
    </row>
    <row r="2083" spans="3:7">
      <c r="C2083" s="3"/>
      <c r="D2083" s="129"/>
      <c r="E2083" s="130"/>
      <c r="F2083" s="130"/>
      <c r="G2083" s="129"/>
    </row>
    <row r="2084" spans="3:7">
      <c r="C2084" s="3"/>
      <c r="D2084" s="129"/>
      <c r="E2084" s="130"/>
      <c r="F2084" s="130"/>
      <c r="G2084" s="129"/>
    </row>
    <row r="2085" spans="3:7">
      <c r="C2085" s="3"/>
      <c r="D2085" s="129"/>
      <c r="E2085" s="130"/>
      <c r="F2085" s="130"/>
      <c r="G2085" s="129"/>
    </row>
    <row r="2086" spans="3:7">
      <c r="C2086" s="3"/>
      <c r="D2086" s="129"/>
      <c r="E2086" s="130"/>
      <c r="F2086" s="130"/>
      <c r="G2086" s="129"/>
    </row>
    <row r="2087" spans="3:7">
      <c r="C2087" s="3"/>
      <c r="D2087" s="129"/>
      <c r="E2087" s="130"/>
      <c r="F2087" s="130"/>
      <c r="G2087" s="129"/>
    </row>
    <row r="2088" spans="3:7">
      <c r="C2088" s="3"/>
      <c r="D2088" s="129"/>
      <c r="E2088" s="130"/>
      <c r="F2088" s="130"/>
      <c r="G2088" s="129"/>
    </row>
    <row r="2089" spans="3:7">
      <c r="C2089" s="3"/>
      <c r="D2089" s="129"/>
      <c r="E2089" s="130"/>
      <c r="F2089" s="130"/>
      <c r="G2089" s="129"/>
    </row>
    <row r="2090" spans="3:7">
      <c r="C2090" s="3"/>
      <c r="D2090" s="129"/>
      <c r="E2090" s="130"/>
      <c r="F2090" s="130"/>
      <c r="G2090" s="129"/>
    </row>
    <row r="2091" spans="3:7">
      <c r="C2091" s="3"/>
      <c r="D2091" s="129"/>
      <c r="E2091" s="130"/>
      <c r="F2091" s="130"/>
      <c r="G2091" s="129"/>
    </row>
    <row r="2092" spans="3:7">
      <c r="C2092" s="3"/>
      <c r="D2092" s="129"/>
      <c r="E2092" s="130"/>
      <c r="F2092" s="130"/>
      <c r="G2092" s="129"/>
    </row>
    <row r="2093" spans="3:7">
      <c r="C2093" s="3"/>
      <c r="D2093" s="129"/>
      <c r="E2093" s="130"/>
      <c r="F2093" s="130"/>
      <c r="G2093" s="129"/>
    </row>
    <row r="2094" spans="3:7">
      <c r="C2094" s="3"/>
      <c r="D2094" s="129"/>
      <c r="E2094" s="130"/>
      <c r="F2094" s="130"/>
      <c r="G2094" s="129"/>
    </row>
    <row r="2095" spans="3:7">
      <c r="C2095" s="3"/>
      <c r="D2095" s="129"/>
      <c r="E2095" s="130"/>
      <c r="F2095" s="130"/>
      <c r="G2095" s="129"/>
    </row>
    <row r="2096" spans="3:7">
      <c r="C2096" s="3"/>
      <c r="D2096" s="129"/>
      <c r="E2096" s="130"/>
      <c r="F2096" s="130"/>
      <c r="G2096" s="129"/>
    </row>
    <row r="2097" spans="3:7">
      <c r="C2097" s="3"/>
      <c r="D2097" s="129"/>
      <c r="E2097" s="130"/>
      <c r="F2097" s="130"/>
      <c r="G2097" s="129"/>
    </row>
    <row r="2098" spans="3:7">
      <c r="C2098" s="3"/>
      <c r="D2098" s="129"/>
      <c r="E2098" s="130"/>
      <c r="F2098" s="130"/>
      <c r="G2098" s="129"/>
    </row>
    <row r="2099" spans="3:7">
      <c r="C2099" s="3"/>
      <c r="D2099" s="129"/>
      <c r="E2099" s="130"/>
      <c r="F2099" s="130"/>
      <c r="G2099" s="129"/>
    </row>
    <row r="2100" spans="3:7">
      <c r="C2100" s="3"/>
      <c r="D2100" s="129"/>
      <c r="E2100" s="130"/>
      <c r="F2100" s="130"/>
      <c r="G2100" s="129"/>
    </row>
    <row r="2101" spans="3:7">
      <c r="C2101" s="3"/>
      <c r="D2101" s="129"/>
      <c r="E2101" s="130"/>
      <c r="F2101" s="130"/>
      <c r="G2101" s="129"/>
    </row>
    <row r="2102" spans="3:7">
      <c r="C2102" s="3"/>
      <c r="D2102" s="129"/>
      <c r="E2102" s="130"/>
      <c r="F2102" s="130"/>
      <c r="G2102" s="129"/>
    </row>
    <row r="2103" spans="3:7">
      <c r="C2103" s="3"/>
      <c r="D2103" s="129"/>
      <c r="E2103" s="130"/>
      <c r="F2103" s="130"/>
      <c r="G2103" s="129"/>
    </row>
    <row r="2104" spans="3:7">
      <c r="C2104" s="3"/>
      <c r="D2104" s="129"/>
      <c r="E2104" s="130"/>
      <c r="F2104" s="130"/>
      <c r="G2104" s="129"/>
    </row>
    <row r="2105" spans="3:7">
      <c r="C2105" s="3"/>
      <c r="D2105" s="129"/>
      <c r="E2105" s="130"/>
      <c r="F2105" s="130"/>
      <c r="G2105" s="129"/>
    </row>
    <row r="2106" spans="3:7">
      <c r="C2106" s="3"/>
      <c r="D2106" s="129"/>
      <c r="E2106" s="130"/>
      <c r="F2106" s="130"/>
      <c r="G2106" s="129"/>
    </row>
    <row r="2107" spans="3:7">
      <c r="C2107" s="3"/>
      <c r="D2107" s="129"/>
      <c r="E2107" s="130"/>
      <c r="F2107" s="130"/>
      <c r="G2107" s="129"/>
    </row>
    <row r="2108" spans="3:7">
      <c r="C2108" s="3"/>
      <c r="D2108" s="129"/>
      <c r="E2108" s="130"/>
      <c r="F2108" s="130"/>
      <c r="G2108" s="129"/>
    </row>
    <row r="2109" spans="3:7">
      <c r="C2109" s="3"/>
      <c r="D2109" s="129"/>
      <c r="E2109" s="130"/>
      <c r="F2109" s="130"/>
      <c r="G2109" s="129"/>
    </row>
    <row r="2110" spans="3:7">
      <c r="C2110" s="3"/>
      <c r="D2110" s="129"/>
      <c r="E2110" s="130"/>
      <c r="F2110" s="130"/>
      <c r="G2110" s="129"/>
    </row>
    <row r="2111" spans="3:7">
      <c r="C2111" s="3"/>
      <c r="D2111" s="129"/>
      <c r="E2111" s="130"/>
      <c r="F2111" s="130"/>
      <c r="G2111" s="129"/>
    </row>
    <row r="2112" spans="3:7">
      <c r="C2112" s="3"/>
      <c r="D2112" s="129"/>
      <c r="E2112" s="130"/>
      <c r="F2112" s="130"/>
      <c r="G2112" s="129"/>
    </row>
    <row r="2113" spans="3:7">
      <c r="C2113" s="3"/>
      <c r="D2113" s="129"/>
      <c r="E2113" s="130"/>
      <c r="F2113" s="130"/>
      <c r="G2113" s="129"/>
    </row>
    <row r="2114" spans="3:7">
      <c r="C2114" s="3"/>
      <c r="D2114" s="129"/>
      <c r="E2114" s="130"/>
      <c r="F2114" s="130"/>
      <c r="G2114" s="129"/>
    </row>
    <row r="2115" spans="3:7">
      <c r="C2115" s="3"/>
      <c r="D2115" s="129"/>
      <c r="E2115" s="130"/>
      <c r="F2115" s="130"/>
      <c r="G2115" s="129"/>
    </row>
    <row r="2116" spans="3:7">
      <c r="C2116" s="3"/>
      <c r="D2116" s="129"/>
      <c r="E2116" s="130"/>
      <c r="F2116" s="130"/>
      <c r="G2116" s="129"/>
    </row>
    <row r="2117" spans="3:7">
      <c r="C2117" s="3"/>
      <c r="D2117" s="129"/>
      <c r="E2117" s="130"/>
      <c r="F2117" s="130"/>
      <c r="G2117" s="129"/>
    </row>
    <row r="2118" spans="3:7">
      <c r="C2118" s="3"/>
      <c r="D2118" s="129"/>
      <c r="E2118" s="130"/>
      <c r="F2118" s="130"/>
      <c r="G2118" s="129"/>
    </row>
    <row r="2119" spans="3:7">
      <c r="C2119" s="3"/>
      <c r="D2119" s="129"/>
      <c r="E2119" s="130"/>
      <c r="F2119" s="130"/>
      <c r="G2119" s="129"/>
    </row>
    <row r="2120" spans="3:7">
      <c r="C2120" s="3"/>
      <c r="D2120" s="129"/>
      <c r="E2120" s="130"/>
      <c r="F2120" s="130"/>
      <c r="G2120" s="129"/>
    </row>
    <row r="2121" spans="3:7">
      <c r="C2121" s="3"/>
      <c r="D2121" s="129"/>
      <c r="E2121" s="130"/>
      <c r="F2121" s="130"/>
      <c r="G2121" s="129"/>
    </row>
    <row r="2122" spans="3:7">
      <c r="C2122" s="3"/>
      <c r="D2122" s="129"/>
      <c r="E2122" s="130"/>
      <c r="F2122" s="130"/>
      <c r="G2122" s="129"/>
    </row>
    <row r="2123" spans="3:7">
      <c r="C2123" s="3"/>
      <c r="D2123" s="129"/>
      <c r="E2123" s="130"/>
      <c r="F2123" s="130"/>
      <c r="G2123" s="129"/>
    </row>
    <row r="2124" spans="3:7">
      <c r="C2124" s="3"/>
      <c r="D2124" s="129"/>
      <c r="E2124" s="130"/>
      <c r="F2124" s="130"/>
      <c r="G2124" s="129"/>
    </row>
    <row r="2125" spans="3:7">
      <c r="C2125" s="3"/>
      <c r="D2125" s="129"/>
      <c r="E2125" s="130"/>
      <c r="F2125" s="130"/>
      <c r="G2125" s="129"/>
    </row>
    <row r="2126" spans="3:7">
      <c r="C2126" s="3"/>
      <c r="D2126" s="129"/>
      <c r="E2126" s="130"/>
      <c r="F2126" s="130"/>
      <c r="G2126" s="129"/>
    </row>
    <row r="2127" spans="3:7">
      <c r="C2127" s="3"/>
      <c r="D2127" s="129"/>
      <c r="E2127" s="130"/>
      <c r="F2127" s="130"/>
      <c r="G2127" s="129"/>
    </row>
    <row r="2128" spans="3:7">
      <c r="C2128" s="3"/>
      <c r="D2128" s="129"/>
      <c r="E2128" s="130"/>
      <c r="F2128" s="130"/>
      <c r="G2128" s="129"/>
    </row>
    <row r="2129" spans="3:7">
      <c r="C2129" s="3"/>
      <c r="D2129" s="129"/>
      <c r="E2129" s="130"/>
      <c r="F2129" s="130"/>
      <c r="G2129" s="129"/>
    </row>
    <row r="2130" spans="3:7">
      <c r="C2130" s="3"/>
      <c r="D2130" s="129"/>
      <c r="E2130" s="130"/>
      <c r="F2130" s="130"/>
      <c r="G2130" s="129"/>
    </row>
    <row r="2131" spans="3:7">
      <c r="C2131" s="3"/>
      <c r="D2131" s="129"/>
      <c r="E2131" s="130"/>
      <c r="F2131" s="130"/>
      <c r="G2131" s="129"/>
    </row>
    <row r="2132" spans="3:7">
      <c r="C2132" s="3"/>
      <c r="D2132" s="129"/>
      <c r="E2132" s="130"/>
      <c r="F2132" s="130"/>
      <c r="G2132" s="129"/>
    </row>
    <row r="2133" spans="3:7">
      <c r="C2133" s="3"/>
      <c r="D2133" s="129"/>
      <c r="E2133" s="130"/>
      <c r="F2133" s="130"/>
      <c r="G2133" s="129"/>
    </row>
    <row r="2134" spans="3:7">
      <c r="C2134" s="3"/>
      <c r="D2134" s="129"/>
      <c r="E2134" s="130"/>
      <c r="F2134" s="130"/>
      <c r="G2134" s="129"/>
    </row>
    <row r="2135" spans="3:7">
      <c r="C2135" s="3"/>
      <c r="D2135" s="129"/>
      <c r="E2135" s="130"/>
      <c r="F2135" s="130"/>
      <c r="G2135" s="129"/>
    </row>
    <row r="2136" spans="3:7">
      <c r="C2136" s="3"/>
      <c r="D2136" s="129"/>
      <c r="E2136" s="130"/>
      <c r="F2136" s="130"/>
      <c r="G2136" s="129"/>
    </row>
    <row r="2137" spans="3:7">
      <c r="C2137" s="3"/>
      <c r="D2137" s="129"/>
      <c r="E2137" s="130"/>
      <c r="F2137" s="130"/>
      <c r="G2137" s="129"/>
    </row>
    <row r="2138" spans="3:7">
      <c r="C2138" s="3"/>
      <c r="D2138" s="129"/>
      <c r="E2138" s="130"/>
      <c r="F2138" s="130"/>
      <c r="G2138" s="129"/>
    </row>
    <row r="2139" spans="3:7">
      <c r="C2139" s="3"/>
      <c r="D2139" s="129"/>
      <c r="E2139" s="130"/>
      <c r="F2139" s="130"/>
      <c r="G2139" s="129"/>
    </row>
    <row r="2140" spans="3:7">
      <c r="C2140" s="3"/>
      <c r="D2140" s="129"/>
      <c r="E2140" s="130"/>
      <c r="F2140" s="130"/>
      <c r="G2140" s="129"/>
    </row>
    <row r="2141" spans="3:7">
      <c r="C2141" s="3"/>
      <c r="D2141" s="129"/>
      <c r="E2141" s="130"/>
      <c r="F2141" s="130"/>
      <c r="G2141" s="129"/>
    </row>
    <row r="2142" spans="3:7">
      <c r="C2142" s="3"/>
      <c r="D2142" s="129"/>
      <c r="E2142" s="130"/>
      <c r="F2142" s="130"/>
      <c r="G2142" s="129"/>
    </row>
    <row r="2143" spans="3:7">
      <c r="C2143" s="3"/>
      <c r="D2143" s="129"/>
      <c r="E2143" s="130"/>
      <c r="F2143" s="130"/>
      <c r="G2143" s="129"/>
    </row>
    <row r="2144" spans="3:7">
      <c r="C2144" s="3"/>
      <c r="D2144" s="129"/>
      <c r="E2144" s="130"/>
      <c r="F2144" s="130"/>
      <c r="G2144" s="129"/>
    </row>
    <row r="2145" spans="3:7">
      <c r="C2145" s="3"/>
      <c r="D2145" s="129"/>
      <c r="E2145" s="130"/>
      <c r="F2145" s="130"/>
      <c r="G2145" s="129"/>
    </row>
    <row r="2146" spans="3:7">
      <c r="C2146" s="3"/>
      <c r="D2146" s="129"/>
      <c r="E2146" s="130"/>
      <c r="F2146" s="130"/>
      <c r="G2146" s="129"/>
    </row>
    <row r="2147" spans="3:7">
      <c r="C2147" s="3"/>
      <c r="D2147" s="129"/>
      <c r="E2147" s="130"/>
      <c r="F2147" s="130"/>
      <c r="G2147" s="129"/>
    </row>
    <row r="2148" spans="3:7">
      <c r="C2148" s="3"/>
      <c r="D2148" s="129"/>
      <c r="E2148" s="130"/>
      <c r="F2148" s="130"/>
      <c r="G2148" s="129"/>
    </row>
    <row r="2149" spans="3:7">
      <c r="C2149" s="3"/>
      <c r="D2149" s="129"/>
      <c r="E2149" s="130"/>
      <c r="F2149" s="130"/>
      <c r="G2149" s="129"/>
    </row>
    <row r="2150" spans="3:7">
      <c r="C2150" s="3"/>
      <c r="D2150" s="129"/>
      <c r="E2150" s="130"/>
      <c r="F2150" s="130"/>
      <c r="G2150" s="129"/>
    </row>
    <row r="2151" spans="3:7">
      <c r="C2151" s="3"/>
      <c r="D2151" s="129"/>
      <c r="E2151" s="130"/>
      <c r="F2151" s="130"/>
      <c r="G2151" s="129"/>
    </row>
    <row r="2152" spans="3:7">
      <c r="C2152" s="3"/>
      <c r="D2152" s="129"/>
      <c r="E2152" s="130"/>
      <c r="F2152" s="130"/>
      <c r="G2152" s="129"/>
    </row>
    <row r="2153" spans="3:7">
      <c r="C2153" s="3"/>
      <c r="D2153" s="129"/>
      <c r="E2153" s="130"/>
      <c r="F2153" s="130"/>
      <c r="G2153" s="129"/>
    </row>
    <row r="2154" spans="3:7">
      <c r="C2154" s="3"/>
      <c r="D2154" s="129"/>
      <c r="E2154" s="130"/>
      <c r="F2154" s="130"/>
      <c r="G2154" s="129"/>
    </row>
    <row r="2155" spans="3:7">
      <c r="C2155" s="3"/>
      <c r="D2155" s="129"/>
      <c r="E2155" s="130"/>
      <c r="F2155" s="130"/>
      <c r="G2155" s="129"/>
    </row>
    <row r="2156" spans="3:7">
      <c r="C2156" s="3"/>
      <c r="D2156" s="129"/>
      <c r="E2156" s="130"/>
      <c r="F2156" s="130"/>
      <c r="G2156" s="129"/>
    </row>
    <row r="2157" spans="3:7">
      <c r="C2157" s="3"/>
      <c r="D2157" s="129"/>
      <c r="E2157" s="130"/>
      <c r="F2157" s="130"/>
      <c r="G2157" s="129"/>
    </row>
    <row r="2158" spans="3:7">
      <c r="C2158" s="3"/>
      <c r="D2158" s="129"/>
      <c r="E2158" s="130"/>
      <c r="F2158" s="130"/>
      <c r="G2158" s="129"/>
    </row>
    <row r="2159" spans="3:7">
      <c r="C2159" s="3"/>
      <c r="D2159" s="129"/>
      <c r="E2159" s="130"/>
      <c r="F2159" s="130"/>
      <c r="G2159" s="129"/>
    </row>
    <row r="2160" spans="3:7">
      <c r="C2160" s="3"/>
      <c r="D2160" s="129"/>
      <c r="E2160" s="130"/>
      <c r="F2160" s="130"/>
      <c r="G2160" s="129"/>
    </row>
    <row r="2161" spans="3:7">
      <c r="C2161" s="3"/>
      <c r="D2161" s="129"/>
      <c r="E2161" s="130"/>
      <c r="F2161" s="130"/>
      <c r="G2161" s="129"/>
    </row>
    <row r="2162" spans="3:7">
      <c r="C2162" s="3"/>
      <c r="D2162" s="129"/>
      <c r="E2162" s="130"/>
      <c r="F2162" s="130"/>
      <c r="G2162" s="129"/>
    </row>
    <row r="2163" spans="3:7">
      <c r="C2163" s="3"/>
      <c r="D2163" s="129"/>
      <c r="E2163" s="130"/>
      <c r="F2163" s="130"/>
      <c r="G2163" s="129"/>
    </row>
    <row r="2164" spans="3:7">
      <c r="C2164" s="3"/>
      <c r="D2164" s="129"/>
      <c r="E2164" s="130"/>
      <c r="F2164" s="130"/>
      <c r="G2164" s="129"/>
    </row>
    <row r="2165" spans="3:7">
      <c r="C2165" s="3"/>
      <c r="D2165" s="129"/>
      <c r="E2165" s="130"/>
      <c r="F2165" s="130"/>
      <c r="G2165" s="129"/>
    </row>
    <row r="2166" spans="3:7">
      <c r="C2166" s="3"/>
      <c r="D2166" s="129"/>
      <c r="E2166" s="130"/>
      <c r="F2166" s="130"/>
      <c r="G2166" s="129"/>
    </row>
    <row r="2167" spans="3:7">
      <c r="C2167" s="3"/>
      <c r="D2167" s="129"/>
      <c r="E2167" s="130"/>
      <c r="F2167" s="130"/>
      <c r="G2167" s="129"/>
    </row>
    <row r="2168" spans="3:7">
      <c r="C2168" s="3"/>
      <c r="D2168" s="129"/>
      <c r="E2168" s="130"/>
      <c r="F2168" s="130"/>
      <c r="G2168" s="129"/>
    </row>
    <row r="2169" spans="3:7">
      <c r="C2169" s="3"/>
      <c r="D2169" s="129"/>
      <c r="E2169" s="130"/>
      <c r="F2169" s="130"/>
      <c r="G2169" s="129"/>
    </row>
    <row r="2170" spans="3:7">
      <c r="C2170" s="3"/>
      <c r="D2170" s="129"/>
      <c r="E2170" s="130"/>
      <c r="F2170" s="130"/>
      <c r="G2170" s="129"/>
    </row>
    <row r="2171" spans="3:7">
      <c r="C2171" s="3"/>
      <c r="D2171" s="129"/>
      <c r="E2171" s="130"/>
      <c r="F2171" s="130"/>
      <c r="G2171" s="129"/>
    </row>
    <row r="2172" spans="3:7">
      <c r="C2172" s="3"/>
      <c r="D2172" s="129"/>
      <c r="E2172" s="130"/>
      <c r="F2172" s="130"/>
      <c r="G2172" s="129"/>
    </row>
    <row r="2173" spans="3:7">
      <c r="C2173" s="3"/>
      <c r="D2173" s="129"/>
      <c r="E2173" s="130"/>
      <c r="F2173" s="130"/>
      <c r="G2173" s="129"/>
    </row>
    <row r="2174" spans="3:7">
      <c r="C2174" s="3"/>
      <c r="D2174" s="129"/>
      <c r="E2174" s="130"/>
      <c r="F2174" s="130"/>
      <c r="G2174" s="129"/>
    </row>
    <row r="2175" spans="3:7">
      <c r="C2175" s="3"/>
      <c r="D2175" s="129"/>
      <c r="E2175" s="130"/>
      <c r="F2175" s="130"/>
      <c r="G2175" s="129"/>
    </row>
    <row r="2176" spans="3:7">
      <c r="C2176" s="3"/>
      <c r="D2176" s="129"/>
      <c r="E2176" s="130"/>
      <c r="F2176" s="130"/>
      <c r="G2176" s="129"/>
    </row>
    <row r="2177" spans="3:7">
      <c r="C2177" s="3"/>
      <c r="D2177" s="129"/>
      <c r="E2177" s="130"/>
      <c r="F2177" s="130"/>
      <c r="G2177" s="129"/>
    </row>
    <row r="2178" spans="3:7">
      <c r="C2178" s="3"/>
      <c r="D2178" s="129"/>
      <c r="E2178" s="130"/>
      <c r="F2178" s="130"/>
      <c r="G2178" s="129"/>
    </row>
    <row r="2179" spans="3:7">
      <c r="C2179" s="3"/>
      <c r="D2179" s="129"/>
      <c r="E2179" s="130"/>
      <c r="F2179" s="130"/>
      <c r="G2179" s="129"/>
    </row>
    <row r="2180" spans="3:7">
      <c r="C2180" s="3"/>
      <c r="D2180" s="129"/>
      <c r="E2180" s="130"/>
      <c r="F2180" s="130"/>
      <c r="G2180" s="129"/>
    </row>
    <row r="2181" spans="3:7">
      <c r="C2181" s="3"/>
      <c r="D2181" s="129"/>
      <c r="E2181" s="130"/>
      <c r="F2181" s="130"/>
      <c r="G2181" s="129"/>
    </row>
    <row r="2182" spans="3:7">
      <c r="C2182" s="3"/>
      <c r="D2182" s="129"/>
      <c r="E2182" s="130"/>
      <c r="F2182" s="130"/>
      <c r="G2182" s="129"/>
    </row>
    <row r="2183" spans="3:7">
      <c r="C2183" s="3"/>
      <c r="D2183" s="129"/>
      <c r="E2183" s="130"/>
      <c r="F2183" s="130"/>
      <c r="G2183" s="129"/>
    </row>
    <row r="2184" spans="3:7">
      <c r="C2184" s="3"/>
      <c r="D2184" s="129"/>
      <c r="E2184" s="130"/>
      <c r="F2184" s="130"/>
      <c r="G2184" s="129"/>
    </row>
    <row r="2185" spans="3:7">
      <c r="C2185" s="3"/>
      <c r="D2185" s="129"/>
      <c r="E2185" s="130"/>
      <c r="F2185" s="130"/>
      <c r="G2185" s="129"/>
    </row>
    <row r="2186" spans="3:7">
      <c r="C2186" s="3"/>
      <c r="D2186" s="129"/>
      <c r="E2186" s="130"/>
      <c r="F2186" s="130"/>
      <c r="G2186" s="129"/>
    </row>
    <row r="2187" spans="3:7">
      <c r="C2187" s="3"/>
      <c r="D2187" s="129"/>
      <c r="E2187" s="130"/>
      <c r="F2187" s="130"/>
      <c r="G2187" s="129"/>
    </row>
    <row r="2188" spans="3:7">
      <c r="C2188" s="3"/>
      <c r="D2188" s="129"/>
      <c r="E2188" s="130"/>
      <c r="F2188" s="130"/>
      <c r="G2188" s="129"/>
    </row>
    <row r="2189" spans="3:7">
      <c r="C2189" s="3"/>
      <c r="D2189" s="129"/>
      <c r="E2189" s="130"/>
      <c r="F2189" s="130"/>
      <c r="G2189" s="129"/>
    </row>
    <row r="2190" spans="3:7">
      <c r="C2190" s="3"/>
      <c r="D2190" s="129"/>
      <c r="E2190" s="130"/>
      <c r="F2190" s="130"/>
      <c r="G2190" s="129"/>
    </row>
    <row r="2191" spans="3:7">
      <c r="C2191" s="3"/>
      <c r="D2191" s="129"/>
      <c r="E2191" s="130"/>
      <c r="F2191" s="130"/>
      <c r="G2191" s="129"/>
    </row>
    <row r="2192" spans="3:7">
      <c r="C2192" s="3"/>
      <c r="D2192" s="129"/>
      <c r="E2192" s="130"/>
      <c r="F2192" s="130"/>
      <c r="G2192" s="129"/>
    </row>
    <row r="2193" spans="3:7">
      <c r="C2193" s="3"/>
      <c r="D2193" s="129"/>
      <c r="E2193" s="130"/>
      <c r="F2193" s="130"/>
      <c r="G2193" s="129"/>
    </row>
    <row r="2194" spans="3:7">
      <c r="C2194" s="3"/>
      <c r="D2194" s="129"/>
      <c r="E2194" s="130"/>
      <c r="F2194" s="130"/>
      <c r="G2194" s="129"/>
    </row>
    <row r="2195" spans="3:7">
      <c r="C2195" s="3"/>
      <c r="D2195" s="129"/>
      <c r="E2195" s="130"/>
      <c r="F2195" s="130"/>
      <c r="G2195" s="129"/>
    </row>
    <row r="2196" spans="3:7">
      <c r="C2196" s="3"/>
      <c r="D2196" s="129"/>
      <c r="E2196" s="130"/>
      <c r="F2196" s="130"/>
      <c r="G2196" s="129"/>
    </row>
    <row r="2197" spans="3:7">
      <c r="C2197" s="3"/>
      <c r="D2197" s="129"/>
      <c r="E2197" s="130"/>
      <c r="F2197" s="130"/>
      <c r="G2197" s="129"/>
    </row>
    <row r="2198" spans="3:7">
      <c r="C2198" s="3"/>
      <c r="D2198" s="129"/>
      <c r="E2198" s="130"/>
      <c r="F2198" s="130"/>
      <c r="G2198" s="129"/>
    </row>
    <row r="2199" spans="3:7">
      <c r="C2199" s="3"/>
      <c r="D2199" s="129"/>
      <c r="E2199" s="130"/>
      <c r="F2199" s="130"/>
      <c r="G2199" s="129"/>
    </row>
    <row r="2200" spans="3:7">
      <c r="C2200" s="3"/>
      <c r="D2200" s="129"/>
      <c r="E2200" s="130"/>
      <c r="F2200" s="130"/>
      <c r="G2200" s="129"/>
    </row>
    <row r="2201" spans="3:7">
      <c r="C2201" s="3"/>
      <c r="D2201" s="129"/>
      <c r="E2201" s="130"/>
      <c r="F2201" s="130"/>
      <c r="G2201" s="129"/>
    </row>
    <row r="2202" spans="3:7">
      <c r="C2202" s="3"/>
      <c r="D2202" s="129"/>
      <c r="E2202" s="130"/>
      <c r="F2202" s="130"/>
      <c r="G2202" s="129"/>
    </row>
    <row r="2203" spans="3:7">
      <c r="C2203" s="3"/>
      <c r="D2203" s="129"/>
      <c r="E2203" s="130"/>
      <c r="F2203" s="130"/>
      <c r="G2203" s="129"/>
    </row>
    <row r="2204" spans="3:7">
      <c r="C2204" s="3"/>
      <c r="D2204" s="129"/>
      <c r="E2204" s="130"/>
      <c r="F2204" s="130"/>
      <c r="G2204" s="129"/>
    </row>
    <row r="2205" spans="3:7">
      <c r="C2205" s="3"/>
      <c r="D2205" s="129"/>
      <c r="E2205" s="130"/>
      <c r="F2205" s="130"/>
      <c r="G2205" s="129"/>
    </row>
    <row r="2206" spans="3:7">
      <c r="C2206" s="3"/>
      <c r="D2206" s="129"/>
      <c r="E2206" s="130"/>
      <c r="F2206" s="130"/>
      <c r="G2206" s="129"/>
    </row>
    <row r="2207" spans="3:7">
      <c r="C2207" s="3"/>
      <c r="D2207" s="129"/>
      <c r="E2207" s="130"/>
      <c r="F2207" s="130"/>
      <c r="G2207" s="129"/>
    </row>
    <row r="2208" spans="3:7">
      <c r="C2208" s="3"/>
      <c r="D2208" s="129"/>
      <c r="E2208" s="130"/>
      <c r="F2208" s="130"/>
      <c r="G2208" s="129"/>
    </row>
    <row r="2209" spans="3:7">
      <c r="C2209" s="3"/>
      <c r="D2209" s="129"/>
      <c r="E2209" s="130"/>
      <c r="F2209" s="130"/>
      <c r="G2209" s="129"/>
    </row>
    <row r="2210" spans="3:7">
      <c r="C2210" s="3"/>
      <c r="D2210" s="129"/>
      <c r="E2210" s="130"/>
      <c r="F2210" s="130"/>
      <c r="G2210" s="129"/>
    </row>
    <row r="2211" spans="3:7">
      <c r="C2211" s="3"/>
      <c r="D2211" s="129"/>
      <c r="E2211" s="130"/>
      <c r="F2211" s="130"/>
      <c r="G2211" s="129"/>
    </row>
    <row r="2212" spans="3:7">
      <c r="C2212" s="3"/>
      <c r="D2212" s="129"/>
      <c r="E2212" s="130"/>
      <c r="F2212" s="130"/>
      <c r="G2212" s="129"/>
    </row>
    <row r="2213" spans="3:7">
      <c r="C2213" s="3"/>
      <c r="D2213" s="129"/>
      <c r="E2213" s="130"/>
      <c r="F2213" s="130"/>
      <c r="G2213" s="129"/>
    </row>
    <row r="2214" spans="3:7">
      <c r="C2214" s="3"/>
      <c r="D2214" s="129"/>
      <c r="E2214" s="130"/>
      <c r="F2214" s="130"/>
      <c r="G2214" s="129"/>
    </row>
    <row r="2215" spans="3:7">
      <c r="C2215" s="3"/>
      <c r="D2215" s="129"/>
      <c r="E2215" s="130"/>
      <c r="F2215" s="130"/>
      <c r="G2215" s="129"/>
    </row>
    <row r="2216" spans="3:7">
      <c r="C2216" s="3"/>
      <c r="D2216" s="129"/>
      <c r="E2216" s="130"/>
      <c r="F2216" s="130"/>
      <c r="G2216" s="129"/>
    </row>
    <row r="2217" spans="3:7">
      <c r="C2217" s="3"/>
      <c r="D2217" s="129"/>
      <c r="E2217" s="130"/>
      <c r="F2217" s="130"/>
      <c r="G2217" s="129"/>
    </row>
    <row r="2218" spans="3:7">
      <c r="C2218" s="3"/>
      <c r="D2218" s="129"/>
      <c r="E2218" s="130"/>
      <c r="F2218" s="130"/>
      <c r="G2218" s="129"/>
    </row>
    <row r="2219" spans="3:7">
      <c r="C2219" s="3"/>
      <c r="D2219" s="129"/>
      <c r="E2219" s="130"/>
      <c r="F2219" s="130"/>
      <c r="G2219" s="129"/>
    </row>
    <row r="2220" spans="3:7">
      <c r="C2220" s="3"/>
      <c r="D2220" s="129"/>
      <c r="E2220" s="130"/>
      <c r="F2220" s="130"/>
      <c r="G2220" s="129"/>
    </row>
    <row r="2221" spans="3:7">
      <c r="C2221" s="3"/>
      <c r="D2221" s="129"/>
      <c r="E2221" s="130"/>
      <c r="F2221" s="130"/>
      <c r="G2221" s="129"/>
    </row>
    <row r="2222" spans="3:7">
      <c r="C2222" s="3"/>
      <c r="D2222" s="129"/>
      <c r="E2222" s="130"/>
      <c r="F2222" s="130"/>
      <c r="G2222" s="129"/>
    </row>
    <row r="2223" spans="3:7">
      <c r="C2223" s="3"/>
      <c r="D2223" s="129"/>
      <c r="E2223" s="130"/>
      <c r="F2223" s="130"/>
      <c r="G2223" s="129"/>
    </row>
    <row r="2224" spans="3:7">
      <c r="C2224" s="3"/>
      <c r="D2224" s="129"/>
      <c r="E2224" s="130"/>
      <c r="F2224" s="130"/>
      <c r="G2224" s="129"/>
    </row>
    <row r="2225" spans="3:7">
      <c r="C2225" s="3"/>
      <c r="D2225" s="129"/>
      <c r="E2225" s="130"/>
      <c r="F2225" s="130"/>
      <c r="G2225" s="129"/>
    </row>
    <row r="2226" spans="3:7">
      <c r="C2226" s="3"/>
      <c r="D2226" s="129"/>
      <c r="E2226" s="130"/>
      <c r="F2226" s="130"/>
      <c r="G2226" s="129"/>
    </row>
    <row r="2227" spans="3:7">
      <c r="C2227" s="3"/>
      <c r="D2227" s="129"/>
      <c r="E2227" s="130"/>
      <c r="F2227" s="130"/>
      <c r="G2227" s="129"/>
    </row>
    <row r="2228" spans="3:7">
      <c r="C2228" s="3"/>
      <c r="D2228" s="129"/>
      <c r="E2228" s="130"/>
      <c r="F2228" s="130"/>
      <c r="G2228" s="129"/>
    </row>
    <row r="2229" spans="3:7">
      <c r="C2229" s="3"/>
      <c r="D2229" s="129"/>
      <c r="E2229" s="130"/>
      <c r="F2229" s="130"/>
      <c r="G2229" s="129"/>
    </row>
    <row r="2230" spans="3:7">
      <c r="C2230" s="3"/>
      <c r="D2230" s="129"/>
      <c r="E2230" s="130"/>
      <c r="F2230" s="130"/>
      <c r="G2230" s="129"/>
    </row>
    <row r="2231" spans="3:7">
      <c r="C2231" s="3"/>
      <c r="D2231" s="129"/>
      <c r="E2231" s="130"/>
      <c r="F2231" s="130"/>
      <c r="G2231" s="129"/>
    </row>
    <row r="2232" spans="3:7">
      <c r="C2232" s="3"/>
      <c r="D2232" s="129"/>
      <c r="E2232" s="130"/>
      <c r="F2232" s="130"/>
      <c r="G2232" s="129"/>
    </row>
    <row r="2233" spans="3:7">
      <c r="C2233" s="3"/>
      <c r="D2233" s="129"/>
      <c r="E2233" s="130"/>
      <c r="F2233" s="130"/>
      <c r="G2233" s="129"/>
    </row>
    <row r="2234" spans="3:7">
      <c r="C2234" s="3"/>
      <c r="D2234" s="129"/>
      <c r="E2234" s="130"/>
      <c r="F2234" s="130"/>
      <c r="G2234" s="129"/>
    </row>
    <row r="2235" spans="3:7">
      <c r="C2235" s="3"/>
      <c r="D2235" s="129"/>
      <c r="E2235" s="130"/>
      <c r="F2235" s="130"/>
      <c r="G2235" s="129"/>
    </row>
    <row r="2236" spans="3:7">
      <c r="C2236" s="3"/>
      <c r="D2236" s="129"/>
      <c r="E2236" s="130"/>
      <c r="F2236" s="130"/>
      <c r="G2236" s="129"/>
    </row>
    <row r="2237" spans="3:7">
      <c r="C2237" s="3"/>
      <c r="D2237" s="129"/>
      <c r="E2237" s="130"/>
      <c r="F2237" s="130"/>
      <c r="G2237" s="129"/>
    </row>
    <row r="2238" spans="3:7">
      <c r="C2238" s="3"/>
      <c r="D2238" s="129"/>
      <c r="E2238" s="130"/>
      <c r="F2238" s="130"/>
      <c r="G2238" s="129"/>
    </row>
    <row r="2239" spans="3:7">
      <c r="C2239" s="3"/>
      <c r="D2239" s="129"/>
      <c r="E2239" s="130"/>
      <c r="F2239" s="130"/>
      <c r="G2239" s="129"/>
    </row>
    <row r="2240" spans="3:7">
      <c r="C2240" s="3"/>
      <c r="D2240" s="129"/>
      <c r="E2240" s="130"/>
      <c r="F2240" s="130"/>
      <c r="G2240" s="129"/>
    </row>
    <row r="2241" spans="3:7">
      <c r="C2241" s="3"/>
      <c r="D2241" s="129"/>
      <c r="E2241" s="130"/>
      <c r="F2241" s="130"/>
      <c r="G2241" s="129"/>
    </row>
    <row r="2242" spans="3:7">
      <c r="C2242" s="3"/>
      <c r="D2242" s="129"/>
      <c r="E2242" s="130"/>
      <c r="F2242" s="130"/>
      <c r="G2242" s="129"/>
    </row>
    <row r="2243" spans="3:7">
      <c r="C2243" s="3"/>
      <c r="D2243" s="129"/>
      <c r="E2243" s="130"/>
      <c r="F2243" s="130"/>
      <c r="G2243" s="129"/>
    </row>
    <row r="2244" spans="3:7">
      <c r="C2244" s="3"/>
      <c r="D2244" s="129"/>
      <c r="E2244" s="130"/>
      <c r="F2244" s="130"/>
      <c r="G2244" s="129"/>
    </row>
    <row r="2245" spans="3:7">
      <c r="C2245" s="3"/>
      <c r="D2245" s="129"/>
      <c r="E2245" s="130"/>
      <c r="F2245" s="130"/>
      <c r="G2245" s="129"/>
    </row>
    <row r="2246" spans="3:7">
      <c r="C2246" s="3"/>
      <c r="D2246" s="129"/>
      <c r="E2246" s="130"/>
      <c r="F2246" s="130"/>
      <c r="G2246" s="129"/>
    </row>
    <row r="2247" spans="3:7">
      <c r="C2247" s="3"/>
      <c r="D2247" s="129"/>
      <c r="E2247" s="130"/>
      <c r="F2247" s="130"/>
      <c r="G2247" s="129"/>
    </row>
    <row r="2248" spans="3:7">
      <c r="C2248" s="3"/>
      <c r="D2248" s="129"/>
      <c r="E2248" s="130"/>
      <c r="F2248" s="130"/>
      <c r="G2248" s="129"/>
    </row>
    <row r="2249" spans="3:7">
      <c r="C2249" s="3"/>
      <c r="D2249" s="129"/>
      <c r="E2249" s="130"/>
      <c r="F2249" s="130"/>
      <c r="G2249" s="129"/>
    </row>
    <row r="2250" spans="3:7">
      <c r="C2250" s="3"/>
      <c r="D2250" s="129"/>
      <c r="E2250" s="130"/>
      <c r="F2250" s="130"/>
      <c r="G2250" s="129"/>
    </row>
    <row r="2251" spans="3:7">
      <c r="C2251" s="3"/>
      <c r="D2251" s="129"/>
      <c r="E2251" s="130"/>
      <c r="F2251" s="130"/>
      <c r="G2251" s="129"/>
    </row>
    <row r="2252" spans="3:7">
      <c r="C2252" s="3"/>
      <c r="D2252" s="129"/>
      <c r="E2252" s="130"/>
      <c r="F2252" s="130"/>
      <c r="G2252" s="129"/>
    </row>
    <row r="2253" spans="3:7">
      <c r="C2253" s="3"/>
      <c r="D2253" s="129"/>
      <c r="E2253" s="130"/>
      <c r="F2253" s="130"/>
      <c r="G2253" s="129"/>
    </row>
    <row r="2254" spans="3:7">
      <c r="C2254" s="3"/>
      <c r="D2254" s="129"/>
      <c r="E2254" s="130"/>
      <c r="F2254" s="130"/>
      <c r="G2254" s="129"/>
    </row>
    <row r="2255" spans="3:7">
      <c r="C2255" s="3"/>
      <c r="D2255" s="129"/>
      <c r="E2255" s="130"/>
      <c r="F2255" s="130"/>
      <c r="G2255" s="129"/>
    </row>
    <row r="2256" spans="3:7">
      <c r="C2256" s="3"/>
      <c r="D2256" s="129"/>
      <c r="E2256" s="130"/>
      <c r="F2256" s="130"/>
      <c r="G2256" s="129"/>
    </row>
    <row r="2257" spans="3:7">
      <c r="C2257" s="3"/>
      <c r="D2257" s="129"/>
      <c r="E2257" s="130"/>
      <c r="F2257" s="130"/>
      <c r="G2257" s="129"/>
    </row>
    <row r="2258" spans="3:7">
      <c r="C2258" s="3"/>
      <c r="D2258" s="129"/>
      <c r="E2258" s="130"/>
      <c r="F2258" s="130"/>
      <c r="G2258" s="129"/>
    </row>
    <row r="2259" spans="3:7">
      <c r="C2259" s="3"/>
      <c r="D2259" s="129"/>
      <c r="E2259" s="130"/>
      <c r="F2259" s="130"/>
      <c r="G2259" s="129"/>
    </row>
    <row r="2260" spans="3:7">
      <c r="C2260" s="3"/>
      <c r="D2260" s="129"/>
      <c r="E2260" s="130"/>
      <c r="F2260" s="130"/>
      <c r="G2260" s="129"/>
    </row>
    <row r="2261" spans="3:7">
      <c r="C2261" s="3"/>
      <c r="D2261" s="129"/>
      <c r="E2261" s="130"/>
      <c r="F2261" s="130"/>
      <c r="G2261" s="129"/>
    </row>
    <row r="2262" spans="3:7">
      <c r="C2262" s="3"/>
      <c r="D2262" s="129"/>
      <c r="E2262" s="130"/>
      <c r="F2262" s="130"/>
      <c r="G2262" s="129"/>
    </row>
    <row r="2263" spans="3:7">
      <c r="C2263" s="3"/>
      <c r="D2263" s="129"/>
      <c r="E2263" s="130"/>
      <c r="F2263" s="130"/>
      <c r="G2263" s="129"/>
    </row>
    <row r="2264" spans="3:7">
      <c r="C2264" s="3"/>
      <c r="D2264" s="129"/>
      <c r="E2264" s="130"/>
      <c r="F2264" s="130"/>
      <c r="G2264" s="129"/>
    </row>
    <row r="2265" spans="3:7">
      <c r="C2265" s="3"/>
      <c r="D2265" s="129"/>
      <c r="E2265" s="130"/>
      <c r="F2265" s="130"/>
      <c r="G2265" s="129"/>
    </row>
    <row r="2266" spans="3:7">
      <c r="C2266" s="3"/>
      <c r="D2266" s="129"/>
      <c r="E2266" s="130"/>
      <c r="F2266" s="130"/>
      <c r="G2266" s="129"/>
    </row>
    <row r="2267" spans="3:7">
      <c r="C2267" s="3"/>
      <c r="D2267" s="129"/>
      <c r="E2267" s="130"/>
      <c r="F2267" s="130"/>
      <c r="G2267" s="129"/>
    </row>
    <row r="2268" spans="3:7">
      <c r="C2268" s="3"/>
      <c r="D2268" s="129"/>
      <c r="E2268" s="130"/>
      <c r="F2268" s="130"/>
      <c r="G2268" s="129"/>
    </row>
    <row r="2269" spans="3:7">
      <c r="C2269" s="3"/>
      <c r="D2269" s="129"/>
      <c r="E2269" s="130"/>
      <c r="F2269" s="130"/>
      <c r="G2269" s="129"/>
    </row>
    <row r="2270" spans="3:7">
      <c r="C2270" s="3"/>
      <c r="D2270" s="129"/>
      <c r="E2270" s="130"/>
      <c r="F2270" s="130"/>
      <c r="G2270" s="129"/>
    </row>
    <row r="2271" spans="3:7">
      <c r="C2271" s="3"/>
      <c r="D2271" s="129"/>
      <c r="E2271" s="130"/>
      <c r="F2271" s="130"/>
      <c r="G2271" s="129"/>
    </row>
    <row r="2272" spans="3:7">
      <c r="C2272" s="3"/>
      <c r="D2272" s="129"/>
      <c r="E2272" s="130"/>
      <c r="F2272" s="130"/>
      <c r="G2272" s="129"/>
    </row>
    <row r="2273" spans="3:7">
      <c r="C2273" s="3"/>
      <c r="D2273" s="129"/>
      <c r="E2273" s="130"/>
      <c r="F2273" s="130"/>
      <c r="G2273" s="129"/>
    </row>
    <row r="2274" spans="3:7">
      <c r="C2274" s="3"/>
      <c r="D2274" s="129"/>
      <c r="E2274" s="130"/>
      <c r="F2274" s="130"/>
      <c r="G2274" s="129"/>
    </row>
    <row r="2275" spans="3:7">
      <c r="C2275" s="3"/>
      <c r="D2275" s="129"/>
      <c r="E2275" s="130"/>
      <c r="F2275" s="130"/>
      <c r="G2275" s="129"/>
    </row>
    <row r="2276" spans="3:7">
      <c r="C2276" s="3"/>
      <c r="D2276" s="129"/>
      <c r="E2276" s="130"/>
      <c r="F2276" s="130"/>
      <c r="G2276" s="129"/>
    </row>
    <row r="2277" spans="3:7">
      <c r="C2277" s="3"/>
      <c r="D2277" s="129"/>
      <c r="E2277" s="130"/>
      <c r="F2277" s="130"/>
      <c r="G2277" s="129"/>
    </row>
    <row r="2278" spans="3:7">
      <c r="C2278" s="3"/>
      <c r="D2278" s="129"/>
      <c r="E2278" s="130"/>
      <c r="F2278" s="130"/>
      <c r="G2278" s="129"/>
    </row>
    <row r="2279" spans="3:7">
      <c r="C2279" s="3"/>
      <c r="D2279" s="129"/>
      <c r="E2279" s="130"/>
      <c r="F2279" s="130"/>
      <c r="G2279" s="129"/>
    </row>
    <row r="2280" spans="3:7">
      <c r="C2280" s="3"/>
      <c r="D2280" s="129"/>
      <c r="E2280" s="130"/>
      <c r="F2280" s="130"/>
      <c r="G2280" s="129"/>
    </row>
    <row r="2281" spans="3:7">
      <c r="C2281" s="3"/>
      <c r="D2281" s="129"/>
      <c r="E2281" s="130"/>
      <c r="F2281" s="130"/>
      <c r="G2281" s="129"/>
    </row>
    <row r="2282" spans="3:7">
      <c r="C2282" s="3"/>
      <c r="D2282" s="129"/>
      <c r="E2282" s="130"/>
      <c r="F2282" s="130"/>
      <c r="G2282" s="129"/>
    </row>
    <row r="2283" spans="3:7">
      <c r="C2283" s="3"/>
      <c r="D2283" s="129"/>
      <c r="E2283" s="130"/>
      <c r="F2283" s="130"/>
      <c r="G2283" s="129"/>
    </row>
    <row r="2284" spans="3:7">
      <c r="C2284" s="3"/>
      <c r="D2284" s="129"/>
      <c r="E2284" s="130"/>
      <c r="F2284" s="130"/>
      <c r="G2284" s="129"/>
    </row>
    <row r="2285" spans="3:7">
      <c r="C2285" s="3"/>
      <c r="D2285" s="129"/>
      <c r="E2285" s="130"/>
      <c r="F2285" s="130"/>
      <c r="G2285" s="129"/>
    </row>
    <row r="2286" spans="3:7">
      <c r="C2286" s="3"/>
      <c r="D2286" s="129"/>
      <c r="E2286" s="130"/>
      <c r="F2286" s="130"/>
      <c r="G2286" s="129"/>
    </row>
    <row r="2287" spans="3:7">
      <c r="C2287" s="3"/>
      <c r="D2287" s="129"/>
      <c r="E2287" s="130"/>
      <c r="F2287" s="130"/>
      <c r="G2287" s="129"/>
    </row>
    <row r="2288" spans="3:7">
      <c r="C2288" s="3"/>
      <c r="D2288" s="129"/>
      <c r="E2288" s="130"/>
      <c r="F2288" s="130"/>
      <c r="G2288" s="129"/>
    </row>
    <row r="2289" spans="3:7">
      <c r="C2289" s="3"/>
      <c r="D2289" s="129"/>
      <c r="E2289" s="130"/>
      <c r="F2289" s="130"/>
      <c r="G2289" s="129"/>
    </row>
    <row r="2290" spans="3:7">
      <c r="C2290" s="3"/>
      <c r="D2290" s="129"/>
      <c r="E2290" s="130"/>
      <c r="F2290" s="130"/>
      <c r="G2290" s="129"/>
    </row>
    <row r="2291" spans="3:7">
      <c r="C2291" s="3"/>
      <c r="D2291" s="129"/>
      <c r="E2291" s="130"/>
      <c r="F2291" s="130"/>
      <c r="G2291" s="129"/>
    </row>
    <row r="2292" spans="3:7">
      <c r="C2292" s="3"/>
      <c r="D2292" s="129"/>
      <c r="E2292" s="130"/>
      <c r="F2292" s="130"/>
      <c r="G2292" s="129"/>
    </row>
    <row r="2293" spans="3:7">
      <c r="C2293" s="3"/>
      <c r="D2293" s="129"/>
      <c r="E2293" s="130"/>
      <c r="F2293" s="130"/>
      <c r="G2293" s="129"/>
    </row>
    <row r="2294" spans="3:7">
      <c r="C2294" s="3"/>
      <c r="D2294" s="129"/>
      <c r="E2294" s="130"/>
      <c r="F2294" s="130"/>
      <c r="G2294" s="129"/>
    </row>
    <row r="2295" spans="3:7">
      <c r="C2295" s="3"/>
      <c r="D2295" s="129"/>
      <c r="E2295" s="130"/>
      <c r="F2295" s="130"/>
      <c r="G2295" s="129"/>
    </row>
    <row r="2296" spans="3:7">
      <c r="C2296" s="3"/>
      <c r="D2296" s="129"/>
      <c r="E2296" s="130"/>
      <c r="F2296" s="130"/>
      <c r="G2296" s="129"/>
    </row>
    <row r="2297" spans="3:7">
      <c r="C2297" s="3"/>
      <c r="D2297" s="129"/>
      <c r="E2297" s="130"/>
      <c r="F2297" s="130"/>
      <c r="G2297" s="129"/>
    </row>
    <row r="2298" spans="3:7">
      <c r="C2298" s="3"/>
      <c r="D2298" s="129"/>
      <c r="E2298" s="130"/>
      <c r="F2298" s="130"/>
      <c r="G2298" s="129"/>
    </row>
    <row r="2299" spans="3:7">
      <c r="C2299" s="3"/>
      <c r="D2299" s="129"/>
      <c r="E2299" s="130"/>
      <c r="F2299" s="130"/>
      <c r="G2299" s="129"/>
    </row>
    <row r="2300" spans="3:7">
      <c r="C2300" s="3"/>
      <c r="D2300" s="129"/>
      <c r="E2300" s="130"/>
      <c r="F2300" s="130"/>
      <c r="G2300" s="129"/>
    </row>
    <row r="2301" spans="3:7">
      <c r="C2301" s="3"/>
      <c r="D2301" s="129"/>
      <c r="E2301" s="130"/>
      <c r="F2301" s="130"/>
      <c r="G2301" s="129"/>
    </row>
    <row r="2302" spans="3:7">
      <c r="C2302" s="3"/>
      <c r="D2302" s="129"/>
      <c r="E2302" s="130"/>
      <c r="F2302" s="130"/>
      <c r="G2302" s="129"/>
    </row>
    <row r="2303" spans="3:7">
      <c r="C2303" s="3"/>
      <c r="D2303" s="129"/>
      <c r="E2303" s="130"/>
      <c r="F2303" s="130"/>
      <c r="G2303" s="129"/>
    </row>
    <row r="2304" spans="3:7">
      <c r="C2304" s="3"/>
      <c r="D2304" s="129"/>
      <c r="E2304" s="130"/>
      <c r="F2304" s="130"/>
      <c r="G2304" s="129"/>
    </row>
    <row r="2305" spans="3:7">
      <c r="C2305" s="3"/>
      <c r="D2305" s="129"/>
      <c r="E2305" s="130"/>
      <c r="F2305" s="130"/>
      <c r="G2305" s="129"/>
    </row>
    <row r="2306" spans="3:7">
      <c r="C2306" s="3"/>
      <c r="D2306" s="129"/>
      <c r="E2306" s="130"/>
      <c r="F2306" s="130"/>
      <c r="G2306" s="129"/>
    </row>
    <row r="2307" spans="3:7">
      <c r="C2307" s="3"/>
      <c r="D2307" s="129"/>
      <c r="E2307" s="130"/>
      <c r="F2307" s="130"/>
      <c r="G2307" s="129"/>
    </row>
    <row r="2308" spans="3:7">
      <c r="C2308" s="3"/>
      <c r="D2308" s="129"/>
      <c r="E2308" s="130"/>
      <c r="F2308" s="130"/>
      <c r="G2308" s="129"/>
    </row>
    <row r="2309" spans="3:7">
      <c r="C2309" s="3"/>
      <c r="D2309" s="129"/>
      <c r="E2309" s="130"/>
      <c r="F2309" s="130"/>
      <c r="G2309" s="129"/>
    </row>
    <row r="2310" spans="3:7">
      <c r="C2310" s="3"/>
      <c r="D2310" s="129"/>
      <c r="E2310" s="130"/>
      <c r="F2310" s="130"/>
      <c r="G2310" s="129"/>
    </row>
    <row r="2311" spans="3:7">
      <c r="C2311" s="3"/>
      <c r="D2311" s="129"/>
      <c r="E2311" s="130"/>
      <c r="F2311" s="130"/>
      <c r="G2311" s="129"/>
    </row>
    <row r="2312" spans="3:7">
      <c r="C2312" s="3"/>
      <c r="D2312" s="129"/>
      <c r="E2312" s="130"/>
      <c r="F2312" s="130"/>
      <c r="G2312" s="129"/>
    </row>
    <row r="2313" spans="3:7">
      <c r="C2313" s="3"/>
      <c r="D2313" s="129"/>
      <c r="E2313" s="130"/>
      <c r="F2313" s="130"/>
      <c r="G2313" s="129"/>
    </row>
    <row r="2314" spans="3:7">
      <c r="C2314" s="3"/>
      <c r="D2314" s="129"/>
      <c r="E2314" s="130"/>
      <c r="F2314" s="130"/>
      <c r="G2314" s="129"/>
    </row>
    <row r="2315" spans="3:7">
      <c r="C2315" s="3"/>
      <c r="D2315" s="129"/>
      <c r="E2315" s="130"/>
      <c r="F2315" s="130"/>
      <c r="G2315" s="129"/>
    </row>
    <row r="2316" spans="3:7">
      <c r="C2316" s="3"/>
      <c r="D2316" s="129"/>
      <c r="E2316" s="130"/>
      <c r="F2316" s="130"/>
      <c r="G2316" s="129"/>
    </row>
    <row r="2317" spans="3:7">
      <c r="C2317" s="3"/>
      <c r="D2317" s="129"/>
      <c r="E2317" s="130"/>
      <c r="F2317" s="130"/>
      <c r="G2317" s="129"/>
    </row>
    <row r="2318" spans="3:7">
      <c r="C2318" s="3"/>
      <c r="D2318" s="129"/>
      <c r="E2318" s="130"/>
      <c r="F2318" s="130"/>
      <c r="G2318" s="129"/>
    </row>
    <row r="2319" spans="3:7">
      <c r="C2319" s="3"/>
      <c r="D2319" s="129"/>
      <c r="E2319" s="130"/>
      <c r="F2319" s="130"/>
      <c r="G2319" s="129"/>
    </row>
    <row r="2320" spans="3:7">
      <c r="C2320" s="3"/>
      <c r="D2320" s="129"/>
      <c r="E2320" s="130"/>
      <c r="F2320" s="130"/>
      <c r="G2320" s="129"/>
    </row>
    <row r="2321" spans="3:7">
      <c r="C2321" s="3"/>
      <c r="D2321" s="129"/>
      <c r="E2321" s="130"/>
      <c r="F2321" s="130"/>
      <c r="G2321" s="129"/>
    </row>
    <row r="2322" spans="3:7">
      <c r="C2322" s="3"/>
      <c r="D2322" s="129"/>
      <c r="E2322" s="130"/>
      <c r="F2322" s="130"/>
      <c r="G2322" s="129"/>
    </row>
    <row r="2323" spans="3:7">
      <c r="C2323" s="3"/>
      <c r="D2323" s="129"/>
      <c r="E2323" s="130"/>
      <c r="F2323" s="130"/>
      <c r="G2323" s="129"/>
    </row>
    <row r="2324" spans="3:7">
      <c r="C2324" s="3"/>
      <c r="D2324" s="129"/>
      <c r="E2324" s="130"/>
      <c r="F2324" s="130"/>
      <c r="G2324" s="129"/>
    </row>
    <row r="2325" spans="3:7">
      <c r="C2325" s="3"/>
      <c r="D2325" s="129"/>
      <c r="E2325" s="130"/>
      <c r="F2325" s="130"/>
      <c r="G2325" s="129"/>
    </row>
    <row r="2326" spans="3:7">
      <c r="C2326" s="3"/>
      <c r="D2326" s="129"/>
      <c r="E2326" s="130"/>
      <c r="F2326" s="130"/>
      <c r="G2326" s="129"/>
    </row>
    <row r="2327" spans="3:7">
      <c r="C2327" s="3"/>
      <c r="D2327" s="129"/>
      <c r="E2327" s="130"/>
      <c r="F2327" s="130"/>
      <c r="G2327" s="129"/>
    </row>
    <row r="2328" spans="3:7">
      <c r="C2328" s="3"/>
      <c r="D2328" s="129"/>
      <c r="E2328" s="130"/>
      <c r="F2328" s="130"/>
      <c r="G2328" s="129"/>
    </row>
    <row r="2329" spans="3:7">
      <c r="C2329" s="3"/>
      <c r="D2329" s="129"/>
      <c r="E2329" s="130"/>
      <c r="F2329" s="130"/>
      <c r="G2329" s="129"/>
    </row>
    <row r="2330" spans="3:7">
      <c r="C2330" s="3"/>
      <c r="D2330" s="129"/>
      <c r="E2330" s="130"/>
      <c r="F2330" s="130"/>
      <c r="G2330" s="129"/>
    </row>
    <row r="2331" spans="3:7">
      <c r="C2331" s="3"/>
      <c r="D2331" s="129"/>
      <c r="E2331" s="130"/>
      <c r="F2331" s="130"/>
      <c r="G2331" s="129"/>
    </row>
    <row r="2332" spans="3:7">
      <c r="C2332" s="3"/>
      <c r="D2332" s="129"/>
      <c r="E2332" s="130"/>
      <c r="F2332" s="130"/>
      <c r="G2332" s="129"/>
    </row>
    <row r="2333" spans="3:7">
      <c r="C2333" s="3"/>
      <c r="D2333" s="129"/>
      <c r="E2333" s="130"/>
      <c r="F2333" s="130"/>
      <c r="G2333" s="129"/>
    </row>
    <row r="2334" spans="3:7">
      <c r="C2334" s="3"/>
      <c r="D2334" s="129"/>
      <c r="E2334" s="130"/>
      <c r="F2334" s="130"/>
      <c r="G2334" s="129"/>
    </row>
    <row r="2335" spans="3:7">
      <c r="C2335" s="3"/>
      <c r="D2335" s="129"/>
      <c r="E2335" s="130"/>
      <c r="F2335" s="130"/>
      <c r="G2335" s="129"/>
    </row>
    <row r="2336" spans="3:7">
      <c r="C2336" s="3"/>
      <c r="D2336" s="129"/>
      <c r="E2336" s="130"/>
      <c r="F2336" s="130"/>
      <c r="G2336" s="129"/>
    </row>
    <row r="2337" spans="3:7">
      <c r="C2337" s="3"/>
      <c r="D2337" s="129"/>
      <c r="E2337" s="130"/>
      <c r="F2337" s="130"/>
      <c r="G2337" s="129"/>
    </row>
    <row r="2338" spans="3:7">
      <c r="C2338" s="3"/>
      <c r="D2338" s="129"/>
      <c r="E2338" s="130"/>
      <c r="F2338" s="130"/>
      <c r="G2338" s="129"/>
    </row>
    <row r="2339" spans="3:7">
      <c r="C2339" s="3"/>
      <c r="D2339" s="129"/>
      <c r="E2339" s="130"/>
      <c r="F2339" s="130"/>
      <c r="G2339" s="129"/>
    </row>
    <row r="2340" spans="3:7">
      <c r="C2340" s="3"/>
      <c r="D2340" s="129"/>
      <c r="E2340" s="130"/>
      <c r="F2340" s="130"/>
      <c r="G2340" s="129"/>
    </row>
    <row r="2341" spans="3:7">
      <c r="C2341" s="3"/>
      <c r="D2341" s="129"/>
      <c r="E2341" s="130"/>
      <c r="F2341" s="130"/>
      <c r="G2341" s="129"/>
    </row>
    <row r="2342" spans="3:7">
      <c r="C2342" s="3"/>
      <c r="D2342" s="129"/>
      <c r="E2342" s="130"/>
      <c r="F2342" s="130"/>
      <c r="G2342" s="129"/>
    </row>
    <row r="2343" spans="3:7">
      <c r="C2343" s="3"/>
      <c r="D2343" s="129"/>
      <c r="E2343" s="130"/>
      <c r="F2343" s="130"/>
      <c r="G2343" s="129"/>
    </row>
    <row r="2344" spans="3:7">
      <c r="C2344" s="3"/>
      <c r="D2344" s="129"/>
      <c r="E2344" s="130"/>
      <c r="F2344" s="130"/>
      <c r="G2344" s="129"/>
    </row>
    <row r="2345" spans="3:7">
      <c r="C2345" s="3"/>
      <c r="D2345" s="129"/>
      <c r="E2345" s="130"/>
      <c r="F2345" s="130"/>
      <c r="G2345" s="129"/>
    </row>
    <row r="2346" spans="3:7">
      <c r="C2346" s="3"/>
      <c r="D2346" s="129"/>
      <c r="E2346" s="130"/>
      <c r="F2346" s="130"/>
      <c r="G2346" s="129"/>
    </row>
    <row r="2347" spans="3:7">
      <c r="C2347" s="3"/>
      <c r="D2347" s="129"/>
      <c r="E2347" s="130"/>
      <c r="F2347" s="130"/>
      <c r="G2347" s="129"/>
    </row>
    <row r="2348" spans="3:7">
      <c r="C2348" s="3"/>
      <c r="D2348" s="129"/>
      <c r="E2348" s="130"/>
      <c r="F2348" s="130"/>
      <c r="G2348" s="129"/>
    </row>
    <row r="2349" spans="3:7">
      <c r="C2349" s="3"/>
      <c r="D2349" s="129"/>
      <c r="E2349" s="130"/>
      <c r="F2349" s="130"/>
      <c r="G2349" s="129"/>
    </row>
    <row r="2350" spans="3:7">
      <c r="C2350" s="3"/>
      <c r="D2350" s="129"/>
      <c r="E2350" s="130"/>
      <c r="F2350" s="130"/>
      <c r="G2350" s="129"/>
    </row>
    <row r="2351" spans="3:7">
      <c r="C2351" s="3"/>
      <c r="D2351" s="129"/>
      <c r="E2351" s="130"/>
      <c r="F2351" s="130"/>
      <c r="G2351" s="129"/>
    </row>
    <row r="2352" spans="3:7">
      <c r="C2352" s="3"/>
      <c r="D2352" s="129"/>
      <c r="E2352" s="130"/>
      <c r="F2352" s="130"/>
      <c r="G2352" s="129"/>
    </row>
    <row r="2353" spans="3:7">
      <c r="C2353" s="3"/>
      <c r="D2353" s="129"/>
      <c r="E2353" s="130"/>
      <c r="F2353" s="130"/>
      <c r="G2353" s="129"/>
    </row>
    <row r="2354" spans="3:7">
      <c r="C2354" s="3"/>
      <c r="D2354" s="129"/>
      <c r="E2354" s="130"/>
      <c r="F2354" s="130"/>
      <c r="G2354" s="129"/>
    </row>
    <row r="2355" spans="3:7">
      <c r="C2355" s="3"/>
      <c r="D2355" s="129"/>
      <c r="E2355" s="130"/>
      <c r="F2355" s="130"/>
      <c r="G2355" s="129"/>
    </row>
    <row r="2356" spans="3:7">
      <c r="C2356" s="3"/>
      <c r="D2356" s="129"/>
      <c r="E2356" s="130"/>
      <c r="F2356" s="130"/>
      <c r="G2356" s="129"/>
    </row>
    <row r="2357" spans="3:7">
      <c r="C2357" s="3"/>
      <c r="D2357" s="129"/>
      <c r="E2357" s="130"/>
      <c r="F2357" s="130"/>
      <c r="G2357" s="129"/>
    </row>
    <row r="2358" spans="3:7">
      <c r="C2358" s="3"/>
      <c r="D2358" s="129"/>
      <c r="E2358" s="130"/>
      <c r="F2358" s="130"/>
      <c r="G2358" s="129"/>
    </row>
    <row r="2359" spans="3:7">
      <c r="C2359" s="3"/>
      <c r="D2359" s="129"/>
      <c r="E2359" s="130"/>
      <c r="F2359" s="130"/>
      <c r="G2359" s="129"/>
    </row>
    <row r="2360" spans="3:7">
      <c r="C2360" s="3"/>
      <c r="D2360" s="129"/>
      <c r="E2360" s="130"/>
      <c r="F2360" s="130"/>
      <c r="G2360" s="129"/>
    </row>
    <row r="2361" spans="3:7">
      <c r="C2361" s="3"/>
      <c r="D2361" s="129"/>
      <c r="E2361" s="130"/>
      <c r="F2361" s="130"/>
      <c r="G2361" s="129"/>
    </row>
    <row r="2362" spans="3:7">
      <c r="C2362" s="3"/>
      <c r="D2362" s="129"/>
      <c r="E2362" s="130"/>
      <c r="F2362" s="130"/>
      <c r="G2362" s="129"/>
    </row>
    <row r="2363" spans="3:7">
      <c r="C2363" s="3"/>
      <c r="D2363" s="129"/>
      <c r="E2363" s="130"/>
      <c r="F2363" s="130"/>
      <c r="G2363" s="129"/>
    </row>
    <row r="2364" spans="3:7">
      <c r="C2364" s="3"/>
      <c r="D2364" s="129"/>
      <c r="E2364" s="130"/>
      <c r="F2364" s="130"/>
      <c r="G2364" s="129"/>
    </row>
    <row r="2365" spans="3:7">
      <c r="C2365" s="3"/>
      <c r="D2365" s="129"/>
      <c r="E2365" s="130"/>
      <c r="F2365" s="130"/>
      <c r="G2365" s="129"/>
    </row>
    <row r="2366" spans="3:7">
      <c r="C2366" s="3"/>
      <c r="D2366" s="129"/>
      <c r="E2366" s="130"/>
      <c r="F2366" s="130"/>
      <c r="G2366" s="129"/>
    </row>
    <row r="2367" spans="3:7">
      <c r="C2367" s="3"/>
      <c r="D2367" s="129"/>
      <c r="E2367" s="130"/>
      <c r="F2367" s="130"/>
      <c r="G2367" s="129"/>
    </row>
    <row r="2368" spans="3:7">
      <c r="C2368" s="3"/>
      <c r="D2368" s="129"/>
      <c r="E2368" s="130"/>
      <c r="F2368" s="130"/>
      <c r="G2368" s="129"/>
    </row>
    <row r="2369" spans="3:7">
      <c r="C2369" s="3"/>
      <c r="D2369" s="129"/>
      <c r="E2369" s="130"/>
      <c r="F2369" s="130"/>
      <c r="G2369" s="129"/>
    </row>
    <row r="2370" spans="3:7">
      <c r="C2370" s="3"/>
      <c r="D2370" s="129"/>
      <c r="E2370" s="130"/>
      <c r="F2370" s="130"/>
      <c r="G2370" s="129"/>
    </row>
    <row r="2371" spans="3:7">
      <c r="C2371" s="3"/>
      <c r="D2371" s="129"/>
      <c r="E2371" s="130"/>
      <c r="F2371" s="130"/>
      <c r="G2371" s="129"/>
    </row>
    <row r="2372" spans="3:7">
      <c r="C2372" s="3"/>
      <c r="D2372" s="129"/>
      <c r="E2372" s="130"/>
      <c r="F2372" s="130"/>
      <c r="G2372" s="129"/>
    </row>
    <row r="2373" spans="3:7">
      <c r="C2373" s="3"/>
      <c r="D2373" s="129"/>
      <c r="E2373" s="130"/>
      <c r="F2373" s="130"/>
      <c r="G2373" s="129"/>
    </row>
    <row r="2374" spans="3:7">
      <c r="C2374" s="3"/>
      <c r="D2374" s="129"/>
      <c r="E2374" s="130"/>
      <c r="F2374" s="130"/>
      <c r="G2374" s="129"/>
    </row>
    <row r="2375" spans="3:7">
      <c r="C2375" s="3"/>
      <c r="D2375" s="129"/>
      <c r="E2375" s="130"/>
      <c r="F2375" s="130"/>
      <c r="G2375" s="129"/>
    </row>
    <row r="2376" spans="3:7">
      <c r="C2376" s="3"/>
      <c r="D2376" s="129"/>
      <c r="E2376" s="130"/>
      <c r="F2376" s="130"/>
      <c r="G2376" s="129"/>
    </row>
    <row r="2377" spans="3:7">
      <c r="C2377" s="3"/>
      <c r="D2377" s="129"/>
      <c r="E2377" s="130"/>
      <c r="F2377" s="130"/>
      <c r="G2377" s="129"/>
    </row>
    <row r="2378" spans="3:7">
      <c r="C2378" s="3"/>
      <c r="D2378" s="129"/>
      <c r="E2378" s="130"/>
      <c r="F2378" s="130"/>
      <c r="G2378" s="129"/>
    </row>
    <row r="2379" spans="3:7">
      <c r="C2379" s="3"/>
      <c r="D2379" s="129"/>
      <c r="E2379" s="130"/>
      <c r="F2379" s="130"/>
      <c r="G2379" s="129"/>
    </row>
    <row r="2380" spans="3:7">
      <c r="C2380" s="3"/>
      <c r="D2380" s="129"/>
      <c r="E2380" s="130"/>
      <c r="F2380" s="130"/>
      <c r="G2380" s="129"/>
    </row>
    <row r="2381" spans="3:7">
      <c r="C2381" s="3"/>
      <c r="D2381" s="129"/>
      <c r="E2381" s="130"/>
      <c r="F2381" s="130"/>
      <c r="G2381" s="129"/>
    </row>
    <row r="2382" spans="3:7">
      <c r="C2382" s="3"/>
      <c r="D2382" s="129"/>
      <c r="E2382" s="130"/>
      <c r="F2382" s="130"/>
      <c r="G2382" s="129"/>
    </row>
    <row r="2383" spans="3:7">
      <c r="C2383" s="3"/>
      <c r="D2383" s="129"/>
      <c r="E2383" s="130"/>
      <c r="F2383" s="130"/>
      <c r="G2383" s="129"/>
    </row>
    <row r="2384" spans="3:7">
      <c r="C2384" s="3"/>
      <c r="D2384" s="129"/>
      <c r="E2384" s="130"/>
      <c r="F2384" s="130"/>
      <c r="G2384" s="129"/>
    </row>
    <row r="2385" spans="3:7">
      <c r="C2385" s="3"/>
      <c r="D2385" s="129"/>
      <c r="E2385" s="130"/>
      <c r="F2385" s="130"/>
      <c r="G2385" s="129"/>
    </row>
    <row r="2386" spans="3:7">
      <c r="C2386" s="3"/>
      <c r="D2386" s="129"/>
      <c r="E2386" s="130"/>
      <c r="F2386" s="130"/>
      <c r="G2386" s="129"/>
    </row>
    <row r="2387" spans="3:7">
      <c r="C2387" s="3"/>
      <c r="D2387" s="129"/>
      <c r="E2387" s="130"/>
      <c r="F2387" s="130"/>
      <c r="G2387" s="129"/>
    </row>
    <row r="2388" spans="3:7">
      <c r="C2388" s="3"/>
      <c r="D2388" s="129"/>
      <c r="E2388" s="130"/>
      <c r="F2388" s="130"/>
      <c r="G2388" s="129"/>
    </row>
    <row r="2389" spans="3:7">
      <c r="C2389" s="3"/>
      <c r="D2389" s="129"/>
      <c r="E2389" s="130"/>
      <c r="F2389" s="130"/>
      <c r="G2389" s="129"/>
    </row>
    <row r="2390" spans="3:7">
      <c r="C2390" s="3"/>
      <c r="D2390" s="129"/>
      <c r="E2390" s="130"/>
      <c r="F2390" s="130"/>
      <c r="G2390" s="129"/>
    </row>
    <row r="2391" spans="3:7">
      <c r="C2391" s="3"/>
      <c r="D2391" s="129"/>
      <c r="E2391" s="130"/>
      <c r="F2391" s="130"/>
      <c r="G2391" s="129"/>
    </row>
    <row r="2392" spans="3:7">
      <c r="C2392" s="3"/>
      <c r="D2392" s="129"/>
      <c r="E2392" s="130"/>
      <c r="F2392" s="130"/>
      <c r="G2392" s="129"/>
    </row>
    <row r="2393" spans="3:7">
      <c r="C2393" s="3"/>
      <c r="D2393" s="129"/>
      <c r="E2393" s="130"/>
      <c r="F2393" s="130"/>
      <c r="G2393" s="129"/>
    </row>
    <row r="2394" spans="3:7">
      <c r="C2394" s="3"/>
      <c r="D2394" s="129"/>
      <c r="E2394" s="130"/>
      <c r="F2394" s="130"/>
      <c r="G2394" s="129"/>
    </row>
    <row r="2395" spans="3:7">
      <c r="C2395" s="3"/>
      <c r="D2395" s="129"/>
      <c r="E2395" s="130"/>
      <c r="F2395" s="130"/>
      <c r="G2395" s="129"/>
    </row>
    <row r="2396" spans="3:7">
      <c r="C2396" s="3"/>
      <c r="D2396" s="129"/>
      <c r="E2396" s="130"/>
      <c r="F2396" s="130"/>
      <c r="G2396" s="129"/>
    </row>
    <row r="2397" spans="3:7">
      <c r="C2397" s="3"/>
      <c r="D2397" s="129"/>
      <c r="E2397" s="130"/>
      <c r="F2397" s="130"/>
      <c r="G2397" s="129"/>
    </row>
    <row r="2398" spans="3:7">
      <c r="C2398" s="3"/>
      <c r="D2398" s="129"/>
      <c r="E2398" s="130"/>
      <c r="F2398" s="130"/>
      <c r="G2398" s="129"/>
    </row>
    <row r="2399" spans="3:7">
      <c r="C2399" s="3"/>
      <c r="D2399" s="129"/>
      <c r="E2399" s="130"/>
      <c r="F2399" s="130"/>
      <c r="G2399" s="129"/>
    </row>
    <row r="2400" spans="3:7">
      <c r="C2400" s="3"/>
      <c r="D2400" s="129"/>
      <c r="E2400" s="130"/>
      <c r="F2400" s="130"/>
      <c r="G2400" s="129"/>
    </row>
    <row r="2401" spans="3:7">
      <c r="C2401" s="3"/>
      <c r="D2401" s="129"/>
      <c r="E2401" s="130"/>
      <c r="F2401" s="130"/>
      <c r="G2401" s="129"/>
    </row>
    <row r="2402" spans="3:7">
      <c r="C2402" s="3"/>
      <c r="D2402" s="129"/>
      <c r="E2402" s="130"/>
      <c r="F2402" s="130"/>
      <c r="G2402" s="129"/>
    </row>
    <row r="2403" spans="3:7">
      <c r="C2403" s="3"/>
      <c r="D2403" s="129"/>
      <c r="E2403" s="130"/>
      <c r="F2403" s="130"/>
      <c r="G2403" s="129"/>
    </row>
    <row r="2404" spans="3:7">
      <c r="C2404" s="3"/>
      <c r="D2404" s="129"/>
      <c r="E2404" s="130"/>
      <c r="F2404" s="130"/>
      <c r="G2404" s="129"/>
    </row>
    <row r="2405" spans="3:7">
      <c r="C2405" s="3"/>
      <c r="D2405" s="129"/>
      <c r="E2405" s="130"/>
      <c r="F2405" s="130"/>
      <c r="G2405" s="129"/>
    </row>
    <row r="2406" spans="3:7">
      <c r="C2406" s="3"/>
      <c r="D2406" s="129"/>
      <c r="E2406" s="130"/>
      <c r="F2406" s="130"/>
      <c r="G2406" s="129"/>
    </row>
    <row r="2407" spans="3:7">
      <c r="C2407" s="3"/>
      <c r="D2407" s="129"/>
      <c r="E2407" s="130"/>
      <c r="F2407" s="130"/>
      <c r="G2407" s="129"/>
    </row>
    <row r="2408" spans="3:7">
      <c r="C2408" s="3"/>
      <c r="D2408" s="129"/>
      <c r="E2408" s="130"/>
      <c r="F2408" s="130"/>
      <c r="G2408" s="129"/>
    </row>
    <row r="2409" spans="3:7">
      <c r="C2409" s="3"/>
      <c r="D2409" s="129"/>
      <c r="E2409" s="130"/>
      <c r="F2409" s="130"/>
      <c r="G2409" s="129"/>
    </row>
    <row r="2410" spans="3:7">
      <c r="C2410" s="129"/>
      <c r="D2410" s="129"/>
      <c r="E2410" s="129"/>
      <c r="F2410" s="129"/>
      <c r="G2410" s="129"/>
    </row>
    <row r="2411" spans="3:7">
      <c r="C2411" s="129"/>
      <c r="D2411" s="129"/>
      <c r="E2411" s="129"/>
      <c r="F2411" s="129"/>
      <c r="G2411" s="129"/>
    </row>
    <row r="2412" spans="3:7">
      <c r="C2412" s="129"/>
      <c r="D2412" s="129"/>
      <c r="E2412" s="129"/>
      <c r="F2412" s="129"/>
      <c r="G2412" s="129"/>
    </row>
    <row r="2413" spans="3:7">
      <c r="C2413" s="129"/>
      <c r="D2413" s="129"/>
      <c r="E2413" s="129"/>
      <c r="F2413" s="129"/>
      <c r="G2413" s="129"/>
    </row>
    <row r="2414" spans="3:7">
      <c r="C2414" s="129"/>
      <c r="D2414" s="129"/>
      <c r="E2414" s="129"/>
      <c r="F2414" s="129"/>
      <c r="G2414" s="129"/>
    </row>
    <row r="2415" spans="3:7">
      <c r="C2415" s="129"/>
      <c r="D2415" s="129"/>
      <c r="E2415" s="129"/>
      <c r="F2415" s="129"/>
      <c r="G2415" s="129"/>
    </row>
    <row r="2416" spans="3:7">
      <c r="C2416" s="129"/>
      <c r="D2416" s="129"/>
      <c r="E2416" s="129"/>
      <c r="F2416" s="129"/>
      <c r="G2416" s="129"/>
    </row>
    <row r="2417" spans="3:7">
      <c r="C2417" s="129"/>
      <c r="D2417" s="129"/>
      <c r="E2417" s="129"/>
      <c r="F2417" s="129"/>
      <c r="G2417" s="129"/>
    </row>
    <row r="2418" spans="3:7">
      <c r="C2418" s="129"/>
      <c r="D2418" s="129"/>
      <c r="E2418" s="129"/>
      <c r="F2418" s="129"/>
      <c r="G2418" s="129"/>
    </row>
    <row r="2419" spans="3:7">
      <c r="C2419" s="129"/>
      <c r="D2419" s="129"/>
      <c r="E2419" s="129"/>
      <c r="F2419" s="129"/>
      <c r="G2419" s="129"/>
    </row>
    <row r="2420" spans="3:7">
      <c r="C2420" s="129"/>
      <c r="D2420" s="129"/>
      <c r="E2420" s="129"/>
      <c r="F2420" s="129"/>
      <c r="G2420" s="129"/>
    </row>
    <row r="2421" spans="3:7">
      <c r="C2421" s="129"/>
      <c r="D2421" s="129"/>
      <c r="E2421" s="129"/>
      <c r="F2421" s="129"/>
      <c r="G2421" s="129"/>
    </row>
    <row r="2422" spans="3:7">
      <c r="C2422" s="129"/>
      <c r="D2422" s="129"/>
      <c r="E2422" s="129"/>
      <c r="F2422" s="129"/>
      <c r="G2422" s="129"/>
    </row>
    <row r="2423" spans="3:7">
      <c r="C2423" s="129"/>
      <c r="D2423" s="129"/>
      <c r="E2423" s="129"/>
      <c r="F2423" s="129"/>
      <c r="G2423" s="129"/>
    </row>
    <row r="2424" spans="3:7">
      <c r="C2424" s="129"/>
      <c r="D2424" s="129"/>
      <c r="E2424" s="129"/>
      <c r="F2424" s="129"/>
      <c r="G2424" s="129"/>
    </row>
    <row r="2425" spans="3:7">
      <c r="C2425" s="129"/>
      <c r="D2425" s="129"/>
      <c r="E2425" s="129"/>
      <c r="F2425" s="129"/>
      <c r="G2425" s="129"/>
    </row>
    <row r="2426" spans="3:7">
      <c r="C2426" s="129"/>
      <c r="D2426" s="129"/>
      <c r="E2426" s="129"/>
      <c r="F2426" s="129"/>
      <c r="G2426" s="129"/>
    </row>
    <row r="2427" spans="3:7">
      <c r="C2427" s="129"/>
      <c r="D2427" s="129"/>
      <c r="E2427" s="129"/>
      <c r="F2427" s="129"/>
      <c r="G2427" s="129"/>
    </row>
    <row r="2428" spans="3:7">
      <c r="C2428" s="129"/>
      <c r="D2428" s="129"/>
      <c r="E2428" s="129"/>
      <c r="F2428" s="129"/>
      <c r="G2428" s="129"/>
    </row>
    <row r="2429" spans="3:7">
      <c r="C2429" s="129"/>
      <c r="D2429" s="129"/>
      <c r="E2429" s="129"/>
      <c r="F2429" s="129"/>
      <c r="G2429" s="129"/>
    </row>
    <row r="2430" spans="3:7">
      <c r="C2430" s="129"/>
      <c r="D2430" s="129"/>
      <c r="E2430" s="129"/>
      <c r="F2430" s="129"/>
      <c r="G2430" s="129"/>
    </row>
    <row r="2431" spans="3:7">
      <c r="C2431" s="129"/>
      <c r="D2431" s="129"/>
      <c r="E2431" s="129"/>
      <c r="F2431" s="129"/>
      <c r="G2431" s="129"/>
    </row>
    <row r="2432" spans="3:7">
      <c r="C2432" s="129"/>
      <c r="D2432" s="129"/>
      <c r="E2432" s="129"/>
      <c r="F2432" s="129"/>
      <c r="G2432" s="129"/>
    </row>
    <row r="2433" spans="3:7">
      <c r="C2433" s="129"/>
      <c r="D2433" s="129"/>
      <c r="E2433" s="129"/>
      <c r="F2433" s="129"/>
      <c r="G2433" s="129"/>
    </row>
    <row r="2434" spans="3:7">
      <c r="C2434" s="129"/>
      <c r="D2434" s="129"/>
      <c r="E2434" s="129"/>
      <c r="F2434" s="129"/>
      <c r="G2434" s="129"/>
    </row>
    <row r="2435" spans="3:7">
      <c r="C2435" s="129"/>
      <c r="D2435" s="129"/>
      <c r="E2435" s="129"/>
      <c r="F2435" s="129"/>
      <c r="G2435" s="129"/>
    </row>
    <row r="2436" spans="3:7">
      <c r="C2436" s="129"/>
      <c r="D2436" s="129"/>
      <c r="E2436" s="129"/>
      <c r="F2436" s="129"/>
      <c r="G2436" s="129"/>
    </row>
    <row r="2437" spans="3:7">
      <c r="C2437" s="129"/>
      <c r="D2437" s="129"/>
      <c r="E2437" s="129"/>
      <c r="F2437" s="129"/>
      <c r="G2437" s="129"/>
    </row>
    <row r="2438" spans="3:7">
      <c r="C2438" s="129"/>
      <c r="D2438" s="129"/>
      <c r="E2438" s="129"/>
      <c r="F2438" s="129"/>
      <c r="G2438" s="129"/>
    </row>
    <row r="2439" spans="3:7">
      <c r="C2439" s="129"/>
      <c r="D2439" s="129"/>
      <c r="E2439" s="129"/>
      <c r="F2439" s="129"/>
      <c r="G2439" s="129"/>
    </row>
    <row r="2440" spans="3:7">
      <c r="C2440" s="129"/>
      <c r="D2440" s="129"/>
      <c r="E2440" s="129"/>
      <c r="F2440" s="129"/>
      <c r="G2440" s="129"/>
    </row>
    <row r="2441" spans="3:7">
      <c r="C2441" s="129"/>
      <c r="D2441" s="129"/>
      <c r="E2441" s="129"/>
      <c r="F2441" s="129"/>
      <c r="G2441" s="129"/>
    </row>
    <row r="2442" spans="3:7">
      <c r="C2442" s="129"/>
      <c r="D2442" s="129"/>
      <c r="E2442" s="129"/>
      <c r="F2442" s="129"/>
      <c r="G2442" s="129"/>
    </row>
    <row r="2443" spans="3:7">
      <c r="C2443" s="129"/>
      <c r="D2443" s="129"/>
      <c r="E2443" s="129"/>
      <c r="F2443" s="129"/>
      <c r="G2443" s="129"/>
    </row>
    <row r="2444" spans="3:7">
      <c r="C2444" s="129"/>
      <c r="D2444" s="129"/>
      <c r="E2444" s="129"/>
      <c r="F2444" s="129"/>
      <c r="G2444" s="129"/>
    </row>
    <row r="2445" spans="3:7">
      <c r="C2445" s="129"/>
      <c r="D2445" s="129"/>
      <c r="E2445" s="129"/>
      <c r="F2445" s="129"/>
      <c r="G2445" s="129"/>
    </row>
    <row r="2446" spans="3:7">
      <c r="C2446" s="129"/>
      <c r="D2446" s="129"/>
      <c r="E2446" s="129"/>
      <c r="F2446" s="129"/>
      <c r="G2446" s="129"/>
    </row>
    <row r="2447" spans="3:7">
      <c r="C2447" s="129"/>
      <c r="D2447" s="129"/>
      <c r="E2447" s="129"/>
      <c r="F2447" s="129"/>
      <c r="G2447" s="129"/>
    </row>
    <row r="2448" spans="3:7">
      <c r="C2448" s="129"/>
      <c r="D2448" s="129"/>
      <c r="E2448" s="129"/>
      <c r="F2448" s="129"/>
      <c r="G2448" s="129"/>
    </row>
    <row r="2449" spans="3:7">
      <c r="C2449" s="129"/>
      <c r="D2449" s="129"/>
      <c r="E2449" s="129"/>
      <c r="F2449" s="129"/>
      <c r="G2449" s="129"/>
    </row>
    <row r="2450" spans="3:7">
      <c r="C2450" s="129"/>
      <c r="D2450" s="129"/>
      <c r="E2450" s="129"/>
      <c r="F2450" s="129"/>
      <c r="G2450" s="129"/>
    </row>
    <row r="2451" spans="3:7">
      <c r="C2451" s="129"/>
      <c r="D2451" s="129"/>
      <c r="E2451" s="129"/>
      <c r="F2451" s="129"/>
      <c r="G2451" s="129"/>
    </row>
    <row r="2452" spans="3:7">
      <c r="C2452" s="129"/>
      <c r="D2452" s="129"/>
      <c r="E2452" s="129"/>
      <c r="F2452" s="129"/>
      <c r="G2452" s="129"/>
    </row>
    <row r="2453" spans="3:7">
      <c r="C2453" s="129"/>
      <c r="D2453" s="129"/>
      <c r="E2453" s="129"/>
      <c r="F2453" s="129"/>
      <c r="G2453" s="129"/>
    </row>
    <row r="2454" spans="3:7">
      <c r="C2454" s="129"/>
      <c r="D2454" s="129"/>
      <c r="E2454" s="129"/>
      <c r="F2454" s="129"/>
      <c r="G2454" s="129"/>
    </row>
    <row r="2455" spans="3:7">
      <c r="C2455" s="129"/>
      <c r="D2455" s="129"/>
      <c r="E2455" s="129"/>
      <c r="F2455" s="129"/>
      <c r="G2455" s="129"/>
    </row>
    <row r="2456" spans="3:7">
      <c r="C2456" s="129"/>
      <c r="D2456" s="129"/>
      <c r="E2456" s="129"/>
      <c r="F2456" s="129"/>
      <c r="G2456" s="129"/>
    </row>
    <row r="2457" spans="3:7">
      <c r="C2457" s="129"/>
      <c r="D2457" s="129"/>
      <c r="E2457" s="129"/>
      <c r="F2457" s="129"/>
      <c r="G2457" s="129"/>
    </row>
    <row r="2458" spans="3:7">
      <c r="C2458" s="129"/>
      <c r="D2458" s="129"/>
      <c r="E2458" s="129"/>
      <c r="F2458" s="129"/>
      <c r="G2458" s="129"/>
    </row>
    <row r="2459" spans="3:7">
      <c r="C2459" s="129"/>
      <c r="D2459" s="129"/>
      <c r="E2459" s="129"/>
      <c r="F2459" s="129"/>
      <c r="G2459" s="129"/>
    </row>
    <row r="2460" spans="3:7">
      <c r="C2460" s="129"/>
      <c r="D2460" s="129"/>
      <c r="E2460" s="129"/>
      <c r="F2460" s="129"/>
      <c r="G2460" s="129"/>
    </row>
    <row r="2461" spans="3:7">
      <c r="C2461" s="129"/>
      <c r="D2461" s="129"/>
      <c r="E2461" s="129"/>
      <c r="F2461" s="129"/>
      <c r="G2461" s="129"/>
    </row>
    <row r="2462" spans="3:7">
      <c r="C2462" s="129"/>
      <c r="D2462" s="129"/>
      <c r="E2462" s="129"/>
      <c r="F2462" s="129"/>
      <c r="G2462" s="129"/>
    </row>
    <row r="2463" spans="3:7">
      <c r="C2463" s="129"/>
      <c r="D2463" s="129"/>
      <c r="E2463" s="129"/>
      <c r="F2463" s="129"/>
      <c r="G2463" s="129"/>
    </row>
    <row r="2464" spans="3:7">
      <c r="C2464" s="129"/>
      <c r="D2464" s="129"/>
      <c r="E2464" s="129"/>
      <c r="F2464" s="129"/>
      <c r="G2464" s="129"/>
    </row>
    <row r="2465" spans="3:7">
      <c r="C2465" s="129"/>
      <c r="D2465" s="129"/>
      <c r="E2465" s="129"/>
      <c r="F2465" s="129"/>
      <c r="G2465" s="129"/>
    </row>
    <row r="2466" spans="3:7">
      <c r="C2466" s="129"/>
      <c r="D2466" s="129"/>
      <c r="E2466" s="129"/>
      <c r="F2466" s="129"/>
      <c r="G2466" s="129"/>
    </row>
    <row r="2467" spans="3:7">
      <c r="C2467" s="129"/>
      <c r="D2467" s="129"/>
      <c r="E2467" s="129"/>
      <c r="F2467" s="129"/>
      <c r="G2467" s="129"/>
    </row>
    <row r="2468" spans="3:7">
      <c r="C2468" s="129"/>
      <c r="D2468" s="129"/>
      <c r="E2468" s="129"/>
      <c r="F2468" s="129"/>
      <c r="G2468" s="129"/>
    </row>
    <row r="2469" spans="3:7">
      <c r="C2469" s="129"/>
      <c r="D2469" s="129"/>
      <c r="E2469" s="129"/>
      <c r="F2469" s="129"/>
      <c r="G2469" s="129"/>
    </row>
    <row r="2470" spans="3:7">
      <c r="C2470" s="129"/>
      <c r="D2470" s="129"/>
      <c r="E2470" s="129"/>
      <c r="F2470" s="129"/>
      <c r="G2470" s="129"/>
    </row>
    <row r="2471" spans="3:7">
      <c r="C2471" s="129"/>
      <c r="D2471" s="129"/>
      <c r="E2471" s="129"/>
      <c r="F2471" s="129"/>
      <c r="G2471" s="129"/>
    </row>
    <row r="2472" spans="3:7">
      <c r="C2472" s="129"/>
      <c r="D2472" s="129"/>
      <c r="E2472" s="129"/>
      <c r="F2472" s="129"/>
      <c r="G2472" s="129"/>
    </row>
    <row r="2473" spans="3:7">
      <c r="C2473" s="129"/>
      <c r="D2473" s="129"/>
      <c r="E2473" s="129"/>
      <c r="F2473" s="129"/>
      <c r="G2473" s="129"/>
    </row>
    <row r="2474" spans="3:7">
      <c r="C2474" s="129"/>
      <c r="D2474" s="129"/>
      <c r="E2474" s="129"/>
      <c r="F2474" s="129"/>
      <c r="G2474" s="129"/>
    </row>
    <row r="2475" spans="3:7">
      <c r="C2475" s="129"/>
      <c r="D2475" s="129"/>
      <c r="E2475" s="129"/>
      <c r="F2475" s="129"/>
      <c r="G2475" s="129"/>
    </row>
    <row r="2476" spans="3:7">
      <c r="C2476" s="129"/>
      <c r="D2476" s="129"/>
      <c r="E2476" s="129"/>
      <c r="F2476" s="129"/>
      <c r="G2476" s="129"/>
    </row>
    <row r="2477" spans="3:7">
      <c r="C2477" s="129"/>
      <c r="D2477" s="129"/>
      <c r="E2477" s="129"/>
      <c r="F2477" s="129"/>
      <c r="G2477" s="129"/>
    </row>
    <row r="2478" spans="3:7">
      <c r="C2478" s="129"/>
      <c r="D2478" s="129"/>
      <c r="E2478" s="129"/>
      <c r="F2478" s="129"/>
      <c r="G2478" s="129"/>
    </row>
    <row r="2479" spans="3:7">
      <c r="C2479" s="129"/>
      <c r="D2479" s="129"/>
      <c r="E2479" s="129"/>
      <c r="F2479" s="129"/>
      <c r="G2479" s="129"/>
    </row>
    <row r="2480" spans="3:7">
      <c r="C2480" s="129"/>
      <c r="D2480" s="129"/>
      <c r="E2480" s="129"/>
      <c r="F2480" s="129"/>
      <c r="G2480" s="129"/>
    </row>
    <row r="2481" spans="3:7">
      <c r="C2481" s="129"/>
      <c r="D2481" s="129"/>
      <c r="E2481" s="129"/>
      <c r="F2481" s="129"/>
      <c r="G2481" s="129"/>
    </row>
    <row r="2482" spans="3:7">
      <c r="C2482" s="129"/>
      <c r="D2482" s="129"/>
      <c r="E2482" s="129"/>
      <c r="F2482" s="129"/>
      <c r="G2482" s="129"/>
    </row>
    <row r="2483" spans="3:7">
      <c r="C2483" s="129"/>
      <c r="D2483" s="129"/>
      <c r="E2483" s="129"/>
      <c r="F2483" s="129"/>
      <c r="G2483" s="129"/>
    </row>
    <row r="2484" spans="3:7">
      <c r="C2484" s="129"/>
      <c r="D2484" s="129"/>
      <c r="E2484" s="129"/>
      <c r="F2484" s="129"/>
      <c r="G2484" s="129"/>
    </row>
    <row r="2485" spans="3:7">
      <c r="C2485" s="129"/>
      <c r="D2485" s="129"/>
      <c r="E2485" s="129"/>
      <c r="F2485" s="129"/>
      <c r="G2485" s="129"/>
    </row>
    <row r="2486" spans="3:7">
      <c r="C2486" s="129"/>
      <c r="D2486" s="129"/>
      <c r="E2486" s="129"/>
      <c r="F2486" s="129"/>
      <c r="G2486" s="129"/>
    </row>
    <row r="2487" spans="3:7">
      <c r="C2487" s="129"/>
      <c r="D2487" s="129"/>
      <c r="E2487" s="129"/>
      <c r="F2487" s="129"/>
      <c r="G2487" s="129"/>
    </row>
    <row r="2488" spans="3:7">
      <c r="C2488" s="129"/>
      <c r="D2488" s="129"/>
      <c r="E2488" s="129"/>
      <c r="F2488" s="129"/>
      <c r="G2488" s="129"/>
    </row>
    <row r="2489" spans="3:7">
      <c r="C2489" s="129"/>
      <c r="D2489" s="129"/>
      <c r="E2489" s="129"/>
      <c r="F2489" s="129"/>
      <c r="G2489" s="129"/>
    </row>
    <row r="2490" spans="3:7">
      <c r="C2490" s="129"/>
      <c r="D2490" s="129"/>
      <c r="E2490" s="129"/>
      <c r="F2490" s="129"/>
      <c r="G2490" s="129"/>
    </row>
    <row r="2491" spans="3:7">
      <c r="C2491" s="129"/>
      <c r="D2491" s="129"/>
      <c r="E2491" s="129"/>
      <c r="F2491" s="129"/>
      <c r="G2491" s="129"/>
    </row>
    <row r="2492" spans="3:7">
      <c r="C2492" s="129"/>
      <c r="D2492" s="129"/>
      <c r="E2492" s="129"/>
      <c r="F2492" s="129"/>
      <c r="G2492" s="129"/>
    </row>
    <row r="2493" spans="3:7">
      <c r="C2493" s="129"/>
      <c r="D2493" s="129"/>
      <c r="E2493" s="129"/>
      <c r="F2493" s="129"/>
      <c r="G2493" s="129"/>
    </row>
    <row r="2494" spans="3:7">
      <c r="C2494" s="129"/>
      <c r="D2494" s="129"/>
      <c r="E2494" s="129"/>
      <c r="F2494" s="129"/>
      <c r="G2494" s="129"/>
    </row>
    <row r="2495" spans="3:7">
      <c r="C2495" s="129"/>
      <c r="D2495" s="129"/>
      <c r="E2495" s="129"/>
      <c r="F2495" s="129"/>
      <c r="G2495" s="129"/>
    </row>
    <row r="2496" spans="3:7">
      <c r="C2496" s="129"/>
      <c r="D2496" s="129"/>
      <c r="E2496" s="129"/>
      <c r="F2496" s="129"/>
      <c r="G2496" s="129"/>
    </row>
    <row r="2497" spans="3:7">
      <c r="C2497" s="129"/>
      <c r="D2497" s="129"/>
      <c r="E2497" s="129"/>
      <c r="F2497" s="129"/>
      <c r="G2497" s="129"/>
    </row>
    <row r="2498" spans="3:7">
      <c r="C2498" s="129"/>
      <c r="D2498" s="129"/>
      <c r="E2498" s="129"/>
      <c r="F2498" s="129"/>
      <c r="G2498" s="129"/>
    </row>
    <row r="2499" spans="3:7">
      <c r="C2499" s="129"/>
      <c r="D2499" s="129"/>
      <c r="E2499" s="129"/>
      <c r="F2499" s="129"/>
      <c r="G2499" s="129"/>
    </row>
    <row r="2500" spans="3:7">
      <c r="C2500" s="129"/>
      <c r="D2500" s="129"/>
      <c r="E2500" s="129"/>
      <c r="F2500" s="129"/>
      <c r="G2500" s="129"/>
    </row>
    <row r="2501" spans="3:7">
      <c r="C2501" s="129"/>
      <c r="D2501" s="129"/>
      <c r="E2501" s="129"/>
      <c r="F2501" s="129"/>
      <c r="G2501" s="129"/>
    </row>
    <row r="2502" spans="3:7">
      <c r="C2502" s="129"/>
      <c r="D2502" s="129"/>
      <c r="E2502" s="129"/>
      <c r="F2502" s="129"/>
      <c r="G2502" s="129"/>
    </row>
    <row r="2503" spans="3:7">
      <c r="C2503" s="129"/>
      <c r="D2503" s="129"/>
      <c r="E2503" s="129"/>
      <c r="F2503" s="129"/>
      <c r="G2503" s="129"/>
    </row>
    <row r="2504" spans="3:7">
      <c r="C2504" s="129"/>
      <c r="D2504" s="129"/>
      <c r="E2504" s="129"/>
      <c r="F2504" s="129"/>
      <c r="G2504" s="129"/>
    </row>
    <row r="2505" spans="3:7">
      <c r="C2505" s="129"/>
      <c r="D2505" s="129"/>
      <c r="E2505" s="129"/>
      <c r="F2505" s="129"/>
      <c r="G2505" s="129"/>
    </row>
    <row r="2506" spans="3:7">
      <c r="C2506" s="129"/>
      <c r="D2506" s="129"/>
      <c r="E2506" s="129"/>
      <c r="F2506" s="129"/>
      <c r="G2506" s="129"/>
    </row>
    <row r="2507" spans="3:7">
      <c r="C2507" s="129"/>
      <c r="D2507" s="129"/>
      <c r="E2507" s="129"/>
      <c r="F2507" s="129"/>
      <c r="G2507" s="129"/>
    </row>
    <row r="2508" spans="3:7">
      <c r="C2508" s="129"/>
      <c r="D2508" s="129"/>
      <c r="E2508" s="129"/>
      <c r="F2508" s="129"/>
      <c r="G2508" s="129"/>
    </row>
    <row r="2509" spans="3:7">
      <c r="C2509" s="129"/>
      <c r="D2509" s="129"/>
      <c r="E2509" s="129"/>
      <c r="F2509" s="129"/>
      <c r="G2509" s="129"/>
    </row>
    <row r="2510" spans="3:7">
      <c r="C2510" s="129"/>
      <c r="D2510" s="129"/>
      <c r="E2510" s="129"/>
      <c r="F2510" s="129"/>
      <c r="G2510" s="129"/>
    </row>
    <row r="2511" spans="3:7">
      <c r="C2511" s="129"/>
      <c r="D2511" s="129"/>
      <c r="E2511" s="129"/>
      <c r="F2511" s="129"/>
      <c r="G2511" s="129"/>
    </row>
    <row r="2512" spans="3:7">
      <c r="C2512" s="129"/>
      <c r="D2512" s="129"/>
      <c r="E2512" s="129"/>
      <c r="F2512" s="129"/>
      <c r="G2512" s="129"/>
    </row>
    <row r="2513" spans="3:7">
      <c r="C2513" s="129"/>
      <c r="D2513" s="129"/>
      <c r="E2513" s="129"/>
      <c r="F2513" s="129"/>
      <c r="G2513" s="129"/>
    </row>
    <row r="2514" spans="3:7">
      <c r="C2514" s="129"/>
      <c r="D2514" s="129"/>
      <c r="E2514" s="129"/>
      <c r="F2514" s="129"/>
      <c r="G2514" s="129"/>
    </row>
    <row r="2515" spans="3:7">
      <c r="C2515" s="129"/>
      <c r="D2515" s="129"/>
      <c r="E2515" s="129"/>
      <c r="F2515" s="129"/>
      <c r="G2515" s="129"/>
    </row>
    <row r="2516" spans="3:7">
      <c r="C2516" s="129"/>
      <c r="D2516" s="129"/>
      <c r="E2516" s="129"/>
      <c r="F2516" s="129"/>
      <c r="G2516" s="129"/>
    </row>
    <row r="2517" spans="3:7">
      <c r="C2517" s="129"/>
      <c r="D2517" s="129"/>
      <c r="E2517" s="129"/>
      <c r="F2517" s="129"/>
      <c r="G2517" s="129"/>
    </row>
    <row r="2518" spans="3:7">
      <c r="C2518" s="129"/>
      <c r="D2518" s="129"/>
      <c r="E2518" s="129"/>
      <c r="F2518" s="129"/>
      <c r="G2518" s="129"/>
    </row>
    <row r="2519" spans="3:7">
      <c r="C2519" s="129"/>
      <c r="D2519" s="129"/>
      <c r="E2519" s="129"/>
      <c r="F2519" s="129"/>
      <c r="G2519" s="129"/>
    </row>
    <row r="2520" spans="3:7">
      <c r="C2520" s="129"/>
      <c r="D2520" s="129"/>
      <c r="E2520" s="129"/>
      <c r="F2520" s="129"/>
      <c r="G2520" s="129"/>
    </row>
    <row r="2521" spans="3:7">
      <c r="C2521" s="129"/>
      <c r="D2521" s="129"/>
      <c r="E2521" s="129"/>
      <c r="F2521" s="129"/>
      <c r="G2521" s="129"/>
    </row>
    <row r="2522" spans="3:7">
      <c r="C2522" s="129"/>
      <c r="D2522" s="129"/>
      <c r="E2522" s="129"/>
      <c r="F2522" s="129"/>
      <c r="G2522" s="129"/>
    </row>
    <row r="2523" spans="3:7">
      <c r="C2523" s="129"/>
      <c r="D2523" s="129"/>
      <c r="E2523" s="129"/>
      <c r="F2523" s="129"/>
      <c r="G2523" s="129"/>
    </row>
    <row r="2524" spans="3:7">
      <c r="C2524" s="129"/>
      <c r="D2524" s="129"/>
      <c r="E2524" s="129"/>
      <c r="F2524" s="129"/>
      <c r="G2524" s="129"/>
    </row>
    <row r="2525" spans="3:7">
      <c r="C2525" s="129"/>
      <c r="D2525" s="129"/>
      <c r="E2525" s="129"/>
      <c r="F2525" s="129"/>
      <c r="G2525" s="129"/>
    </row>
    <row r="2526" spans="3:7">
      <c r="C2526" s="129"/>
      <c r="D2526" s="129"/>
      <c r="E2526" s="129"/>
      <c r="F2526" s="129"/>
      <c r="G2526" s="129"/>
    </row>
    <row r="2527" spans="3:7">
      <c r="C2527" s="129"/>
      <c r="D2527" s="129"/>
      <c r="E2527" s="129"/>
      <c r="F2527" s="129"/>
      <c r="G2527" s="129"/>
    </row>
    <row r="2528" spans="3:7">
      <c r="C2528" s="129"/>
      <c r="D2528" s="129"/>
      <c r="E2528" s="129"/>
      <c r="F2528" s="129"/>
      <c r="G2528" s="129"/>
    </row>
    <row r="2529" spans="3:7">
      <c r="C2529" s="129"/>
      <c r="D2529" s="129"/>
      <c r="E2529" s="129"/>
      <c r="F2529" s="129"/>
      <c r="G2529" s="129"/>
    </row>
    <row r="2530" spans="3:7">
      <c r="C2530" s="129"/>
      <c r="D2530" s="129"/>
      <c r="E2530" s="129"/>
      <c r="F2530" s="129"/>
      <c r="G2530" s="129"/>
    </row>
    <row r="2531" spans="3:7">
      <c r="C2531" s="129"/>
      <c r="D2531" s="129"/>
      <c r="E2531" s="129"/>
      <c r="F2531" s="129"/>
      <c r="G2531" s="129"/>
    </row>
    <row r="2532" spans="3:7">
      <c r="C2532" s="129"/>
      <c r="D2532" s="129"/>
      <c r="E2532" s="129"/>
      <c r="F2532" s="129"/>
      <c r="G2532" s="129"/>
    </row>
    <row r="2533" spans="3:7">
      <c r="C2533" s="129"/>
      <c r="D2533" s="129"/>
      <c r="E2533" s="129"/>
      <c r="F2533" s="129"/>
      <c r="G2533" s="129"/>
    </row>
    <row r="2534" spans="3:7">
      <c r="C2534" s="129"/>
      <c r="D2534" s="129"/>
      <c r="E2534" s="129"/>
      <c r="F2534" s="129"/>
      <c r="G2534" s="129"/>
    </row>
    <row r="2535" spans="3:7">
      <c r="C2535" s="129"/>
      <c r="D2535" s="129"/>
      <c r="E2535" s="129"/>
      <c r="F2535" s="129"/>
      <c r="G2535" s="129"/>
    </row>
    <row r="2536" spans="3:7">
      <c r="C2536" s="129"/>
      <c r="D2536" s="129"/>
      <c r="E2536" s="129"/>
      <c r="F2536" s="129"/>
      <c r="G2536" s="129"/>
    </row>
    <row r="2537" spans="3:7">
      <c r="C2537" s="129"/>
      <c r="D2537" s="129"/>
      <c r="E2537" s="129"/>
      <c r="F2537" s="129"/>
      <c r="G2537" s="129"/>
    </row>
    <row r="2538" spans="3:7">
      <c r="C2538" s="129"/>
      <c r="D2538" s="129"/>
      <c r="E2538" s="129"/>
      <c r="F2538" s="129"/>
      <c r="G2538" s="129"/>
    </row>
    <row r="2539" spans="3:7">
      <c r="C2539" s="129"/>
      <c r="D2539" s="129"/>
      <c r="E2539" s="129"/>
      <c r="F2539" s="129"/>
      <c r="G2539" s="129"/>
    </row>
    <row r="2540" spans="3:7">
      <c r="C2540" s="129"/>
      <c r="D2540" s="129"/>
      <c r="E2540" s="129"/>
      <c r="F2540" s="129"/>
      <c r="G2540" s="129"/>
    </row>
    <row r="2541" spans="3:7">
      <c r="C2541" s="129"/>
      <c r="D2541" s="129"/>
      <c r="E2541" s="129"/>
      <c r="F2541" s="129"/>
      <c r="G2541" s="129"/>
    </row>
    <row r="2542" spans="3:7">
      <c r="C2542" s="129"/>
      <c r="D2542" s="129"/>
      <c r="E2542" s="129"/>
      <c r="F2542" s="129"/>
      <c r="G2542" s="129"/>
    </row>
    <row r="2543" spans="3:7">
      <c r="C2543" s="129"/>
      <c r="D2543" s="129"/>
      <c r="E2543" s="129"/>
      <c r="F2543" s="129"/>
      <c r="G2543" s="129"/>
    </row>
    <row r="2544" spans="3:7">
      <c r="C2544" s="129"/>
      <c r="D2544" s="129"/>
      <c r="E2544" s="129"/>
      <c r="F2544" s="129"/>
      <c r="G2544" s="129"/>
    </row>
    <row r="2545" spans="3:7">
      <c r="C2545" s="129"/>
      <c r="D2545" s="129"/>
      <c r="E2545" s="129"/>
      <c r="F2545" s="129"/>
      <c r="G2545" s="129"/>
    </row>
    <row r="2546" spans="3:7">
      <c r="C2546" s="129"/>
      <c r="D2546" s="129"/>
      <c r="E2546" s="129"/>
      <c r="F2546" s="129"/>
      <c r="G2546" s="129"/>
    </row>
    <row r="2547" spans="3:7">
      <c r="C2547" s="129"/>
      <c r="D2547" s="129"/>
      <c r="E2547" s="129"/>
      <c r="F2547" s="129"/>
      <c r="G2547" s="129"/>
    </row>
    <row r="2548" spans="3:7">
      <c r="C2548" s="129"/>
      <c r="D2548" s="129"/>
      <c r="E2548" s="129"/>
      <c r="F2548" s="129"/>
      <c r="G2548" s="129"/>
    </row>
    <row r="2549" spans="3:7">
      <c r="C2549" s="129"/>
      <c r="D2549" s="129"/>
      <c r="E2549" s="129"/>
      <c r="F2549" s="129"/>
      <c r="G2549" s="129"/>
    </row>
    <row r="2550" spans="3:7">
      <c r="C2550" s="129"/>
      <c r="D2550" s="129"/>
      <c r="E2550" s="129"/>
      <c r="F2550" s="129"/>
      <c r="G2550" s="129"/>
    </row>
    <row r="2551" spans="3:7">
      <c r="C2551" s="129"/>
      <c r="D2551" s="129"/>
      <c r="E2551" s="129"/>
      <c r="F2551" s="129"/>
      <c r="G2551" s="129"/>
    </row>
    <row r="2552" spans="3:7">
      <c r="C2552" s="129"/>
      <c r="D2552" s="129"/>
      <c r="E2552" s="129"/>
      <c r="F2552" s="129"/>
      <c r="G2552" s="129"/>
    </row>
    <row r="2553" spans="3:7">
      <c r="C2553" s="129"/>
      <c r="D2553" s="129"/>
      <c r="E2553" s="129"/>
      <c r="F2553" s="129"/>
      <c r="G2553" s="129"/>
    </row>
    <row r="2554" spans="3:7">
      <c r="C2554" s="129"/>
      <c r="D2554" s="129"/>
      <c r="E2554" s="129"/>
      <c r="F2554" s="129"/>
      <c r="G2554" s="129"/>
    </row>
    <row r="2555" spans="3:7">
      <c r="C2555" s="129"/>
      <c r="D2555" s="129"/>
      <c r="E2555" s="129"/>
      <c r="F2555" s="129"/>
      <c r="G2555" s="129"/>
    </row>
    <row r="2556" spans="3:7">
      <c r="C2556" s="129"/>
      <c r="D2556" s="129"/>
      <c r="E2556" s="129"/>
      <c r="F2556" s="129"/>
      <c r="G2556" s="129"/>
    </row>
    <row r="2557" spans="3:7">
      <c r="C2557" s="129"/>
      <c r="D2557" s="129"/>
      <c r="E2557" s="129"/>
      <c r="F2557" s="129"/>
      <c r="G2557" s="129"/>
    </row>
    <row r="2558" spans="3:7">
      <c r="C2558" s="129"/>
      <c r="D2558" s="129"/>
      <c r="E2558" s="129"/>
      <c r="F2558" s="129"/>
      <c r="G2558" s="129"/>
    </row>
    <row r="2559" spans="3:7">
      <c r="C2559" s="129"/>
      <c r="D2559" s="129"/>
      <c r="E2559" s="129"/>
      <c r="F2559" s="129"/>
      <c r="G2559" s="129"/>
    </row>
    <row r="2560" spans="3:7">
      <c r="C2560" s="129"/>
      <c r="D2560" s="129"/>
      <c r="E2560" s="129"/>
      <c r="F2560" s="129"/>
      <c r="G2560" s="129"/>
    </row>
    <row r="2561" spans="3:7">
      <c r="C2561" s="129"/>
      <c r="D2561" s="129"/>
      <c r="E2561" s="129"/>
      <c r="F2561" s="129"/>
      <c r="G2561" s="129"/>
    </row>
    <row r="2562" spans="3:7">
      <c r="C2562" s="129"/>
      <c r="D2562" s="129"/>
      <c r="E2562" s="129"/>
      <c r="F2562" s="129"/>
      <c r="G2562" s="129"/>
    </row>
    <row r="2563" spans="3:7">
      <c r="C2563" s="129"/>
      <c r="D2563" s="129"/>
      <c r="E2563" s="129"/>
      <c r="F2563" s="129"/>
      <c r="G2563" s="129"/>
    </row>
    <row r="2564" spans="3:7">
      <c r="C2564" s="129"/>
      <c r="D2564" s="129"/>
      <c r="E2564" s="129"/>
      <c r="F2564" s="129"/>
      <c r="G2564" s="129"/>
    </row>
    <row r="2565" spans="3:7">
      <c r="C2565" s="129"/>
      <c r="D2565" s="129"/>
      <c r="E2565" s="129"/>
      <c r="F2565" s="129"/>
      <c r="G2565" s="129"/>
    </row>
    <row r="2566" spans="3:7">
      <c r="C2566" s="129"/>
      <c r="D2566" s="129"/>
      <c r="E2566" s="129"/>
      <c r="F2566" s="129"/>
      <c r="G2566" s="129"/>
    </row>
    <row r="2567" spans="3:7">
      <c r="C2567" s="129"/>
      <c r="D2567" s="129"/>
      <c r="E2567" s="129"/>
      <c r="F2567" s="129"/>
      <c r="G2567" s="129"/>
    </row>
    <row r="2568" spans="3:7">
      <c r="C2568" s="129"/>
      <c r="D2568" s="129"/>
      <c r="E2568" s="129"/>
      <c r="F2568" s="129"/>
      <c r="G2568" s="129"/>
    </row>
    <row r="2569" spans="3:7">
      <c r="C2569" s="129"/>
      <c r="D2569" s="129"/>
      <c r="E2569" s="129"/>
      <c r="F2569" s="129"/>
      <c r="G2569" s="129"/>
    </row>
    <row r="2570" spans="3:7">
      <c r="C2570" s="129"/>
      <c r="D2570" s="129"/>
      <c r="E2570" s="129"/>
      <c r="F2570" s="129"/>
      <c r="G2570" s="129"/>
    </row>
    <row r="2571" spans="3:7">
      <c r="C2571" s="129"/>
      <c r="D2571" s="129"/>
      <c r="E2571" s="129"/>
      <c r="F2571" s="129"/>
      <c r="G2571" s="129"/>
    </row>
    <row r="2572" spans="3:7">
      <c r="C2572" s="129"/>
      <c r="D2572" s="129"/>
      <c r="E2572" s="129"/>
      <c r="F2572" s="129"/>
      <c r="G2572" s="129"/>
    </row>
    <row r="2573" spans="3:7">
      <c r="C2573" s="129"/>
      <c r="D2573" s="129"/>
      <c r="E2573" s="129"/>
      <c r="F2573" s="129"/>
      <c r="G2573" s="129"/>
    </row>
    <row r="2574" spans="3:7">
      <c r="C2574" s="129"/>
      <c r="D2574" s="129"/>
      <c r="E2574" s="129"/>
      <c r="F2574" s="129"/>
      <c r="G2574" s="129"/>
    </row>
    <row r="2575" spans="3:7">
      <c r="C2575" s="129"/>
      <c r="D2575" s="129"/>
      <c r="E2575" s="129"/>
      <c r="F2575" s="129"/>
      <c r="G2575" s="129"/>
    </row>
    <row r="2576" spans="3:7">
      <c r="C2576" s="129"/>
      <c r="D2576" s="129"/>
      <c r="E2576" s="129"/>
      <c r="F2576" s="129"/>
      <c r="G2576" s="129"/>
    </row>
    <row r="2577" spans="3:7">
      <c r="C2577" s="129"/>
      <c r="D2577" s="129"/>
      <c r="E2577" s="129"/>
      <c r="F2577" s="129"/>
      <c r="G2577" s="129"/>
    </row>
    <row r="2578" spans="3:7">
      <c r="C2578" s="129"/>
      <c r="D2578" s="129"/>
      <c r="E2578" s="129"/>
      <c r="F2578" s="129"/>
      <c r="G2578" s="129"/>
    </row>
    <row r="2579" spans="3:7">
      <c r="C2579" s="129"/>
      <c r="D2579" s="129"/>
      <c r="E2579" s="129"/>
      <c r="F2579" s="129"/>
      <c r="G2579" s="129"/>
    </row>
    <row r="2580" spans="3:7">
      <c r="C2580" s="129"/>
      <c r="D2580" s="129"/>
      <c r="E2580" s="129"/>
      <c r="F2580" s="129"/>
      <c r="G2580" s="129"/>
    </row>
    <row r="2581" spans="3:7">
      <c r="C2581" s="129"/>
      <c r="D2581" s="129"/>
      <c r="E2581" s="129"/>
      <c r="F2581" s="129"/>
      <c r="G2581" s="129"/>
    </row>
    <row r="2582" spans="3:7">
      <c r="C2582" s="129"/>
      <c r="D2582" s="129"/>
      <c r="E2582" s="129"/>
      <c r="F2582" s="129"/>
      <c r="G2582" s="129"/>
    </row>
    <row r="2583" spans="3:7">
      <c r="C2583" s="129"/>
      <c r="D2583" s="129"/>
      <c r="E2583" s="129"/>
      <c r="F2583" s="129"/>
      <c r="G2583" s="129"/>
    </row>
    <row r="2584" spans="3:7">
      <c r="C2584" s="129"/>
      <c r="D2584" s="129"/>
      <c r="E2584" s="129"/>
      <c r="F2584" s="129"/>
      <c r="G2584" s="129"/>
    </row>
    <row r="2585" spans="3:7">
      <c r="C2585" s="129"/>
      <c r="D2585" s="129"/>
      <c r="E2585" s="129"/>
      <c r="F2585" s="129"/>
      <c r="G2585" s="129"/>
    </row>
    <row r="2586" spans="3:7">
      <c r="C2586" s="129"/>
      <c r="D2586" s="129"/>
      <c r="E2586" s="129"/>
      <c r="F2586" s="129"/>
      <c r="G2586" s="129"/>
    </row>
    <row r="2587" spans="3:7">
      <c r="C2587" s="129"/>
      <c r="D2587" s="129"/>
      <c r="E2587" s="129"/>
      <c r="F2587" s="129"/>
      <c r="G2587" s="129"/>
    </row>
    <row r="2588" spans="3:7">
      <c r="C2588" s="129"/>
      <c r="D2588" s="129"/>
      <c r="E2588" s="129"/>
      <c r="F2588" s="129"/>
      <c r="G2588" s="129"/>
    </row>
    <row r="2589" spans="3:7">
      <c r="C2589" s="129"/>
      <c r="D2589" s="129"/>
      <c r="E2589" s="129"/>
      <c r="F2589" s="129"/>
      <c r="G2589" s="129"/>
    </row>
    <row r="2590" spans="3:7">
      <c r="C2590" s="129"/>
      <c r="D2590" s="129"/>
      <c r="E2590" s="129"/>
      <c r="F2590" s="129"/>
      <c r="G2590" s="129"/>
    </row>
    <row r="2591" spans="3:7">
      <c r="C2591" s="129"/>
      <c r="D2591" s="129"/>
      <c r="E2591" s="129"/>
      <c r="F2591" s="129"/>
      <c r="G2591" s="129"/>
    </row>
    <row r="2592" spans="3:7">
      <c r="C2592" s="129"/>
      <c r="D2592" s="129"/>
      <c r="E2592" s="129"/>
      <c r="F2592" s="129"/>
      <c r="G2592" s="129"/>
    </row>
    <row r="2593" spans="3:7">
      <c r="C2593" s="129"/>
      <c r="D2593" s="129"/>
      <c r="E2593" s="129"/>
      <c r="F2593" s="129"/>
      <c r="G2593" s="129"/>
    </row>
    <row r="2594" spans="3:7">
      <c r="C2594" s="129"/>
      <c r="D2594" s="129"/>
      <c r="E2594" s="129"/>
      <c r="F2594" s="129"/>
      <c r="G2594" s="129"/>
    </row>
    <row r="2595" spans="3:7">
      <c r="C2595" s="129"/>
      <c r="D2595" s="129"/>
      <c r="E2595" s="129"/>
      <c r="F2595" s="129"/>
      <c r="G2595" s="129"/>
    </row>
    <row r="2596" spans="3:7">
      <c r="C2596" s="129"/>
      <c r="D2596" s="129"/>
      <c r="E2596" s="129"/>
      <c r="F2596" s="129"/>
      <c r="G2596" s="129"/>
    </row>
    <row r="2597" spans="3:7">
      <c r="C2597" s="129"/>
      <c r="D2597" s="129"/>
      <c r="E2597" s="129"/>
      <c r="F2597" s="129"/>
      <c r="G2597" s="129"/>
    </row>
    <row r="2598" spans="3:7">
      <c r="C2598" s="129"/>
      <c r="D2598" s="129"/>
      <c r="E2598" s="129"/>
      <c r="F2598" s="129"/>
      <c r="G2598" s="129"/>
    </row>
    <row r="2599" spans="3:7">
      <c r="C2599" s="129"/>
      <c r="D2599" s="129"/>
      <c r="E2599" s="129"/>
      <c r="F2599" s="129"/>
      <c r="G2599" s="129"/>
    </row>
    <row r="2600" spans="3:7">
      <c r="C2600" s="129"/>
      <c r="D2600" s="129"/>
      <c r="E2600" s="129"/>
      <c r="F2600" s="129"/>
      <c r="G2600" s="129"/>
    </row>
    <row r="2601" spans="3:7">
      <c r="C2601" s="129"/>
      <c r="D2601" s="129"/>
      <c r="E2601" s="129"/>
      <c r="F2601" s="129"/>
      <c r="G2601" s="129"/>
    </row>
    <row r="2602" spans="3:7">
      <c r="C2602" s="129"/>
      <c r="D2602" s="129"/>
      <c r="E2602" s="129"/>
      <c r="F2602" s="129"/>
      <c r="G2602" s="129"/>
    </row>
    <row r="2603" spans="3:7">
      <c r="C2603" s="129"/>
      <c r="D2603" s="129"/>
      <c r="E2603" s="129"/>
      <c r="F2603" s="129"/>
      <c r="G2603" s="129"/>
    </row>
    <row r="2604" spans="3:7">
      <c r="C2604" s="129"/>
      <c r="D2604" s="129"/>
      <c r="E2604" s="129"/>
      <c r="F2604" s="129"/>
      <c r="G2604" s="129"/>
    </row>
    <row r="2605" spans="3:7">
      <c r="C2605" s="129"/>
      <c r="D2605" s="129"/>
      <c r="E2605" s="129"/>
      <c r="F2605" s="129"/>
      <c r="G2605" s="129"/>
    </row>
    <row r="2606" spans="3:7">
      <c r="C2606" s="129"/>
      <c r="D2606" s="129"/>
      <c r="E2606" s="129"/>
      <c r="F2606" s="129"/>
      <c r="G2606" s="129"/>
    </row>
    <row r="2607" spans="3:7">
      <c r="C2607" s="129"/>
      <c r="D2607" s="129"/>
      <c r="E2607" s="129"/>
      <c r="F2607" s="129"/>
      <c r="G2607" s="129"/>
    </row>
    <row r="2608" spans="3:7">
      <c r="C2608" s="129"/>
      <c r="D2608" s="129"/>
      <c r="E2608" s="129"/>
      <c r="F2608" s="129"/>
      <c r="G2608" s="129"/>
    </row>
    <row r="2609" spans="3:7">
      <c r="C2609" s="129"/>
      <c r="D2609" s="129"/>
      <c r="E2609" s="129"/>
      <c r="F2609" s="129"/>
      <c r="G2609" s="129"/>
    </row>
    <row r="2610" spans="3:7">
      <c r="C2610" s="129"/>
      <c r="D2610" s="129"/>
      <c r="E2610" s="129"/>
      <c r="F2610" s="129"/>
      <c r="G2610" s="129"/>
    </row>
    <row r="2611" spans="3:7">
      <c r="C2611" s="129"/>
      <c r="D2611" s="129"/>
      <c r="E2611" s="129"/>
      <c r="F2611" s="129"/>
      <c r="G2611" s="129"/>
    </row>
    <row r="2612" spans="3:7">
      <c r="C2612" s="129"/>
      <c r="D2612" s="129"/>
      <c r="E2612" s="129"/>
      <c r="F2612" s="129"/>
      <c r="G2612" s="129"/>
    </row>
    <row r="2613" spans="3:7">
      <c r="C2613" s="129"/>
      <c r="D2613" s="129"/>
      <c r="E2613" s="129"/>
      <c r="F2613" s="129"/>
      <c r="G2613" s="129"/>
    </row>
    <row r="2614" spans="3:7">
      <c r="C2614" s="129"/>
      <c r="D2614" s="129"/>
      <c r="E2614" s="129"/>
      <c r="F2614" s="129"/>
      <c r="G2614" s="129"/>
    </row>
    <row r="2615" spans="3:7">
      <c r="C2615" s="129"/>
      <c r="D2615" s="129"/>
      <c r="E2615" s="129"/>
      <c r="F2615" s="129"/>
      <c r="G2615" s="129"/>
    </row>
    <row r="2616" spans="3:7">
      <c r="C2616" s="129"/>
      <c r="D2616" s="129"/>
      <c r="E2616" s="129"/>
      <c r="F2616" s="129"/>
      <c r="G2616" s="129"/>
    </row>
    <row r="2617" spans="3:7">
      <c r="C2617" s="129"/>
      <c r="D2617" s="129"/>
      <c r="E2617" s="129"/>
      <c r="F2617" s="129"/>
      <c r="G2617" s="129"/>
    </row>
    <row r="2618" spans="3:7">
      <c r="C2618" s="129"/>
      <c r="D2618" s="129"/>
      <c r="E2618" s="129"/>
      <c r="F2618" s="129"/>
      <c r="G2618" s="129"/>
    </row>
    <row r="2619" spans="3:7">
      <c r="C2619" s="129"/>
      <c r="D2619" s="129"/>
      <c r="E2619" s="129"/>
      <c r="F2619" s="129"/>
      <c r="G2619" s="129"/>
    </row>
    <row r="2620" spans="3:7">
      <c r="C2620" s="129"/>
      <c r="D2620" s="129"/>
      <c r="E2620" s="129"/>
      <c r="F2620" s="129"/>
      <c r="G2620" s="129"/>
    </row>
    <row r="2621" spans="3:7">
      <c r="C2621" s="129"/>
      <c r="D2621" s="129"/>
      <c r="E2621" s="129"/>
      <c r="F2621" s="129"/>
      <c r="G2621" s="129"/>
    </row>
    <row r="2622" spans="3:7">
      <c r="C2622" s="129"/>
      <c r="D2622" s="129"/>
      <c r="E2622" s="129"/>
      <c r="F2622" s="129"/>
      <c r="G2622" s="129"/>
    </row>
    <row r="2623" spans="3:7">
      <c r="C2623" s="129"/>
      <c r="D2623" s="129"/>
      <c r="E2623" s="129"/>
      <c r="F2623" s="129"/>
      <c r="G2623" s="129"/>
    </row>
    <row r="2624" spans="3:7">
      <c r="C2624" s="129"/>
      <c r="D2624" s="129"/>
      <c r="E2624" s="129"/>
      <c r="F2624" s="129"/>
      <c r="G2624" s="129"/>
    </row>
    <row r="2625" spans="3:7">
      <c r="C2625" s="129"/>
      <c r="D2625" s="129"/>
      <c r="E2625" s="129"/>
      <c r="F2625" s="129"/>
      <c r="G2625" s="129"/>
    </row>
    <row r="2626" spans="3:7">
      <c r="C2626" s="129"/>
      <c r="D2626" s="129"/>
      <c r="E2626" s="129"/>
      <c r="F2626" s="129"/>
      <c r="G2626" s="129"/>
    </row>
    <row r="2627" spans="3:7">
      <c r="C2627" s="129"/>
      <c r="D2627" s="129"/>
      <c r="E2627" s="129"/>
      <c r="F2627" s="129"/>
      <c r="G2627" s="129"/>
    </row>
    <row r="2628" spans="3:7">
      <c r="C2628" s="129"/>
      <c r="D2628" s="129"/>
      <c r="E2628" s="129"/>
      <c r="F2628" s="129"/>
      <c r="G2628" s="129"/>
    </row>
    <row r="2629" spans="3:7">
      <c r="C2629" s="129"/>
      <c r="D2629" s="129"/>
      <c r="E2629" s="129"/>
      <c r="F2629" s="129"/>
      <c r="G2629" s="129"/>
    </row>
    <row r="2630" spans="3:7">
      <c r="C2630" s="129"/>
      <c r="D2630" s="129"/>
      <c r="E2630" s="129"/>
      <c r="F2630" s="129"/>
      <c r="G2630" s="129"/>
    </row>
    <row r="2631" spans="3:7">
      <c r="C2631" s="129"/>
      <c r="D2631" s="129"/>
      <c r="E2631" s="129"/>
      <c r="F2631" s="129"/>
      <c r="G2631" s="129"/>
    </row>
    <row r="2632" spans="3:7">
      <c r="C2632" s="129"/>
      <c r="D2632" s="129"/>
      <c r="E2632" s="129"/>
      <c r="F2632" s="129"/>
      <c r="G2632" s="129"/>
    </row>
    <row r="2633" spans="3:7">
      <c r="C2633" s="129"/>
      <c r="D2633" s="129"/>
      <c r="E2633" s="129"/>
      <c r="F2633" s="129"/>
      <c r="G2633" s="129"/>
    </row>
    <row r="2634" spans="3:7">
      <c r="C2634" s="129"/>
      <c r="D2634" s="129"/>
      <c r="E2634" s="129"/>
      <c r="F2634" s="129"/>
      <c r="G2634" s="129"/>
    </row>
    <row r="2635" spans="3:7">
      <c r="C2635" s="129"/>
      <c r="D2635" s="129"/>
      <c r="E2635" s="129"/>
      <c r="F2635" s="129"/>
      <c r="G2635" s="129"/>
    </row>
    <row r="2636" spans="3:7">
      <c r="C2636" s="129"/>
      <c r="D2636" s="129"/>
      <c r="E2636" s="129"/>
      <c r="F2636" s="129"/>
      <c r="G2636" s="129"/>
    </row>
    <row r="2637" spans="3:7">
      <c r="C2637" s="129"/>
      <c r="D2637" s="129"/>
      <c r="E2637" s="129"/>
      <c r="F2637" s="129"/>
      <c r="G2637" s="129"/>
    </row>
    <row r="2638" spans="3:7">
      <c r="C2638" s="129"/>
      <c r="D2638" s="129"/>
      <c r="E2638" s="129"/>
      <c r="F2638" s="129"/>
      <c r="G2638" s="129"/>
    </row>
    <row r="2639" spans="3:7">
      <c r="C2639" s="129"/>
      <c r="D2639" s="129"/>
      <c r="E2639" s="129"/>
      <c r="F2639" s="129"/>
      <c r="G2639" s="129"/>
    </row>
    <row r="2640" spans="3:7">
      <c r="C2640" s="129"/>
      <c r="D2640" s="129"/>
      <c r="E2640" s="129"/>
      <c r="F2640" s="129"/>
      <c r="G2640" s="129"/>
    </row>
    <row r="2641" spans="3:7">
      <c r="C2641" s="129"/>
      <c r="D2641" s="129"/>
      <c r="E2641" s="129"/>
      <c r="F2641" s="129"/>
      <c r="G2641" s="129"/>
    </row>
    <row r="2642" spans="3:7">
      <c r="C2642" s="129"/>
      <c r="D2642" s="129"/>
      <c r="E2642" s="129"/>
      <c r="F2642" s="129"/>
      <c r="G2642" s="129"/>
    </row>
    <row r="2643" spans="3:7">
      <c r="C2643" s="129"/>
      <c r="D2643" s="129"/>
      <c r="E2643" s="129"/>
      <c r="F2643" s="129"/>
      <c r="G2643" s="129"/>
    </row>
    <row r="2644" spans="3:7">
      <c r="C2644" s="129"/>
      <c r="D2644" s="129"/>
      <c r="E2644" s="129"/>
      <c r="F2644" s="129"/>
      <c r="G2644" s="129"/>
    </row>
    <row r="2645" spans="3:7">
      <c r="C2645" s="129"/>
      <c r="D2645" s="129"/>
      <c r="E2645" s="129"/>
      <c r="F2645" s="129"/>
      <c r="G2645" s="129"/>
    </row>
    <row r="2646" spans="3:7">
      <c r="C2646" s="129"/>
      <c r="D2646" s="129"/>
      <c r="E2646" s="129"/>
      <c r="F2646" s="129"/>
      <c r="G2646" s="129"/>
    </row>
    <row r="2647" spans="3:7">
      <c r="C2647" s="129"/>
      <c r="D2647" s="129"/>
      <c r="E2647" s="129"/>
      <c r="F2647" s="129"/>
      <c r="G2647" s="129"/>
    </row>
    <row r="2648" spans="3:7">
      <c r="C2648" s="129"/>
      <c r="D2648" s="129"/>
      <c r="E2648" s="129"/>
      <c r="F2648" s="129"/>
      <c r="G2648" s="129"/>
    </row>
    <row r="2649" spans="3:7">
      <c r="C2649" s="129"/>
      <c r="D2649" s="129"/>
      <c r="E2649" s="129"/>
      <c r="F2649" s="129"/>
      <c r="G2649" s="129"/>
    </row>
    <row r="2650" spans="3:7">
      <c r="C2650" s="129"/>
      <c r="D2650" s="129"/>
      <c r="E2650" s="129"/>
      <c r="F2650" s="129"/>
      <c r="G2650" s="129"/>
    </row>
    <row r="2651" spans="3:7">
      <c r="C2651" s="129"/>
      <c r="D2651" s="129"/>
      <c r="E2651" s="129"/>
      <c r="F2651" s="129"/>
      <c r="G2651" s="129"/>
    </row>
    <row r="2652" spans="3:7">
      <c r="C2652" s="129"/>
      <c r="D2652" s="129"/>
      <c r="E2652" s="129"/>
      <c r="F2652" s="129"/>
      <c r="G2652" s="129"/>
    </row>
    <row r="2653" spans="3:7">
      <c r="C2653" s="129"/>
      <c r="D2653" s="129"/>
      <c r="E2653" s="129"/>
      <c r="F2653" s="129"/>
      <c r="G2653" s="129"/>
    </row>
    <row r="2654" spans="3:7">
      <c r="C2654" s="129"/>
      <c r="D2654" s="129"/>
      <c r="E2654" s="129"/>
      <c r="F2654" s="129"/>
      <c r="G2654" s="129"/>
    </row>
    <row r="2655" spans="3:7">
      <c r="C2655" s="129"/>
      <c r="D2655" s="129"/>
      <c r="E2655" s="129"/>
      <c r="F2655" s="129"/>
      <c r="G2655" s="129"/>
    </row>
    <row r="2656" spans="3:7">
      <c r="C2656" s="129"/>
      <c r="D2656" s="129"/>
      <c r="E2656" s="129"/>
      <c r="F2656" s="129"/>
      <c r="G2656" s="129"/>
    </row>
    <row r="2657" spans="3:7">
      <c r="C2657" s="129"/>
      <c r="D2657" s="129"/>
      <c r="E2657" s="129"/>
      <c r="F2657" s="129"/>
      <c r="G2657" s="129"/>
    </row>
    <row r="2658" spans="3:7">
      <c r="C2658" s="129"/>
      <c r="D2658" s="129"/>
      <c r="E2658" s="129"/>
      <c r="F2658" s="129"/>
      <c r="G2658" s="129"/>
    </row>
    <row r="2659" spans="3:7">
      <c r="C2659" s="129"/>
      <c r="D2659" s="129"/>
      <c r="E2659" s="129"/>
      <c r="F2659" s="129"/>
      <c r="G2659" s="129"/>
    </row>
    <row r="2660" spans="3:7">
      <c r="C2660" s="129"/>
      <c r="D2660" s="129"/>
      <c r="E2660" s="129"/>
      <c r="F2660" s="129"/>
      <c r="G2660" s="129"/>
    </row>
    <row r="2661" spans="3:7">
      <c r="C2661" s="129"/>
      <c r="D2661" s="129"/>
      <c r="E2661" s="129"/>
      <c r="F2661" s="129"/>
      <c r="G2661" s="129"/>
    </row>
    <row r="2662" spans="3:7">
      <c r="C2662" s="129"/>
      <c r="D2662" s="129"/>
      <c r="E2662" s="129"/>
      <c r="F2662" s="129"/>
      <c r="G2662" s="129"/>
    </row>
    <row r="2663" spans="3:7">
      <c r="C2663" s="129"/>
      <c r="D2663" s="129"/>
      <c r="E2663" s="129"/>
      <c r="F2663" s="129"/>
      <c r="G2663" s="129"/>
    </row>
    <row r="2664" spans="3:7">
      <c r="C2664" s="129"/>
      <c r="D2664" s="129"/>
      <c r="E2664" s="129"/>
      <c r="F2664" s="129"/>
      <c r="G2664" s="129"/>
    </row>
    <row r="2665" spans="3:7">
      <c r="C2665" s="129"/>
      <c r="D2665" s="129"/>
      <c r="E2665" s="129"/>
      <c r="F2665" s="129"/>
      <c r="G2665" s="129"/>
    </row>
    <row r="2666" spans="3:7">
      <c r="C2666" s="129"/>
      <c r="D2666" s="129"/>
      <c r="E2666" s="129"/>
      <c r="F2666" s="129"/>
      <c r="G2666" s="129"/>
    </row>
    <row r="2667" spans="3:7">
      <c r="C2667" s="129"/>
      <c r="D2667" s="129"/>
      <c r="E2667" s="129"/>
      <c r="F2667" s="129"/>
      <c r="G2667" s="129"/>
    </row>
    <row r="2668" spans="3:7">
      <c r="C2668" s="129"/>
      <c r="D2668" s="129"/>
      <c r="E2668" s="129"/>
      <c r="F2668" s="129"/>
      <c r="G2668" s="129"/>
    </row>
    <row r="2669" spans="3:7">
      <c r="C2669" s="129"/>
      <c r="D2669" s="129"/>
      <c r="E2669" s="129"/>
      <c r="F2669" s="129"/>
      <c r="G2669" s="129"/>
    </row>
    <row r="2670" spans="3:7">
      <c r="C2670" s="129"/>
      <c r="D2670" s="129"/>
      <c r="E2670" s="129"/>
      <c r="F2670" s="129"/>
      <c r="G2670" s="129"/>
    </row>
    <row r="2671" spans="3:7">
      <c r="C2671" s="129"/>
      <c r="D2671" s="129"/>
      <c r="E2671" s="129"/>
      <c r="F2671" s="129"/>
      <c r="G2671" s="129"/>
    </row>
    <row r="2672" spans="3:7">
      <c r="C2672" s="129"/>
      <c r="D2672" s="129"/>
      <c r="E2672" s="129"/>
      <c r="F2672" s="129"/>
      <c r="G2672" s="129"/>
    </row>
    <row r="2673" spans="3:7">
      <c r="C2673" s="129"/>
      <c r="D2673" s="129"/>
      <c r="E2673" s="129"/>
      <c r="F2673" s="129"/>
      <c r="G2673" s="129"/>
    </row>
    <row r="2674" spans="3:7">
      <c r="C2674" s="129"/>
      <c r="D2674" s="129"/>
      <c r="E2674" s="129"/>
      <c r="F2674" s="129"/>
      <c r="G2674" s="129"/>
    </row>
    <row r="2675" spans="3:7">
      <c r="C2675" s="129"/>
      <c r="D2675" s="129"/>
      <c r="E2675" s="129"/>
      <c r="F2675" s="129"/>
      <c r="G2675" s="129"/>
    </row>
    <row r="2676" spans="3:7">
      <c r="C2676" s="129"/>
      <c r="D2676" s="129"/>
      <c r="E2676" s="129"/>
      <c r="F2676" s="129"/>
      <c r="G2676" s="129"/>
    </row>
    <row r="2677" spans="3:7">
      <c r="C2677" s="129"/>
      <c r="D2677" s="129"/>
      <c r="E2677" s="129"/>
      <c r="F2677" s="129"/>
      <c r="G2677" s="129"/>
    </row>
    <row r="2678" spans="3:7">
      <c r="C2678" s="129"/>
      <c r="D2678" s="129"/>
      <c r="E2678" s="129"/>
      <c r="F2678" s="129"/>
      <c r="G2678" s="129"/>
    </row>
    <row r="2679" spans="3:7">
      <c r="C2679" s="129"/>
      <c r="D2679" s="129"/>
      <c r="E2679" s="129"/>
      <c r="F2679" s="129"/>
      <c r="G2679" s="129"/>
    </row>
    <row r="2680" spans="3:7">
      <c r="C2680" s="129"/>
      <c r="D2680" s="129"/>
      <c r="E2680" s="129"/>
      <c r="F2680" s="129"/>
      <c r="G2680" s="129"/>
    </row>
    <row r="2681" spans="3:7">
      <c r="C2681" s="129"/>
      <c r="D2681" s="129"/>
      <c r="E2681" s="129"/>
      <c r="F2681" s="129"/>
      <c r="G2681" s="129"/>
    </row>
    <row r="2682" spans="3:7">
      <c r="C2682" s="129"/>
      <c r="D2682" s="129"/>
      <c r="E2682" s="129"/>
      <c r="F2682" s="129"/>
      <c r="G2682" s="129"/>
    </row>
    <row r="2683" spans="3:7">
      <c r="C2683" s="129"/>
      <c r="D2683" s="129"/>
      <c r="E2683" s="129"/>
      <c r="F2683" s="129"/>
      <c r="G2683" s="129"/>
    </row>
    <row r="2684" spans="3:7">
      <c r="C2684" s="129"/>
      <c r="D2684" s="129"/>
      <c r="E2684" s="129"/>
      <c r="F2684" s="129"/>
      <c r="G2684" s="129"/>
    </row>
    <row r="2685" spans="3:7">
      <c r="C2685" s="129"/>
      <c r="D2685" s="129"/>
      <c r="E2685" s="129"/>
      <c r="F2685" s="129"/>
      <c r="G2685" s="129"/>
    </row>
    <row r="2686" spans="3:7">
      <c r="C2686" s="129"/>
      <c r="D2686" s="129"/>
      <c r="E2686" s="129"/>
      <c r="F2686" s="129"/>
      <c r="G2686" s="129"/>
    </row>
    <row r="2687" spans="3:7">
      <c r="C2687" s="129"/>
      <c r="D2687" s="129"/>
      <c r="E2687" s="129"/>
      <c r="F2687" s="129"/>
      <c r="G2687" s="129"/>
    </row>
    <row r="2688" spans="3:7">
      <c r="C2688" s="129"/>
      <c r="D2688" s="129"/>
      <c r="E2688" s="129"/>
      <c r="F2688" s="129"/>
      <c r="G2688" s="129"/>
    </row>
    <row r="2689" spans="3:7">
      <c r="C2689" s="129"/>
      <c r="D2689" s="129"/>
      <c r="E2689" s="129"/>
      <c r="F2689" s="129"/>
      <c r="G2689" s="129"/>
    </row>
    <row r="2690" spans="3:7">
      <c r="C2690" s="129"/>
      <c r="D2690" s="129"/>
      <c r="E2690" s="129"/>
      <c r="F2690" s="129"/>
      <c r="G2690" s="129"/>
    </row>
    <row r="2691" spans="3:7">
      <c r="C2691" s="129"/>
      <c r="D2691" s="129"/>
      <c r="E2691" s="129"/>
      <c r="F2691" s="129"/>
      <c r="G2691" s="129"/>
    </row>
    <row r="2692" spans="3:7">
      <c r="C2692" s="129"/>
      <c r="D2692" s="129"/>
      <c r="E2692" s="129"/>
      <c r="F2692" s="129"/>
      <c r="G2692" s="129"/>
    </row>
    <row r="2693" spans="3:7">
      <c r="C2693" s="129"/>
      <c r="D2693" s="129"/>
      <c r="E2693" s="129"/>
      <c r="F2693" s="129"/>
      <c r="G2693" s="129"/>
    </row>
    <row r="2694" spans="3:7">
      <c r="C2694" s="129"/>
      <c r="D2694" s="129"/>
      <c r="E2694" s="129"/>
      <c r="F2694" s="129"/>
      <c r="G2694" s="129"/>
    </row>
    <row r="2695" spans="3:7">
      <c r="C2695" s="129"/>
      <c r="D2695" s="129"/>
      <c r="E2695" s="129"/>
      <c r="F2695" s="129"/>
      <c r="G2695" s="129"/>
    </row>
    <row r="2696" spans="3:7">
      <c r="C2696" s="129"/>
      <c r="D2696" s="129"/>
      <c r="E2696" s="129"/>
      <c r="F2696" s="129"/>
      <c r="G2696" s="129"/>
    </row>
    <row r="2697" spans="3:7">
      <c r="C2697" s="129"/>
      <c r="D2697" s="129"/>
      <c r="E2697" s="129"/>
      <c r="F2697" s="129"/>
      <c r="G2697" s="129"/>
    </row>
    <row r="2698" spans="3:7">
      <c r="C2698" s="129"/>
      <c r="D2698" s="129"/>
      <c r="E2698" s="129"/>
      <c r="F2698" s="129"/>
      <c r="G2698" s="129"/>
    </row>
    <row r="2699" spans="3:7">
      <c r="C2699" s="129"/>
      <c r="D2699" s="129"/>
      <c r="E2699" s="129"/>
      <c r="F2699" s="129"/>
      <c r="G2699" s="129"/>
    </row>
    <row r="2700" spans="3:7">
      <c r="C2700" s="129"/>
      <c r="D2700" s="129"/>
      <c r="E2700" s="129"/>
      <c r="F2700" s="129"/>
      <c r="G2700" s="129"/>
    </row>
    <row r="2701" spans="3:7">
      <c r="C2701" s="129"/>
      <c r="D2701" s="129"/>
      <c r="E2701" s="129"/>
      <c r="F2701" s="129"/>
      <c r="G2701" s="129"/>
    </row>
    <row r="2702" spans="3:7">
      <c r="C2702" s="129"/>
      <c r="D2702" s="129"/>
      <c r="E2702" s="129"/>
      <c r="F2702" s="129"/>
      <c r="G2702" s="129"/>
    </row>
    <row r="2703" spans="3:7">
      <c r="C2703" s="129"/>
      <c r="D2703" s="129"/>
      <c r="E2703" s="129"/>
      <c r="F2703" s="129"/>
      <c r="G2703" s="129"/>
    </row>
    <row r="2704" spans="3:7">
      <c r="C2704" s="129"/>
      <c r="D2704" s="129"/>
      <c r="E2704" s="129"/>
      <c r="F2704" s="129"/>
      <c r="G2704" s="129"/>
    </row>
    <row r="2705" spans="3:7">
      <c r="C2705" s="129"/>
      <c r="D2705" s="129"/>
      <c r="E2705" s="129"/>
      <c r="F2705" s="129"/>
      <c r="G2705" s="129"/>
    </row>
    <row r="2706" spans="3:7">
      <c r="C2706" s="129"/>
      <c r="D2706" s="129"/>
      <c r="E2706" s="129"/>
      <c r="F2706" s="129"/>
      <c r="G2706" s="129"/>
    </row>
    <row r="2707" spans="3:7">
      <c r="C2707" s="129"/>
      <c r="D2707" s="129"/>
      <c r="E2707" s="129"/>
      <c r="F2707" s="129"/>
      <c r="G2707" s="129"/>
    </row>
    <row r="2708" spans="3:7">
      <c r="C2708" s="129"/>
      <c r="D2708" s="129"/>
      <c r="E2708" s="129"/>
      <c r="F2708" s="129"/>
      <c r="G2708" s="129"/>
    </row>
    <row r="2709" spans="3:7">
      <c r="C2709" s="129"/>
      <c r="D2709" s="129"/>
      <c r="E2709" s="129"/>
      <c r="F2709" s="129"/>
      <c r="G2709" s="129"/>
    </row>
    <row r="2710" spans="3:7">
      <c r="C2710" s="129"/>
      <c r="D2710" s="129"/>
      <c r="E2710" s="129"/>
      <c r="F2710" s="129"/>
      <c r="G2710" s="129"/>
    </row>
    <row r="2711" spans="3:7">
      <c r="C2711" s="129"/>
      <c r="D2711" s="129"/>
      <c r="E2711" s="129"/>
      <c r="F2711" s="129"/>
      <c r="G2711" s="129"/>
    </row>
    <row r="2712" spans="3:7">
      <c r="C2712" s="129"/>
      <c r="D2712" s="129"/>
      <c r="E2712" s="129"/>
      <c r="F2712" s="129"/>
      <c r="G2712" s="129"/>
    </row>
    <row r="2713" spans="3:7">
      <c r="C2713" s="129"/>
      <c r="D2713" s="129"/>
      <c r="E2713" s="129"/>
      <c r="F2713" s="129"/>
      <c r="G2713" s="129"/>
    </row>
    <row r="2714" spans="3:7">
      <c r="C2714" s="129"/>
      <c r="D2714" s="129"/>
      <c r="E2714" s="129"/>
      <c r="F2714" s="129"/>
      <c r="G2714" s="129"/>
    </row>
    <row r="2715" spans="3:7">
      <c r="C2715" s="129"/>
      <c r="D2715" s="129"/>
      <c r="E2715" s="129"/>
      <c r="F2715" s="129"/>
      <c r="G2715" s="129"/>
    </row>
    <row r="2716" spans="3:7">
      <c r="C2716" s="129"/>
      <c r="D2716" s="129"/>
      <c r="E2716" s="129"/>
      <c r="F2716" s="129"/>
      <c r="G2716" s="129"/>
    </row>
    <row r="2717" spans="3:7">
      <c r="C2717" s="129"/>
      <c r="D2717" s="129"/>
      <c r="E2717" s="129"/>
      <c r="F2717" s="129"/>
      <c r="G2717" s="129"/>
    </row>
    <row r="2718" spans="3:7">
      <c r="C2718" s="129"/>
      <c r="D2718" s="129"/>
      <c r="E2718" s="129"/>
      <c r="F2718" s="129"/>
      <c r="G2718" s="129"/>
    </row>
    <row r="2719" spans="3:7">
      <c r="C2719" s="129"/>
      <c r="D2719" s="129"/>
      <c r="E2719" s="129"/>
      <c r="F2719" s="129"/>
      <c r="G2719" s="129"/>
    </row>
    <row r="2720" spans="3:7">
      <c r="C2720" s="129"/>
      <c r="D2720" s="129"/>
      <c r="E2720" s="129"/>
      <c r="F2720" s="129"/>
      <c r="G2720" s="129"/>
    </row>
    <row r="2721" spans="3:7">
      <c r="C2721" s="129"/>
      <c r="D2721" s="129"/>
      <c r="E2721" s="129"/>
      <c r="F2721" s="129"/>
      <c r="G2721" s="129"/>
    </row>
    <row r="2722" spans="3:7">
      <c r="C2722" s="129"/>
      <c r="D2722" s="129"/>
      <c r="E2722" s="129"/>
      <c r="F2722" s="129"/>
      <c r="G2722" s="129"/>
    </row>
    <row r="2723" spans="3:7">
      <c r="C2723" s="129"/>
      <c r="D2723" s="129"/>
      <c r="E2723" s="129"/>
      <c r="F2723" s="129"/>
      <c r="G2723" s="129"/>
    </row>
    <row r="2724" spans="3:7">
      <c r="C2724" s="129"/>
      <c r="D2724" s="129"/>
      <c r="E2724" s="129"/>
      <c r="F2724" s="129"/>
      <c r="G2724" s="129"/>
    </row>
    <row r="2725" spans="3:7">
      <c r="C2725" s="129"/>
      <c r="D2725" s="129"/>
      <c r="E2725" s="129"/>
      <c r="F2725" s="129"/>
      <c r="G2725" s="129"/>
    </row>
    <row r="2726" spans="3:7">
      <c r="C2726" s="129"/>
      <c r="D2726" s="129"/>
      <c r="E2726" s="129"/>
      <c r="F2726" s="129"/>
      <c r="G2726" s="129"/>
    </row>
    <row r="2727" spans="3:7">
      <c r="C2727" s="129"/>
      <c r="D2727" s="129"/>
      <c r="E2727" s="129"/>
      <c r="F2727" s="129"/>
      <c r="G2727" s="129"/>
    </row>
    <row r="2728" spans="3:7">
      <c r="C2728" s="129"/>
      <c r="D2728" s="129"/>
      <c r="E2728" s="129"/>
      <c r="F2728" s="129"/>
      <c r="G2728" s="129"/>
    </row>
    <row r="2729" spans="3:7">
      <c r="C2729" s="129"/>
      <c r="D2729" s="129"/>
      <c r="E2729" s="129"/>
      <c r="F2729" s="129"/>
      <c r="G2729" s="129"/>
    </row>
    <row r="2730" spans="3:7">
      <c r="C2730" s="129"/>
      <c r="D2730" s="129"/>
      <c r="E2730" s="129"/>
      <c r="F2730" s="129"/>
      <c r="G2730" s="129"/>
    </row>
    <row r="2731" spans="3:7">
      <c r="C2731" s="129"/>
      <c r="D2731" s="129"/>
      <c r="E2731" s="129"/>
      <c r="F2731" s="129"/>
      <c r="G2731" s="129"/>
    </row>
    <row r="2732" spans="3:7">
      <c r="C2732" s="129"/>
      <c r="D2732" s="129"/>
      <c r="E2732" s="129"/>
      <c r="F2732" s="129"/>
      <c r="G2732" s="129"/>
    </row>
    <row r="2733" spans="3:7">
      <c r="C2733" s="129"/>
      <c r="D2733" s="129"/>
      <c r="E2733" s="129"/>
      <c r="F2733" s="129"/>
      <c r="G2733" s="129"/>
    </row>
    <row r="2734" spans="3:7">
      <c r="C2734" s="129"/>
      <c r="D2734" s="129"/>
      <c r="E2734" s="129"/>
      <c r="F2734" s="129"/>
      <c r="G2734" s="129"/>
    </row>
    <row r="2735" spans="3:7">
      <c r="C2735" s="129"/>
      <c r="D2735" s="129"/>
      <c r="E2735" s="129"/>
      <c r="F2735" s="129"/>
      <c r="G2735" s="129"/>
    </row>
    <row r="2736" spans="3:7">
      <c r="C2736" s="129"/>
      <c r="D2736" s="129"/>
      <c r="E2736" s="129"/>
      <c r="F2736" s="129"/>
      <c r="G2736" s="129"/>
    </row>
    <row r="2737" spans="3:7">
      <c r="C2737" s="129"/>
      <c r="D2737" s="129"/>
      <c r="E2737" s="129"/>
      <c r="F2737" s="129"/>
      <c r="G2737" s="129"/>
    </row>
    <row r="2738" spans="3:7">
      <c r="C2738" s="129"/>
      <c r="D2738" s="129"/>
      <c r="E2738" s="129"/>
      <c r="F2738" s="129"/>
      <c r="G2738" s="129"/>
    </row>
    <row r="2739" spans="3:7">
      <c r="C2739" s="129"/>
      <c r="D2739" s="129"/>
      <c r="E2739" s="129"/>
      <c r="F2739" s="129"/>
      <c r="G2739" s="129"/>
    </row>
    <row r="2740" spans="3:7">
      <c r="C2740" s="129"/>
      <c r="D2740" s="129"/>
      <c r="E2740" s="129"/>
      <c r="F2740" s="129"/>
      <c r="G2740" s="129"/>
    </row>
    <row r="2741" spans="3:7">
      <c r="C2741" s="129"/>
      <c r="D2741" s="129"/>
      <c r="E2741" s="129"/>
      <c r="F2741" s="129"/>
      <c r="G2741" s="129"/>
    </row>
    <row r="2742" spans="3:7">
      <c r="C2742" s="129"/>
      <c r="D2742" s="129"/>
      <c r="E2742" s="129"/>
      <c r="F2742" s="129"/>
      <c r="G2742" s="129"/>
    </row>
    <row r="2743" spans="3:7">
      <c r="C2743" s="129"/>
      <c r="D2743" s="129"/>
      <c r="E2743" s="129"/>
      <c r="F2743" s="129"/>
      <c r="G2743" s="129"/>
    </row>
    <row r="2744" spans="3:7">
      <c r="C2744" s="129"/>
      <c r="D2744" s="129"/>
      <c r="E2744" s="129"/>
      <c r="F2744" s="129"/>
      <c r="G2744" s="129"/>
    </row>
    <row r="2745" spans="3:7">
      <c r="C2745" s="129"/>
      <c r="D2745" s="129"/>
      <c r="E2745" s="129"/>
      <c r="F2745" s="129"/>
      <c r="G2745" s="129"/>
    </row>
    <row r="2746" spans="3:7">
      <c r="C2746" s="129"/>
      <c r="D2746" s="129"/>
      <c r="E2746" s="129"/>
      <c r="F2746" s="129"/>
      <c r="G2746" s="129"/>
    </row>
    <row r="2747" spans="3:7">
      <c r="C2747" s="129"/>
      <c r="D2747" s="129"/>
      <c r="E2747" s="129"/>
      <c r="F2747" s="129"/>
      <c r="G2747" s="129"/>
    </row>
    <row r="2748" spans="3:7">
      <c r="C2748" s="129"/>
      <c r="D2748" s="129"/>
      <c r="E2748" s="129"/>
      <c r="F2748" s="129"/>
      <c r="G2748" s="129"/>
    </row>
    <row r="2749" spans="3:7">
      <c r="C2749" s="129"/>
      <c r="D2749" s="129"/>
      <c r="E2749" s="129"/>
      <c r="F2749" s="129"/>
      <c r="G2749" s="129"/>
    </row>
    <row r="2750" spans="3:7">
      <c r="C2750" s="129"/>
      <c r="D2750" s="129"/>
      <c r="E2750" s="129"/>
      <c r="F2750" s="129"/>
      <c r="G2750" s="129"/>
    </row>
    <row r="2751" spans="3:7">
      <c r="C2751" s="129"/>
      <c r="D2751" s="129"/>
      <c r="E2751" s="129"/>
      <c r="F2751" s="129"/>
      <c r="G2751" s="129"/>
    </row>
    <row r="2752" spans="3:7">
      <c r="C2752" s="129"/>
      <c r="D2752" s="129"/>
      <c r="E2752" s="129"/>
      <c r="F2752" s="129"/>
      <c r="G2752" s="129"/>
    </row>
    <row r="2753" spans="3:7">
      <c r="C2753" s="129"/>
      <c r="D2753" s="129"/>
      <c r="E2753" s="129"/>
      <c r="F2753" s="129"/>
      <c r="G2753" s="129"/>
    </row>
    <row r="2754" spans="3:7">
      <c r="C2754" s="129"/>
      <c r="D2754" s="129"/>
      <c r="E2754" s="129"/>
      <c r="F2754" s="129"/>
      <c r="G2754" s="129"/>
    </row>
    <row r="2755" spans="3:7">
      <c r="C2755" s="129"/>
      <c r="D2755" s="129"/>
      <c r="E2755" s="129"/>
      <c r="F2755" s="129"/>
      <c r="G2755" s="129"/>
    </row>
    <row r="2756" spans="3:7">
      <c r="C2756" s="129"/>
      <c r="D2756" s="129"/>
      <c r="E2756" s="129"/>
      <c r="F2756" s="129"/>
      <c r="G2756" s="129"/>
    </row>
    <row r="2757" spans="3:7">
      <c r="C2757" s="129"/>
      <c r="D2757" s="129"/>
      <c r="E2757" s="129"/>
      <c r="F2757" s="129"/>
      <c r="G2757" s="129"/>
    </row>
    <row r="2758" spans="3:7">
      <c r="C2758" s="129"/>
      <c r="D2758" s="129"/>
      <c r="E2758" s="129"/>
      <c r="F2758" s="129"/>
      <c r="G2758" s="129"/>
    </row>
    <row r="2759" spans="3:7">
      <c r="C2759" s="129"/>
      <c r="D2759" s="129"/>
      <c r="E2759" s="129"/>
      <c r="F2759" s="129"/>
      <c r="G2759" s="129"/>
    </row>
    <row r="2760" spans="3:7">
      <c r="C2760" s="129"/>
      <c r="D2760" s="129"/>
      <c r="E2760" s="129"/>
      <c r="F2760" s="129"/>
      <c r="G2760" s="129"/>
    </row>
    <row r="2761" spans="3:7">
      <c r="C2761" s="129"/>
      <c r="D2761" s="129"/>
      <c r="E2761" s="129"/>
      <c r="F2761" s="129"/>
      <c r="G2761" s="129"/>
    </row>
    <row r="2762" spans="3:7">
      <c r="C2762" s="129"/>
      <c r="D2762" s="129"/>
      <c r="E2762" s="129"/>
      <c r="F2762" s="129"/>
      <c r="G2762" s="129"/>
    </row>
    <row r="2763" spans="3:7">
      <c r="C2763" s="129"/>
      <c r="D2763" s="129"/>
      <c r="E2763" s="129"/>
      <c r="F2763" s="129"/>
      <c r="G2763" s="129"/>
    </row>
    <row r="2764" spans="3:7">
      <c r="C2764" s="129"/>
      <c r="D2764" s="129"/>
      <c r="E2764" s="129"/>
      <c r="F2764" s="129"/>
      <c r="G2764" s="129"/>
    </row>
    <row r="2765" spans="3:7">
      <c r="C2765" s="129"/>
      <c r="D2765" s="129"/>
      <c r="E2765" s="129"/>
      <c r="F2765" s="129"/>
      <c r="G2765" s="129"/>
    </row>
    <row r="2766" spans="3:7">
      <c r="C2766" s="129"/>
      <c r="D2766" s="129"/>
      <c r="E2766" s="129"/>
      <c r="F2766" s="129"/>
      <c r="G2766" s="129"/>
    </row>
    <row r="2767" spans="3:7">
      <c r="C2767" s="129"/>
      <c r="D2767" s="129"/>
      <c r="E2767" s="129"/>
      <c r="F2767" s="129"/>
      <c r="G2767" s="129"/>
    </row>
    <row r="2768" spans="3:7">
      <c r="C2768" s="129"/>
      <c r="D2768" s="129"/>
      <c r="E2768" s="129"/>
      <c r="F2768" s="129"/>
      <c r="G2768" s="129"/>
    </row>
    <row r="2769" spans="3:7">
      <c r="C2769" s="129"/>
      <c r="D2769" s="129"/>
      <c r="E2769" s="129"/>
      <c r="F2769" s="129"/>
      <c r="G2769" s="129"/>
    </row>
    <row r="2770" spans="3:7">
      <c r="C2770" s="129"/>
      <c r="D2770" s="129"/>
      <c r="E2770" s="129"/>
      <c r="F2770" s="129"/>
      <c r="G2770" s="129"/>
    </row>
    <row r="2771" spans="3:7">
      <c r="C2771" s="129"/>
      <c r="D2771" s="129"/>
      <c r="E2771" s="129"/>
      <c r="F2771" s="129"/>
      <c r="G2771" s="129"/>
    </row>
    <row r="2772" spans="3:7">
      <c r="C2772" s="129"/>
      <c r="D2772" s="129"/>
      <c r="E2772" s="129"/>
      <c r="F2772" s="129"/>
      <c r="G2772" s="129"/>
    </row>
    <row r="2773" spans="3:7">
      <c r="C2773" s="129"/>
      <c r="D2773" s="129"/>
      <c r="E2773" s="129"/>
      <c r="F2773" s="129"/>
      <c r="G2773" s="129"/>
    </row>
    <row r="2774" spans="3:7">
      <c r="C2774" s="129"/>
      <c r="D2774" s="129"/>
      <c r="E2774" s="129"/>
      <c r="F2774" s="129"/>
      <c r="G2774" s="129"/>
    </row>
    <row r="2775" spans="3:7">
      <c r="C2775" s="129"/>
      <c r="D2775" s="129"/>
      <c r="E2775" s="129"/>
      <c r="F2775" s="129"/>
      <c r="G2775" s="129"/>
    </row>
    <row r="2776" spans="3:7">
      <c r="C2776" s="129"/>
      <c r="D2776" s="129"/>
      <c r="E2776" s="129"/>
      <c r="F2776" s="129"/>
      <c r="G2776" s="129"/>
    </row>
    <row r="2777" spans="3:7">
      <c r="C2777" s="129"/>
      <c r="D2777" s="129"/>
      <c r="E2777" s="129"/>
      <c r="F2777" s="129"/>
      <c r="G2777" s="129"/>
    </row>
    <row r="2778" spans="3:7">
      <c r="C2778" s="129"/>
      <c r="D2778" s="129"/>
      <c r="E2778" s="129"/>
      <c r="F2778" s="129"/>
      <c r="G2778" s="129"/>
    </row>
    <row r="2779" spans="3:7">
      <c r="C2779" s="129"/>
      <c r="D2779" s="129"/>
      <c r="E2779" s="129"/>
      <c r="F2779" s="129"/>
      <c r="G2779" s="129"/>
    </row>
    <row r="2780" spans="3:7">
      <c r="C2780" s="129"/>
      <c r="D2780" s="129"/>
      <c r="E2780" s="129"/>
      <c r="F2780" s="129"/>
      <c r="G2780" s="129"/>
    </row>
    <row r="2781" spans="3:7">
      <c r="C2781" s="129"/>
      <c r="D2781" s="129"/>
      <c r="E2781" s="129"/>
      <c r="F2781" s="129"/>
      <c r="G2781" s="129"/>
    </row>
    <row r="2782" spans="3:7">
      <c r="C2782" s="129"/>
      <c r="D2782" s="129"/>
      <c r="E2782" s="129"/>
      <c r="F2782" s="129"/>
      <c r="G2782" s="129"/>
    </row>
    <row r="2783" spans="3:7">
      <c r="C2783" s="129"/>
      <c r="D2783" s="129"/>
      <c r="E2783" s="129"/>
      <c r="F2783" s="129"/>
      <c r="G2783" s="129"/>
    </row>
    <row r="2784" spans="3:7">
      <c r="C2784" s="129"/>
      <c r="D2784" s="129"/>
      <c r="E2784" s="129"/>
      <c r="F2784" s="129"/>
      <c r="G2784" s="129"/>
    </row>
    <row r="2785" spans="3:7">
      <c r="C2785" s="129"/>
      <c r="D2785" s="129"/>
      <c r="E2785" s="129"/>
      <c r="F2785" s="129"/>
      <c r="G2785" s="129"/>
    </row>
    <row r="2786" spans="3:7">
      <c r="C2786" s="129"/>
      <c r="D2786" s="129"/>
      <c r="E2786" s="129"/>
      <c r="F2786" s="129"/>
      <c r="G2786" s="129"/>
    </row>
    <row r="2787" spans="3:7">
      <c r="C2787" s="129"/>
      <c r="D2787" s="129"/>
      <c r="E2787" s="129"/>
      <c r="F2787" s="129"/>
      <c r="G2787" s="129"/>
    </row>
    <row r="2788" spans="3:7">
      <c r="C2788" s="129"/>
      <c r="D2788" s="129"/>
      <c r="E2788" s="129"/>
      <c r="F2788" s="129"/>
      <c r="G2788" s="129"/>
    </row>
    <row r="2789" spans="3:7">
      <c r="C2789" s="129"/>
      <c r="D2789" s="129"/>
      <c r="E2789" s="129"/>
      <c r="F2789" s="129"/>
      <c r="G2789" s="129"/>
    </row>
    <row r="2790" spans="3:7">
      <c r="C2790" s="129"/>
      <c r="D2790" s="129"/>
      <c r="E2790" s="129"/>
      <c r="F2790" s="129"/>
      <c r="G2790" s="129"/>
    </row>
    <row r="2791" spans="3:7">
      <c r="C2791" s="129"/>
      <c r="D2791" s="129"/>
      <c r="E2791" s="129"/>
      <c r="F2791" s="129"/>
      <c r="G2791" s="129"/>
    </row>
    <row r="2792" spans="3:7">
      <c r="C2792" s="129"/>
      <c r="D2792" s="129"/>
      <c r="E2792" s="129"/>
      <c r="F2792" s="129"/>
      <c r="G2792" s="129"/>
    </row>
    <row r="2793" spans="3:7">
      <c r="C2793" s="129"/>
      <c r="D2793" s="129"/>
      <c r="E2793" s="129"/>
      <c r="F2793" s="129"/>
      <c r="G2793" s="129"/>
    </row>
    <row r="2794" spans="3:7">
      <c r="C2794" s="129"/>
      <c r="D2794" s="129"/>
      <c r="E2794" s="129"/>
      <c r="F2794" s="129"/>
      <c r="G2794" s="129"/>
    </row>
    <row r="2795" spans="3:7">
      <c r="C2795" s="129"/>
      <c r="D2795" s="129"/>
      <c r="E2795" s="129"/>
      <c r="F2795" s="129"/>
      <c r="G2795" s="129"/>
    </row>
    <row r="2796" spans="3:7">
      <c r="C2796" s="129"/>
      <c r="D2796" s="129"/>
      <c r="E2796" s="129"/>
      <c r="F2796" s="129"/>
      <c r="G2796" s="129"/>
    </row>
    <row r="2797" spans="3:7">
      <c r="C2797" s="129"/>
      <c r="D2797" s="129"/>
      <c r="E2797" s="129"/>
      <c r="F2797" s="129"/>
      <c r="G2797" s="129"/>
    </row>
    <row r="2798" spans="3:7">
      <c r="C2798" s="129"/>
      <c r="D2798" s="129"/>
      <c r="E2798" s="129"/>
      <c r="F2798" s="129"/>
      <c r="G2798" s="129"/>
    </row>
    <row r="2799" spans="3:7">
      <c r="C2799" s="129"/>
      <c r="D2799" s="129"/>
      <c r="E2799" s="129"/>
      <c r="F2799" s="129"/>
      <c r="G2799" s="129"/>
    </row>
    <row r="2800" spans="3:7">
      <c r="C2800" s="129"/>
      <c r="D2800" s="129"/>
      <c r="E2800" s="129"/>
      <c r="F2800" s="129"/>
      <c r="G2800" s="129"/>
    </row>
    <row r="2801" spans="3:7">
      <c r="C2801" s="129"/>
      <c r="D2801" s="129"/>
      <c r="E2801" s="129"/>
      <c r="F2801" s="129"/>
      <c r="G2801" s="129"/>
    </row>
    <row r="2802" spans="3:7">
      <c r="C2802" s="129"/>
      <c r="D2802" s="129"/>
      <c r="E2802" s="129"/>
      <c r="F2802" s="129"/>
      <c r="G2802" s="129"/>
    </row>
    <row r="2803" spans="3:7">
      <c r="C2803" s="129"/>
      <c r="D2803" s="129"/>
      <c r="E2803" s="129"/>
      <c r="F2803" s="129"/>
      <c r="G2803" s="129"/>
    </row>
    <row r="2804" spans="3:7">
      <c r="C2804" s="129"/>
      <c r="D2804" s="129"/>
      <c r="E2804" s="129"/>
      <c r="F2804" s="129"/>
      <c r="G2804" s="129"/>
    </row>
    <row r="2805" spans="3:7">
      <c r="C2805" s="129"/>
      <c r="D2805" s="129"/>
      <c r="E2805" s="129"/>
      <c r="F2805" s="129"/>
      <c r="G2805" s="129"/>
    </row>
    <row r="2806" spans="3:7">
      <c r="C2806" s="129"/>
      <c r="D2806" s="129"/>
      <c r="E2806" s="129"/>
      <c r="F2806" s="129"/>
      <c r="G2806" s="129"/>
    </row>
    <row r="2807" spans="3:7">
      <c r="C2807" s="129"/>
      <c r="D2807" s="129"/>
      <c r="E2807" s="129"/>
      <c r="F2807" s="129"/>
      <c r="G2807" s="129"/>
    </row>
    <row r="2808" spans="3:7">
      <c r="C2808" s="129"/>
      <c r="D2808" s="129"/>
      <c r="E2808" s="129"/>
      <c r="F2808" s="129"/>
      <c r="G2808" s="129"/>
    </row>
    <row r="2809" spans="3:7">
      <c r="C2809" s="129"/>
      <c r="D2809" s="129"/>
      <c r="E2809" s="129"/>
      <c r="F2809" s="129"/>
      <c r="G2809" s="129"/>
    </row>
    <row r="2810" spans="3:7">
      <c r="C2810" s="129"/>
      <c r="D2810" s="129"/>
      <c r="E2810" s="129"/>
      <c r="F2810" s="129"/>
      <c r="G2810" s="129"/>
    </row>
    <row r="2811" spans="3:7">
      <c r="C2811" s="129"/>
      <c r="D2811" s="129"/>
      <c r="E2811" s="129"/>
      <c r="F2811" s="129"/>
      <c r="G2811" s="129"/>
    </row>
    <row r="2812" spans="3:7">
      <c r="C2812" s="129"/>
      <c r="D2812" s="129"/>
      <c r="E2812" s="129"/>
      <c r="F2812" s="129"/>
      <c r="G2812" s="129"/>
    </row>
    <row r="2813" spans="3:7">
      <c r="C2813" s="129"/>
      <c r="D2813" s="129"/>
      <c r="E2813" s="129"/>
      <c r="F2813" s="129"/>
      <c r="G2813" s="129"/>
    </row>
    <row r="2814" spans="3:7">
      <c r="C2814" s="129"/>
      <c r="D2814" s="129"/>
      <c r="E2814" s="129"/>
      <c r="F2814" s="129"/>
      <c r="G2814" s="129"/>
    </row>
    <row r="2815" spans="3:7">
      <c r="C2815" s="129"/>
      <c r="D2815" s="129"/>
      <c r="E2815" s="129"/>
      <c r="F2815" s="129"/>
      <c r="G2815" s="129"/>
    </row>
    <row r="2816" spans="3:7">
      <c r="C2816" s="129"/>
      <c r="D2816" s="129"/>
      <c r="E2816" s="129"/>
      <c r="F2816" s="129"/>
      <c r="G2816" s="129"/>
    </row>
    <row r="2817" spans="3:7">
      <c r="C2817" s="129"/>
      <c r="D2817" s="129"/>
      <c r="E2817" s="129"/>
      <c r="F2817" s="129"/>
      <c r="G2817" s="129"/>
    </row>
    <row r="2818" spans="3:7">
      <c r="C2818" s="129"/>
      <c r="D2818" s="129"/>
      <c r="E2818" s="129"/>
      <c r="F2818" s="129"/>
      <c r="G2818" s="129"/>
    </row>
    <row r="2819" spans="3:7">
      <c r="C2819" s="129"/>
      <c r="D2819" s="129"/>
      <c r="E2819" s="129"/>
      <c r="F2819" s="129"/>
      <c r="G2819" s="129"/>
    </row>
    <row r="2820" spans="3:7">
      <c r="C2820" s="129"/>
      <c r="D2820" s="129"/>
      <c r="E2820" s="129"/>
      <c r="F2820" s="129"/>
      <c r="G2820" s="129"/>
    </row>
    <row r="2821" spans="3:7">
      <c r="C2821" s="129"/>
      <c r="D2821" s="129"/>
      <c r="E2821" s="129"/>
      <c r="F2821" s="129"/>
      <c r="G2821" s="129"/>
    </row>
    <row r="2822" spans="3:7">
      <c r="C2822" s="129"/>
      <c r="D2822" s="129"/>
      <c r="E2822" s="129"/>
      <c r="F2822" s="129"/>
      <c r="G2822" s="129"/>
    </row>
    <row r="2823" spans="3:7">
      <c r="C2823" s="129"/>
      <c r="D2823" s="129"/>
      <c r="E2823" s="129"/>
      <c r="F2823" s="129"/>
      <c r="G2823" s="129"/>
    </row>
    <row r="2824" spans="3:7">
      <c r="C2824" s="129"/>
      <c r="D2824" s="129"/>
      <c r="E2824" s="129"/>
      <c r="F2824" s="129"/>
      <c r="G2824" s="129"/>
    </row>
    <row r="2825" spans="3:7">
      <c r="C2825" s="129"/>
      <c r="D2825" s="129"/>
      <c r="E2825" s="129"/>
      <c r="F2825" s="129"/>
      <c r="G2825" s="129"/>
    </row>
    <row r="2826" spans="3:7">
      <c r="C2826" s="129"/>
      <c r="D2826" s="129"/>
      <c r="E2826" s="129"/>
      <c r="F2826" s="129"/>
      <c r="G2826" s="129"/>
    </row>
    <row r="2827" spans="3:7">
      <c r="C2827" s="129"/>
      <c r="D2827" s="129"/>
      <c r="E2827" s="129"/>
      <c r="F2827" s="129"/>
      <c r="G2827" s="129"/>
    </row>
    <row r="2828" spans="3:7">
      <c r="C2828" s="129"/>
      <c r="D2828" s="129"/>
      <c r="E2828" s="129"/>
      <c r="F2828" s="129"/>
      <c r="G2828" s="129"/>
    </row>
    <row r="2829" spans="3:7">
      <c r="C2829" s="129"/>
      <c r="D2829" s="129"/>
      <c r="E2829" s="129"/>
      <c r="F2829" s="129"/>
      <c r="G2829" s="129"/>
    </row>
    <row r="2830" spans="3:7">
      <c r="C2830" s="129"/>
      <c r="D2830" s="129"/>
      <c r="E2830" s="129"/>
      <c r="F2830" s="129"/>
      <c r="G2830" s="129"/>
    </row>
    <row r="2831" spans="3:7">
      <c r="C2831" s="129"/>
      <c r="D2831" s="129"/>
      <c r="E2831" s="129"/>
      <c r="F2831" s="129"/>
      <c r="G2831" s="129"/>
    </row>
    <row r="2832" spans="3:7">
      <c r="C2832" s="129"/>
      <c r="D2832" s="129"/>
      <c r="E2832" s="129"/>
      <c r="F2832" s="129"/>
      <c r="G2832" s="129"/>
    </row>
    <row r="2833" spans="3:7">
      <c r="C2833" s="129"/>
      <c r="D2833" s="129"/>
      <c r="E2833" s="129"/>
      <c r="F2833" s="129"/>
      <c r="G2833" s="129"/>
    </row>
    <row r="2834" spans="3:7">
      <c r="C2834" s="129"/>
      <c r="D2834" s="129"/>
      <c r="E2834" s="129"/>
      <c r="F2834" s="129"/>
      <c r="G2834" s="129"/>
    </row>
    <row r="2835" spans="3:7">
      <c r="C2835" s="129"/>
      <c r="D2835" s="129"/>
      <c r="E2835" s="129"/>
      <c r="F2835" s="129"/>
      <c r="G2835" s="129"/>
    </row>
    <row r="2836" spans="3:7">
      <c r="C2836" s="129"/>
      <c r="D2836" s="129"/>
      <c r="E2836" s="129"/>
      <c r="F2836" s="129"/>
      <c r="G2836" s="129"/>
    </row>
    <row r="2837" spans="3:7">
      <c r="C2837" s="129"/>
      <c r="D2837" s="129"/>
      <c r="E2837" s="129"/>
      <c r="F2837" s="129"/>
      <c r="G2837" s="129"/>
    </row>
    <row r="2838" spans="3:7">
      <c r="C2838" s="129"/>
      <c r="D2838" s="129"/>
      <c r="E2838" s="129"/>
      <c r="F2838" s="129"/>
      <c r="G2838" s="129"/>
    </row>
    <row r="2839" spans="3:7">
      <c r="C2839" s="129"/>
      <c r="D2839" s="129"/>
      <c r="E2839" s="129"/>
      <c r="F2839" s="129"/>
      <c r="G2839" s="129"/>
    </row>
    <row r="2840" spans="3:7">
      <c r="C2840" s="129"/>
      <c r="D2840" s="129"/>
      <c r="E2840" s="129"/>
      <c r="F2840" s="129"/>
      <c r="G2840" s="129"/>
    </row>
    <row r="2841" spans="3:7">
      <c r="C2841" s="129"/>
      <c r="D2841" s="129"/>
      <c r="E2841" s="129"/>
      <c r="F2841" s="129"/>
      <c r="G2841" s="129"/>
    </row>
    <row r="2842" spans="3:7">
      <c r="C2842" s="129"/>
      <c r="D2842" s="129"/>
      <c r="E2842" s="129"/>
      <c r="F2842" s="129"/>
      <c r="G2842" s="129"/>
    </row>
    <row r="2843" spans="3:7">
      <c r="C2843" s="129"/>
      <c r="D2843" s="129"/>
      <c r="E2843" s="129"/>
      <c r="F2843" s="129"/>
      <c r="G2843" s="129"/>
    </row>
    <row r="2844" spans="3:7">
      <c r="C2844" s="129"/>
      <c r="D2844" s="129"/>
      <c r="E2844" s="129"/>
      <c r="F2844" s="129"/>
      <c r="G2844" s="129"/>
    </row>
    <row r="2845" spans="3:7">
      <c r="C2845" s="129"/>
      <c r="D2845" s="129"/>
      <c r="E2845" s="129"/>
      <c r="F2845" s="129"/>
      <c r="G2845" s="129"/>
    </row>
    <row r="2846" spans="3:7">
      <c r="C2846" s="129"/>
      <c r="D2846" s="129"/>
      <c r="E2846" s="129"/>
      <c r="F2846" s="129"/>
      <c r="G2846" s="129"/>
    </row>
    <row r="2847" spans="3:7">
      <c r="C2847" s="129"/>
      <c r="D2847" s="129"/>
      <c r="E2847" s="129"/>
      <c r="F2847" s="129"/>
      <c r="G2847" s="129"/>
    </row>
    <row r="2848" spans="3:7">
      <c r="C2848" s="129"/>
      <c r="D2848" s="129"/>
      <c r="E2848" s="129"/>
      <c r="F2848" s="129"/>
      <c r="G2848" s="129"/>
    </row>
    <row r="2849" spans="3:7">
      <c r="C2849" s="129"/>
      <c r="D2849" s="129"/>
      <c r="E2849" s="129"/>
      <c r="F2849" s="129"/>
      <c r="G2849" s="129"/>
    </row>
    <row r="2850" spans="3:7">
      <c r="C2850" s="129"/>
      <c r="D2850" s="129"/>
      <c r="E2850" s="129"/>
      <c r="F2850" s="129"/>
      <c r="G2850" s="129"/>
    </row>
    <row r="2851" spans="3:7">
      <c r="C2851" s="129"/>
      <c r="D2851" s="129"/>
      <c r="E2851" s="129"/>
      <c r="F2851" s="129"/>
      <c r="G2851" s="129"/>
    </row>
    <row r="2852" spans="3:7">
      <c r="C2852" s="129"/>
      <c r="D2852" s="129"/>
      <c r="E2852" s="129"/>
      <c r="F2852" s="129"/>
      <c r="G2852" s="129"/>
    </row>
    <row r="2853" spans="3:7">
      <c r="C2853" s="129"/>
      <c r="D2853" s="129"/>
      <c r="E2853" s="129"/>
      <c r="F2853" s="129"/>
      <c r="G2853" s="129"/>
    </row>
    <row r="2854" spans="3:7">
      <c r="C2854" s="129"/>
      <c r="D2854" s="129"/>
      <c r="E2854" s="129"/>
      <c r="F2854" s="129"/>
      <c r="G2854" s="129"/>
    </row>
    <row r="2855" spans="3:7">
      <c r="C2855" s="129"/>
      <c r="D2855" s="129"/>
      <c r="E2855" s="129"/>
      <c r="F2855" s="129"/>
      <c r="G2855" s="129"/>
    </row>
    <row r="2856" spans="3:7">
      <c r="C2856" s="129"/>
      <c r="D2856" s="129"/>
      <c r="E2856" s="129"/>
      <c r="F2856" s="129"/>
      <c r="G2856" s="129"/>
    </row>
    <row r="2857" spans="3:7">
      <c r="C2857" s="129"/>
      <c r="D2857" s="129"/>
      <c r="E2857" s="129"/>
      <c r="F2857" s="129"/>
      <c r="G2857" s="129"/>
    </row>
    <row r="2858" spans="3:7">
      <c r="C2858" s="129"/>
      <c r="D2858" s="129"/>
      <c r="E2858" s="129"/>
      <c r="F2858" s="129"/>
      <c r="G2858" s="129"/>
    </row>
    <row r="2859" spans="3:7">
      <c r="C2859" s="129"/>
      <c r="D2859" s="129"/>
      <c r="E2859" s="129"/>
      <c r="F2859" s="129"/>
      <c r="G2859" s="129"/>
    </row>
    <row r="2860" spans="3:7">
      <c r="C2860" s="129"/>
      <c r="D2860" s="129"/>
      <c r="E2860" s="129"/>
      <c r="F2860" s="129"/>
      <c r="G2860" s="129"/>
    </row>
    <row r="2861" spans="3:7">
      <c r="C2861" s="129"/>
      <c r="D2861" s="129"/>
      <c r="E2861" s="129"/>
      <c r="F2861" s="129"/>
      <c r="G2861" s="129"/>
    </row>
    <row r="2862" spans="3:7">
      <c r="C2862" s="129"/>
      <c r="D2862" s="129"/>
      <c r="E2862" s="129"/>
      <c r="F2862" s="129"/>
      <c r="G2862" s="129"/>
    </row>
    <row r="2863" spans="3:7">
      <c r="C2863" s="129"/>
      <c r="D2863" s="129"/>
      <c r="E2863" s="129"/>
      <c r="F2863" s="129"/>
      <c r="G2863" s="129"/>
    </row>
    <row r="2864" spans="3:7">
      <c r="C2864" s="129"/>
      <c r="D2864" s="129"/>
      <c r="E2864" s="129"/>
      <c r="F2864" s="129"/>
      <c r="G2864" s="129"/>
    </row>
    <row r="2865" spans="3:7">
      <c r="C2865" s="129"/>
      <c r="D2865" s="129"/>
      <c r="E2865" s="129"/>
      <c r="F2865" s="129"/>
      <c r="G2865" s="129"/>
    </row>
    <row r="2866" spans="3:7">
      <c r="C2866" s="129"/>
      <c r="D2866" s="129"/>
      <c r="E2866" s="129"/>
      <c r="F2866" s="129"/>
      <c r="G2866" s="129"/>
    </row>
    <row r="2867" spans="3:7">
      <c r="C2867" s="129"/>
      <c r="D2867" s="129"/>
      <c r="E2867" s="129"/>
      <c r="F2867" s="129"/>
      <c r="G2867" s="129"/>
    </row>
    <row r="2868" spans="3:7">
      <c r="C2868" s="129"/>
      <c r="D2868" s="129"/>
      <c r="E2868" s="129"/>
      <c r="F2868" s="129"/>
      <c r="G2868" s="129"/>
    </row>
    <row r="2869" spans="3:7">
      <c r="C2869" s="129"/>
      <c r="D2869" s="129"/>
      <c r="E2869" s="129"/>
      <c r="F2869" s="129"/>
      <c r="G2869" s="129"/>
    </row>
    <row r="2870" spans="3:7">
      <c r="C2870" s="129"/>
      <c r="D2870" s="129"/>
      <c r="E2870" s="129"/>
      <c r="F2870" s="129"/>
      <c r="G2870" s="129"/>
    </row>
    <row r="2871" spans="3:7">
      <c r="C2871" s="129"/>
      <c r="D2871" s="129"/>
      <c r="E2871" s="129"/>
      <c r="F2871" s="129"/>
      <c r="G2871" s="129"/>
    </row>
    <row r="2872" spans="3:7">
      <c r="C2872" s="129"/>
      <c r="D2872" s="129"/>
      <c r="E2872" s="129"/>
      <c r="F2872" s="129"/>
      <c r="G2872" s="129"/>
    </row>
    <row r="2873" spans="3:7">
      <c r="C2873" s="129"/>
      <c r="D2873" s="129"/>
      <c r="E2873" s="129"/>
      <c r="F2873" s="129"/>
      <c r="G2873" s="129"/>
    </row>
    <row r="2874" spans="3:7">
      <c r="C2874" s="129"/>
      <c r="D2874" s="129"/>
      <c r="E2874" s="129"/>
      <c r="F2874" s="129"/>
      <c r="G2874" s="129"/>
    </row>
    <row r="2875" spans="3:7">
      <c r="C2875" s="129"/>
      <c r="D2875" s="129"/>
      <c r="E2875" s="129"/>
      <c r="F2875" s="129"/>
      <c r="G2875" s="129"/>
    </row>
    <row r="2876" spans="3:7">
      <c r="C2876" s="129"/>
      <c r="D2876" s="129"/>
      <c r="E2876" s="129"/>
      <c r="F2876" s="129"/>
      <c r="G2876" s="129"/>
    </row>
    <row r="2877" spans="3:7">
      <c r="C2877" s="129"/>
      <c r="D2877" s="129"/>
      <c r="E2877" s="129"/>
      <c r="F2877" s="129"/>
      <c r="G2877" s="129"/>
    </row>
    <row r="2878" spans="3:7">
      <c r="C2878" s="129"/>
      <c r="D2878" s="129"/>
      <c r="E2878" s="129"/>
      <c r="F2878" s="129"/>
      <c r="G2878" s="129"/>
    </row>
    <row r="2879" spans="3:7">
      <c r="C2879" s="129"/>
      <c r="D2879" s="129"/>
      <c r="E2879" s="129"/>
      <c r="F2879" s="129"/>
      <c r="G2879" s="129"/>
    </row>
    <row r="2880" spans="3:7">
      <c r="C2880" s="129"/>
      <c r="D2880" s="129"/>
      <c r="E2880" s="129"/>
      <c r="F2880" s="129"/>
      <c r="G2880" s="129"/>
    </row>
    <row r="2881" spans="3:7">
      <c r="C2881" s="129"/>
      <c r="D2881" s="129"/>
      <c r="E2881" s="129"/>
      <c r="F2881" s="129"/>
      <c r="G2881" s="129"/>
    </row>
    <row r="2882" spans="3:7">
      <c r="C2882" s="129"/>
      <c r="D2882" s="129"/>
      <c r="E2882" s="129"/>
      <c r="F2882" s="129"/>
      <c r="G2882" s="129"/>
    </row>
    <row r="2883" spans="3:7">
      <c r="C2883" s="129"/>
      <c r="D2883" s="129"/>
      <c r="E2883" s="129"/>
      <c r="F2883" s="129"/>
      <c r="G2883" s="129"/>
    </row>
    <row r="2884" spans="3:7">
      <c r="C2884" s="129"/>
      <c r="D2884" s="129"/>
      <c r="E2884" s="129"/>
      <c r="F2884" s="129"/>
      <c r="G2884" s="129"/>
    </row>
    <row r="2885" spans="3:7">
      <c r="C2885" s="129"/>
      <c r="D2885" s="129"/>
      <c r="E2885" s="129"/>
      <c r="F2885" s="129"/>
      <c r="G2885" s="129"/>
    </row>
    <row r="2886" spans="3:7">
      <c r="C2886" s="129"/>
      <c r="D2886" s="129"/>
      <c r="E2886" s="129"/>
      <c r="F2886" s="129"/>
      <c r="G2886" s="129"/>
    </row>
    <row r="2887" spans="3:7">
      <c r="C2887" s="129"/>
      <c r="D2887" s="129"/>
      <c r="E2887" s="129"/>
      <c r="F2887" s="129"/>
      <c r="G2887" s="129"/>
    </row>
    <row r="2888" spans="3:7">
      <c r="C2888" s="129"/>
      <c r="D2888" s="129"/>
      <c r="E2888" s="129"/>
      <c r="F2888" s="129"/>
      <c r="G2888" s="129"/>
    </row>
    <row r="2889" spans="3:7">
      <c r="C2889" s="129"/>
      <c r="D2889" s="129"/>
      <c r="E2889" s="129"/>
      <c r="F2889" s="129"/>
      <c r="G2889" s="129"/>
    </row>
    <row r="2890" spans="3:7">
      <c r="C2890" s="129"/>
      <c r="D2890" s="129"/>
      <c r="E2890" s="129"/>
      <c r="F2890" s="129"/>
      <c r="G2890" s="129"/>
    </row>
    <row r="2891" spans="3:7">
      <c r="C2891" s="129"/>
      <c r="D2891" s="129"/>
      <c r="E2891" s="129"/>
      <c r="F2891" s="129"/>
      <c r="G2891" s="129"/>
    </row>
    <row r="2892" spans="3:7">
      <c r="C2892" s="129"/>
      <c r="D2892" s="129"/>
      <c r="E2892" s="129"/>
      <c r="F2892" s="129"/>
      <c r="G2892" s="129"/>
    </row>
    <row r="2893" spans="3:7">
      <c r="C2893" s="129"/>
      <c r="D2893" s="129"/>
      <c r="E2893" s="129"/>
      <c r="F2893" s="129"/>
      <c r="G2893" s="129"/>
    </row>
    <row r="2894" spans="3:7">
      <c r="C2894" s="129"/>
      <c r="D2894" s="129"/>
      <c r="E2894" s="129"/>
      <c r="F2894" s="129"/>
      <c r="G2894" s="129"/>
    </row>
    <row r="2895" spans="3:7">
      <c r="C2895" s="129"/>
      <c r="D2895" s="129"/>
      <c r="E2895" s="129"/>
      <c r="F2895" s="129"/>
      <c r="G2895" s="129"/>
    </row>
    <row r="2896" spans="3:7">
      <c r="C2896" s="129"/>
      <c r="D2896" s="129"/>
      <c r="E2896" s="129"/>
      <c r="F2896" s="129"/>
      <c r="G2896" s="129"/>
    </row>
    <row r="2897" spans="3:7">
      <c r="C2897" s="129"/>
      <c r="D2897" s="129"/>
      <c r="E2897" s="129"/>
      <c r="F2897" s="129"/>
      <c r="G2897" s="129"/>
    </row>
    <row r="2898" spans="3:7">
      <c r="C2898" s="129"/>
      <c r="D2898" s="129"/>
      <c r="E2898" s="129"/>
      <c r="F2898" s="129"/>
      <c r="G2898" s="129"/>
    </row>
    <row r="2899" spans="3:7">
      <c r="C2899" s="129"/>
      <c r="D2899" s="129"/>
      <c r="E2899" s="129"/>
      <c r="F2899" s="129"/>
      <c r="G2899" s="129"/>
    </row>
    <row r="2900" spans="3:7">
      <c r="C2900" s="129"/>
      <c r="D2900" s="129"/>
      <c r="E2900" s="129"/>
      <c r="F2900" s="129"/>
      <c r="G2900" s="129"/>
    </row>
    <row r="2901" spans="3:7">
      <c r="C2901" s="129"/>
      <c r="D2901" s="129"/>
      <c r="E2901" s="129"/>
      <c r="F2901" s="129"/>
      <c r="G2901" s="129"/>
    </row>
    <row r="2902" spans="3:7">
      <c r="C2902" s="129"/>
      <c r="D2902" s="129"/>
      <c r="E2902" s="129"/>
      <c r="F2902" s="129"/>
      <c r="G2902" s="129"/>
    </row>
    <row r="2903" spans="3:7">
      <c r="C2903" s="129"/>
      <c r="D2903" s="129"/>
      <c r="E2903" s="129"/>
      <c r="F2903" s="129"/>
      <c r="G2903" s="129"/>
    </row>
    <row r="2904" spans="3:7">
      <c r="C2904" s="129"/>
      <c r="D2904" s="129"/>
      <c r="E2904" s="129"/>
      <c r="F2904" s="129"/>
      <c r="G2904" s="129"/>
    </row>
    <row r="2905" spans="3:7">
      <c r="C2905" s="129"/>
      <c r="D2905" s="129"/>
      <c r="E2905" s="129"/>
      <c r="F2905" s="129"/>
      <c r="G2905" s="129"/>
    </row>
    <row r="2906" spans="3:7">
      <c r="C2906" s="129"/>
      <c r="D2906" s="129"/>
      <c r="E2906" s="129"/>
      <c r="F2906" s="129"/>
      <c r="G2906" s="129"/>
    </row>
    <row r="2907" spans="3:7">
      <c r="C2907" s="129"/>
      <c r="D2907" s="129"/>
      <c r="E2907" s="129"/>
      <c r="F2907" s="129"/>
      <c r="G2907" s="129"/>
    </row>
    <row r="2908" spans="3:7">
      <c r="C2908" s="129"/>
      <c r="D2908" s="129"/>
      <c r="E2908" s="129"/>
      <c r="F2908" s="129"/>
      <c r="G2908" s="129"/>
    </row>
    <row r="2909" spans="3:7">
      <c r="C2909" s="129"/>
      <c r="D2909" s="129"/>
      <c r="E2909" s="129"/>
      <c r="F2909" s="129"/>
      <c r="G2909" s="129"/>
    </row>
    <row r="2910" spans="3:7">
      <c r="C2910" s="129"/>
      <c r="D2910" s="129"/>
      <c r="E2910" s="129"/>
      <c r="F2910" s="129"/>
      <c r="G2910" s="129"/>
    </row>
    <row r="2911" spans="3:7">
      <c r="C2911" s="129"/>
      <c r="D2911" s="129"/>
      <c r="E2911" s="129"/>
      <c r="F2911" s="129"/>
      <c r="G2911" s="129"/>
    </row>
    <row r="2912" spans="3:7">
      <c r="C2912" s="129"/>
      <c r="D2912" s="129"/>
      <c r="E2912" s="129"/>
      <c r="F2912" s="129"/>
      <c r="G2912" s="129"/>
    </row>
    <row r="2913" spans="3:7">
      <c r="C2913" s="129"/>
      <c r="D2913" s="129"/>
      <c r="E2913" s="129"/>
      <c r="F2913" s="129"/>
      <c r="G2913" s="129"/>
    </row>
    <row r="2914" spans="3:7">
      <c r="C2914" s="129"/>
      <c r="D2914" s="129"/>
      <c r="E2914" s="129"/>
      <c r="F2914" s="129"/>
      <c r="G2914" s="129"/>
    </row>
    <row r="2915" spans="3:7">
      <c r="C2915" s="129"/>
      <c r="D2915" s="129"/>
      <c r="E2915" s="129"/>
      <c r="F2915" s="129"/>
      <c r="G2915" s="129"/>
    </row>
    <row r="2916" spans="3:7">
      <c r="C2916" s="129"/>
      <c r="D2916" s="129"/>
      <c r="E2916" s="129"/>
      <c r="F2916" s="129"/>
      <c r="G2916" s="129"/>
    </row>
    <row r="2917" spans="3:7">
      <c r="C2917" s="129"/>
      <c r="D2917" s="129"/>
      <c r="E2917" s="129"/>
      <c r="F2917" s="129"/>
      <c r="G2917" s="129"/>
    </row>
    <row r="2918" spans="3:7">
      <c r="C2918" s="129"/>
      <c r="D2918" s="129"/>
      <c r="E2918" s="129"/>
      <c r="F2918" s="129"/>
      <c r="G2918" s="129"/>
    </row>
    <row r="2919" spans="3:7">
      <c r="C2919" s="129"/>
      <c r="D2919" s="129"/>
      <c r="E2919" s="129"/>
      <c r="F2919" s="129"/>
      <c r="G2919" s="129"/>
    </row>
    <row r="2920" spans="3:7">
      <c r="C2920" s="129"/>
      <c r="D2920" s="129"/>
      <c r="E2920" s="129"/>
      <c r="F2920" s="129"/>
      <c r="G2920" s="129"/>
    </row>
    <row r="2921" spans="3:7">
      <c r="C2921" s="129"/>
      <c r="D2921" s="129"/>
      <c r="E2921" s="129"/>
      <c r="F2921" s="129"/>
      <c r="G2921" s="129"/>
    </row>
    <row r="2922" spans="3:7">
      <c r="C2922" s="129"/>
      <c r="D2922" s="129"/>
      <c r="E2922" s="129"/>
      <c r="F2922" s="129"/>
      <c r="G2922" s="129"/>
    </row>
    <row r="2923" spans="3:7">
      <c r="C2923" s="129"/>
      <c r="D2923" s="129"/>
      <c r="E2923" s="129"/>
      <c r="F2923" s="129"/>
      <c r="G2923" s="129"/>
    </row>
    <row r="2924" spans="3:7">
      <c r="C2924" s="129"/>
      <c r="D2924" s="129"/>
      <c r="E2924" s="129"/>
      <c r="F2924" s="129"/>
      <c r="G2924" s="129"/>
    </row>
    <row r="2925" spans="3:7">
      <c r="C2925" s="129"/>
      <c r="D2925" s="129"/>
      <c r="E2925" s="129"/>
      <c r="F2925" s="129"/>
      <c r="G2925" s="129"/>
    </row>
    <row r="2926" spans="3:7">
      <c r="C2926" s="129"/>
      <c r="D2926" s="129"/>
      <c r="E2926" s="129"/>
      <c r="F2926" s="129"/>
      <c r="G2926" s="129"/>
    </row>
    <row r="2927" spans="3:7">
      <c r="C2927" s="129"/>
      <c r="D2927" s="129"/>
      <c r="E2927" s="129"/>
      <c r="F2927" s="129"/>
      <c r="G2927" s="129"/>
    </row>
    <row r="2928" spans="3:7">
      <c r="C2928" s="129"/>
      <c r="D2928" s="129"/>
      <c r="E2928" s="129"/>
      <c r="F2928" s="129"/>
      <c r="G2928" s="129"/>
    </row>
    <row r="2929" spans="3:7">
      <c r="C2929" s="129"/>
      <c r="D2929" s="129"/>
      <c r="E2929" s="129"/>
      <c r="F2929" s="129"/>
      <c r="G2929" s="129"/>
    </row>
    <row r="2930" spans="3:7">
      <c r="C2930" s="129"/>
      <c r="D2930" s="129"/>
      <c r="E2930" s="129"/>
      <c r="F2930" s="129"/>
      <c r="G2930" s="129"/>
    </row>
    <row r="2931" spans="3:7">
      <c r="C2931" s="129"/>
      <c r="D2931" s="129"/>
      <c r="E2931" s="129"/>
      <c r="F2931" s="129"/>
      <c r="G2931" s="129"/>
    </row>
    <row r="2932" spans="3:7">
      <c r="C2932" s="129"/>
      <c r="D2932" s="129"/>
      <c r="E2932" s="129"/>
      <c r="F2932" s="129"/>
      <c r="G2932" s="129"/>
    </row>
    <row r="2933" spans="3:7">
      <c r="C2933" s="129"/>
      <c r="D2933" s="129"/>
      <c r="E2933" s="129"/>
      <c r="F2933" s="129"/>
      <c r="G2933" s="129"/>
    </row>
    <row r="2934" spans="3:7">
      <c r="C2934" s="129"/>
      <c r="D2934" s="129"/>
      <c r="E2934" s="129"/>
      <c r="F2934" s="129"/>
      <c r="G2934" s="129"/>
    </row>
    <row r="2935" spans="3:7">
      <c r="C2935" s="129"/>
      <c r="D2935" s="129"/>
      <c r="E2935" s="129"/>
      <c r="F2935" s="129"/>
      <c r="G2935" s="129"/>
    </row>
    <row r="2936" spans="3:7">
      <c r="C2936" s="129"/>
      <c r="D2936" s="129"/>
      <c r="E2936" s="129"/>
      <c r="F2936" s="129"/>
      <c r="G2936" s="129"/>
    </row>
    <row r="2937" spans="3:7">
      <c r="C2937" s="129"/>
      <c r="D2937" s="129"/>
      <c r="E2937" s="129"/>
      <c r="F2937" s="129"/>
      <c r="G2937" s="129"/>
    </row>
    <row r="2938" spans="3:7">
      <c r="C2938" s="129"/>
      <c r="D2938" s="129"/>
      <c r="E2938" s="129"/>
      <c r="F2938" s="129"/>
      <c r="G2938" s="129"/>
    </row>
    <row r="2939" spans="3:7">
      <c r="C2939" s="129"/>
      <c r="D2939" s="129"/>
      <c r="E2939" s="129"/>
      <c r="F2939" s="129"/>
      <c r="G2939" s="129"/>
    </row>
    <row r="2940" spans="3:7">
      <c r="C2940" s="129"/>
      <c r="D2940" s="129"/>
      <c r="E2940" s="129"/>
      <c r="F2940" s="129"/>
      <c r="G2940" s="129"/>
    </row>
    <row r="2941" spans="3:7">
      <c r="C2941" s="129"/>
      <c r="D2941" s="129"/>
      <c r="E2941" s="129"/>
      <c r="F2941" s="129"/>
      <c r="G2941" s="129"/>
    </row>
    <row r="2942" spans="3:7">
      <c r="C2942" s="129"/>
      <c r="D2942" s="129"/>
      <c r="E2942" s="129"/>
      <c r="F2942" s="129"/>
      <c r="G2942" s="129"/>
    </row>
    <row r="2943" spans="3:7">
      <c r="C2943" s="129"/>
      <c r="D2943" s="129"/>
      <c r="E2943" s="129"/>
      <c r="F2943" s="129"/>
      <c r="G2943" s="129"/>
    </row>
    <row r="2944" spans="3:7">
      <c r="C2944" s="129"/>
      <c r="D2944" s="129"/>
      <c r="E2944" s="129"/>
      <c r="F2944" s="129"/>
      <c r="G2944" s="129"/>
    </row>
    <row r="2945" spans="3:7">
      <c r="C2945" s="129"/>
      <c r="D2945" s="129"/>
      <c r="E2945" s="129"/>
      <c r="F2945" s="129"/>
      <c r="G2945" s="129"/>
    </row>
    <row r="2946" spans="3:7">
      <c r="C2946" s="129"/>
      <c r="D2946" s="129"/>
      <c r="E2946" s="129"/>
      <c r="F2946" s="129"/>
      <c r="G2946" s="129"/>
    </row>
    <row r="2947" spans="3:7">
      <c r="C2947" s="129"/>
      <c r="D2947" s="129"/>
      <c r="E2947" s="129"/>
      <c r="F2947" s="129"/>
      <c r="G2947" s="129"/>
    </row>
    <row r="2948" spans="3:7">
      <c r="C2948" s="129"/>
      <c r="D2948" s="129"/>
      <c r="E2948" s="129"/>
      <c r="F2948" s="129"/>
      <c r="G2948" s="129"/>
    </row>
    <row r="2949" spans="3:7">
      <c r="C2949" s="129"/>
      <c r="D2949" s="129"/>
      <c r="E2949" s="129"/>
      <c r="F2949" s="129"/>
      <c r="G2949" s="129"/>
    </row>
    <row r="2950" spans="3:7">
      <c r="C2950" s="129"/>
      <c r="D2950" s="129"/>
      <c r="E2950" s="129"/>
      <c r="F2950" s="129"/>
      <c r="G2950" s="129"/>
    </row>
    <row r="2951" spans="3:7">
      <c r="C2951" s="129"/>
      <c r="D2951" s="129"/>
      <c r="E2951" s="129"/>
      <c r="F2951" s="129"/>
      <c r="G2951" s="129"/>
    </row>
    <row r="2952" spans="3:7">
      <c r="C2952" s="129"/>
      <c r="D2952" s="129"/>
      <c r="E2952" s="129"/>
      <c r="F2952" s="129"/>
      <c r="G2952" s="129"/>
    </row>
    <row r="2953" spans="3:7">
      <c r="C2953" s="129"/>
      <c r="D2953" s="129"/>
      <c r="E2953" s="129"/>
      <c r="F2953" s="129"/>
      <c r="G2953" s="129"/>
    </row>
    <row r="2954" spans="3:7">
      <c r="C2954" s="129"/>
      <c r="D2954" s="129"/>
      <c r="E2954" s="129"/>
      <c r="F2954" s="129"/>
      <c r="G2954" s="129"/>
    </row>
    <row r="2955" spans="3:7">
      <c r="C2955" s="129"/>
      <c r="D2955" s="129"/>
      <c r="E2955" s="129"/>
      <c r="F2955" s="129"/>
      <c r="G2955" s="129"/>
    </row>
    <row r="2956" spans="3:7">
      <c r="C2956" s="129"/>
      <c r="D2956" s="129"/>
      <c r="E2956" s="129"/>
      <c r="F2956" s="129"/>
      <c r="G2956" s="129"/>
    </row>
    <row r="2957" spans="3:7">
      <c r="C2957" s="129"/>
      <c r="D2957" s="129"/>
      <c r="E2957" s="129"/>
      <c r="F2957" s="129"/>
      <c r="G2957" s="129"/>
    </row>
    <row r="2958" spans="3:7">
      <c r="C2958" s="129"/>
      <c r="D2958" s="129"/>
      <c r="E2958" s="129"/>
      <c r="F2958" s="129"/>
      <c r="G2958" s="129"/>
    </row>
    <row r="2959" spans="3:7">
      <c r="C2959" s="129"/>
      <c r="D2959" s="129"/>
      <c r="E2959" s="129"/>
      <c r="F2959" s="129"/>
      <c r="G2959" s="129"/>
    </row>
    <row r="2960" spans="3:7">
      <c r="C2960" s="129"/>
      <c r="D2960" s="129"/>
      <c r="E2960" s="129"/>
      <c r="F2960" s="129"/>
      <c r="G2960" s="129"/>
    </row>
    <row r="2961" spans="3:7">
      <c r="C2961" s="129"/>
      <c r="D2961" s="129"/>
      <c r="E2961" s="129"/>
      <c r="F2961" s="129"/>
      <c r="G2961" s="129"/>
    </row>
    <row r="2962" spans="3:7">
      <c r="C2962" s="129"/>
      <c r="D2962" s="129"/>
      <c r="E2962" s="129"/>
      <c r="F2962" s="129"/>
      <c r="G2962" s="129"/>
    </row>
    <row r="2963" spans="3:7">
      <c r="C2963" s="129"/>
      <c r="D2963" s="129"/>
      <c r="E2963" s="129"/>
      <c r="F2963" s="129"/>
      <c r="G2963" s="129"/>
    </row>
    <row r="2964" spans="3:7">
      <c r="C2964" s="129"/>
      <c r="D2964" s="129"/>
      <c r="E2964" s="129"/>
      <c r="F2964" s="129"/>
      <c r="G2964" s="129"/>
    </row>
    <row r="2965" spans="3:7">
      <c r="C2965" s="129"/>
      <c r="D2965" s="129"/>
      <c r="E2965" s="129"/>
      <c r="F2965" s="129"/>
      <c r="G2965" s="129"/>
    </row>
    <row r="2966" spans="3:7">
      <c r="C2966" s="129"/>
      <c r="D2966" s="129"/>
      <c r="E2966" s="129"/>
      <c r="F2966" s="129"/>
      <c r="G2966" s="129"/>
    </row>
    <row r="2967" spans="3:7">
      <c r="C2967" s="129"/>
      <c r="D2967" s="129"/>
      <c r="E2967" s="129"/>
      <c r="F2967" s="129"/>
      <c r="G2967" s="129"/>
    </row>
    <row r="2968" spans="3:7">
      <c r="C2968" s="129"/>
      <c r="D2968" s="129"/>
      <c r="E2968" s="129"/>
      <c r="F2968" s="129"/>
      <c r="G2968" s="129"/>
    </row>
    <row r="2969" spans="3:7">
      <c r="C2969" s="129"/>
      <c r="D2969" s="129"/>
      <c r="E2969" s="129"/>
      <c r="F2969" s="129"/>
      <c r="G2969" s="129"/>
    </row>
    <row r="2970" spans="3:7">
      <c r="C2970" s="129"/>
      <c r="D2970" s="129"/>
      <c r="E2970" s="129"/>
      <c r="F2970" s="129"/>
      <c r="G2970" s="129"/>
    </row>
    <row r="2971" spans="3:7">
      <c r="C2971" s="129"/>
      <c r="D2971" s="129"/>
      <c r="E2971" s="129"/>
      <c r="F2971" s="129"/>
      <c r="G2971" s="129"/>
    </row>
    <row r="2972" spans="3:7">
      <c r="C2972" s="129"/>
      <c r="D2972" s="129"/>
      <c r="E2972" s="129"/>
      <c r="F2972" s="129"/>
      <c r="G2972" s="129"/>
    </row>
    <row r="2973" spans="3:7">
      <c r="C2973" s="129"/>
      <c r="D2973" s="129"/>
      <c r="E2973" s="129"/>
      <c r="F2973" s="129"/>
      <c r="G2973" s="129"/>
    </row>
    <row r="2974" spans="3:7">
      <c r="C2974" s="129"/>
      <c r="D2974" s="129"/>
      <c r="E2974" s="129"/>
      <c r="F2974" s="129"/>
      <c r="G2974" s="129"/>
    </row>
    <row r="2975" spans="3:7">
      <c r="C2975" s="129"/>
      <c r="D2975" s="129"/>
      <c r="E2975" s="129"/>
      <c r="F2975" s="129"/>
      <c r="G2975" s="129"/>
    </row>
    <row r="2976" spans="3:7">
      <c r="C2976" s="129"/>
      <c r="D2976" s="129"/>
      <c r="E2976" s="129"/>
      <c r="F2976" s="129"/>
      <c r="G2976" s="129"/>
    </row>
    <row r="2977" spans="3:7">
      <c r="C2977" s="129"/>
      <c r="D2977" s="129"/>
      <c r="E2977" s="129"/>
      <c r="F2977" s="129"/>
      <c r="G2977" s="129"/>
    </row>
    <row r="2978" spans="3:7">
      <c r="C2978" s="129"/>
      <c r="D2978" s="129"/>
      <c r="E2978" s="129"/>
      <c r="F2978" s="129"/>
      <c r="G2978" s="129"/>
    </row>
    <row r="2979" spans="3:7">
      <c r="C2979" s="129"/>
      <c r="D2979" s="129"/>
      <c r="E2979" s="129"/>
      <c r="F2979" s="129"/>
      <c r="G2979" s="129"/>
    </row>
    <row r="2980" spans="3:7">
      <c r="C2980" s="129"/>
      <c r="D2980" s="129"/>
      <c r="E2980" s="129"/>
      <c r="F2980" s="129"/>
      <c r="G2980" s="129"/>
    </row>
    <row r="2981" spans="3:7">
      <c r="C2981" s="129"/>
      <c r="D2981" s="129"/>
      <c r="E2981" s="129"/>
      <c r="F2981" s="129"/>
      <c r="G2981" s="129"/>
    </row>
    <row r="2982" spans="3:7">
      <c r="C2982" s="129"/>
      <c r="D2982" s="129"/>
      <c r="E2982" s="129"/>
      <c r="F2982" s="129"/>
      <c r="G2982" s="129"/>
    </row>
    <row r="2983" spans="3:7">
      <c r="C2983" s="129"/>
      <c r="D2983" s="129"/>
      <c r="E2983" s="129"/>
      <c r="F2983" s="129"/>
      <c r="G2983" s="129"/>
    </row>
    <row r="2984" spans="3:7">
      <c r="C2984" s="129"/>
      <c r="D2984" s="129"/>
      <c r="E2984" s="129"/>
      <c r="F2984" s="129"/>
      <c r="G2984" s="129"/>
    </row>
    <row r="2985" spans="3:7">
      <c r="C2985" s="129"/>
      <c r="D2985" s="129"/>
      <c r="E2985" s="129"/>
      <c r="F2985" s="129"/>
      <c r="G2985" s="129"/>
    </row>
    <row r="2986" spans="3:7">
      <c r="C2986" s="129"/>
      <c r="D2986" s="129"/>
      <c r="E2986" s="129"/>
      <c r="F2986" s="129"/>
      <c r="G2986" s="129"/>
    </row>
    <row r="2987" spans="3:7">
      <c r="C2987" s="129"/>
      <c r="D2987" s="129"/>
      <c r="E2987" s="129"/>
      <c r="F2987" s="129"/>
      <c r="G2987" s="129"/>
    </row>
    <row r="2988" spans="3:7">
      <c r="C2988" s="129"/>
      <c r="D2988" s="129"/>
      <c r="E2988" s="129"/>
      <c r="F2988" s="129"/>
      <c r="G2988" s="129"/>
    </row>
    <row r="2989" spans="3:7">
      <c r="C2989" s="129"/>
      <c r="D2989" s="129"/>
      <c r="E2989" s="129"/>
      <c r="F2989" s="129"/>
      <c r="G2989" s="129"/>
    </row>
    <row r="2990" spans="3:7">
      <c r="C2990" s="129"/>
      <c r="D2990" s="129"/>
      <c r="E2990" s="129"/>
      <c r="F2990" s="129"/>
      <c r="G2990" s="129"/>
    </row>
    <row r="2991" spans="3:7">
      <c r="C2991" s="129"/>
      <c r="D2991" s="129"/>
      <c r="E2991" s="129"/>
      <c r="F2991" s="129"/>
      <c r="G2991" s="129"/>
    </row>
    <row r="2992" spans="3:7">
      <c r="C2992" s="129"/>
      <c r="D2992" s="129"/>
      <c r="E2992" s="129"/>
      <c r="F2992" s="129"/>
      <c r="G2992" s="129"/>
    </row>
    <row r="2993" spans="3:7">
      <c r="C2993" s="129"/>
      <c r="D2993" s="129"/>
      <c r="E2993" s="129"/>
      <c r="F2993" s="129"/>
      <c r="G2993" s="129"/>
    </row>
    <row r="2994" spans="3:7">
      <c r="C2994" s="129"/>
      <c r="D2994" s="129"/>
      <c r="E2994" s="129"/>
      <c r="F2994" s="129"/>
      <c r="G2994" s="129"/>
    </row>
    <row r="2995" spans="3:7">
      <c r="C2995" s="129"/>
      <c r="D2995" s="129"/>
      <c r="E2995" s="129"/>
      <c r="F2995" s="129"/>
      <c r="G2995" s="129"/>
    </row>
    <row r="2996" spans="3:7">
      <c r="C2996" s="129"/>
      <c r="D2996" s="129"/>
      <c r="E2996" s="129"/>
      <c r="F2996" s="129"/>
      <c r="G2996" s="129"/>
    </row>
    <row r="2997" spans="3:7">
      <c r="C2997" s="129"/>
      <c r="D2997" s="129"/>
      <c r="E2997" s="129"/>
      <c r="F2997" s="129"/>
      <c r="G2997" s="129"/>
    </row>
    <row r="2998" spans="3:7">
      <c r="C2998" s="129"/>
      <c r="D2998" s="129"/>
      <c r="E2998" s="129"/>
      <c r="F2998" s="129"/>
      <c r="G2998" s="129"/>
    </row>
    <row r="2999" spans="3:7">
      <c r="C2999" s="129"/>
      <c r="D2999" s="129"/>
      <c r="E2999" s="129"/>
      <c r="F2999" s="129"/>
      <c r="G2999" s="129"/>
    </row>
    <row r="3000" spans="3:7">
      <c r="C3000" s="129"/>
      <c r="D3000" s="129"/>
      <c r="E3000" s="129"/>
      <c r="F3000" s="129"/>
      <c r="G3000" s="129"/>
    </row>
    <row r="3001" spans="3:7">
      <c r="C3001" s="129"/>
      <c r="D3001" s="129"/>
      <c r="E3001" s="129"/>
      <c r="F3001" s="129"/>
      <c r="G3001" s="129"/>
    </row>
    <row r="3002" spans="3:7">
      <c r="C3002" s="129"/>
      <c r="D3002" s="129"/>
      <c r="E3002" s="129"/>
      <c r="F3002" s="129"/>
      <c r="G3002" s="129"/>
    </row>
    <row r="3003" spans="3:7">
      <c r="C3003" s="129"/>
      <c r="D3003" s="129"/>
      <c r="E3003" s="129"/>
      <c r="F3003" s="129"/>
      <c r="G3003" s="129"/>
    </row>
    <row r="3004" spans="3:7">
      <c r="C3004" s="129"/>
      <c r="D3004" s="129"/>
      <c r="E3004" s="129"/>
      <c r="F3004" s="129"/>
      <c r="G3004" s="129"/>
    </row>
    <row r="3005" spans="3:7">
      <c r="C3005" s="129"/>
      <c r="D3005" s="129"/>
      <c r="E3005" s="129"/>
      <c r="F3005" s="129"/>
      <c r="G3005" s="129"/>
    </row>
    <row r="3006" spans="3:7">
      <c r="C3006" s="129"/>
      <c r="D3006" s="129"/>
      <c r="E3006" s="129"/>
      <c r="F3006" s="129"/>
      <c r="G3006" s="129"/>
    </row>
    <row r="3007" spans="3:7">
      <c r="C3007" s="129"/>
      <c r="D3007" s="129"/>
      <c r="E3007" s="129"/>
      <c r="F3007" s="129"/>
      <c r="G3007" s="129"/>
    </row>
    <row r="3008" spans="3:7">
      <c r="C3008" s="129"/>
      <c r="D3008" s="129"/>
      <c r="E3008" s="129"/>
      <c r="F3008" s="129"/>
      <c r="G3008" s="129"/>
    </row>
    <row r="3009" spans="3:7">
      <c r="C3009" s="129"/>
      <c r="D3009" s="129"/>
      <c r="E3009" s="129"/>
      <c r="F3009" s="129"/>
      <c r="G3009" s="129"/>
    </row>
    <row r="3010" spans="3:7">
      <c r="C3010" s="129"/>
      <c r="D3010" s="129"/>
      <c r="E3010" s="129"/>
      <c r="F3010" s="129"/>
      <c r="G3010" s="129"/>
    </row>
    <row r="3011" spans="3:7">
      <c r="C3011" s="129"/>
      <c r="D3011" s="129"/>
      <c r="E3011" s="129"/>
      <c r="F3011" s="129"/>
      <c r="G3011" s="129"/>
    </row>
    <row r="3012" spans="3:7">
      <c r="C3012" s="129"/>
      <c r="D3012" s="129"/>
      <c r="E3012" s="129"/>
      <c r="F3012" s="129"/>
      <c r="G3012" s="129"/>
    </row>
    <row r="3013" spans="3:7">
      <c r="C3013" s="129"/>
      <c r="D3013" s="129"/>
      <c r="E3013" s="129"/>
      <c r="F3013" s="129"/>
      <c r="G3013" s="129"/>
    </row>
    <row r="3014" spans="3:7">
      <c r="C3014" s="129"/>
      <c r="D3014" s="129"/>
      <c r="E3014" s="129"/>
      <c r="F3014" s="129"/>
      <c r="G3014" s="129"/>
    </row>
    <row r="3015" spans="3:7">
      <c r="C3015" s="129"/>
      <c r="D3015" s="129"/>
      <c r="E3015" s="129"/>
      <c r="F3015" s="129"/>
      <c r="G3015" s="129"/>
    </row>
    <row r="3016" spans="3:7">
      <c r="C3016" s="129"/>
      <c r="D3016" s="129"/>
      <c r="E3016" s="129"/>
      <c r="F3016" s="129"/>
      <c r="G3016" s="129"/>
    </row>
    <row r="3017" spans="3:7">
      <c r="C3017" s="129"/>
      <c r="D3017" s="129"/>
      <c r="E3017" s="129"/>
      <c r="F3017" s="129"/>
      <c r="G3017" s="129"/>
    </row>
    <row r="3018" spans="3:7">
      <c r="C3018" s="129"/>
      <c r="D3018" s="129"/>
      <c r="E3018" s="129"/>
      <c r="F3018" s="129"/>
      <c r="G3018" s="129"/>
    </row>
    <row r="3019" spans="3:7">
      <c r="C3019" s="129"/>
      <c r="D3019" s="129"/>
      <c r="E3019" s="129"/>
      <c r="F3019" s="129"/>
      <c r="G3019" s="129"/>
    </row>
    <row r="3020" spans="3:7">
      <c r="C3020" s="129"/>
      <c r="D3020" s="129"/>
      <c r="E3020" s="129"/>
      <c r="F3020" s="129"/>
      <c r="G3020" s="129"/>
    </row>
    <row r="3021" spans="3:7">
      <c r="C3021" s="129"/>
      <c r="D3021" s="129"/>
      <c r="E3021" s="129"/>
      <c r="F3021" s="129"/>
      <c r="G3021" s="129"/>
    </row>
    <row r="3022" spans="3:7">
      <c r="C3022" s="129"/>
      <c r="D3022" s="129"/>
      <c r="E3022" s="129"/>
      <c r="F3022" s="129"/>
      <c r="G3022" s="129"/>
    </row>
    <row r="3023" spans="3:7">
      <c r="C3023" s="129"/>
      <c r="D3023" s="129"/>
      <c r="E3023" s="129"/>
      <c r="F3023" s="129"/>
      <c r="G3023" s="129"/>
    </row>
    <row r="3024" spans="3:7">
      <c r="C3024" s="129"/>
      <c r="D3024" s="129"/>
      <c r="E3024" s="129"/>
      <c r="F3024" s="129"/>
      <c r="G3024" s="129"/>
    </row>
    <row r="3025" spans="3:7">
      <c r="C3025" s="129"/>
      <c r="D3025" s="129"/>
      <c r="E3025" s="129"/>
      <c r="F3025" s="129"/>
      <c r="G3025" s="129"/>
    </row>
    <row r="3026" spans="3:7">
      <c r="C3026" s="129"/>
      <c r="D3026" s="129"/>
      <c r="E3026" s="129"/>
      <c r="F3026" s="129"/>
      <c r="G3026" s="129"/>
    </row>
    <row r="3027" spans="3:7">
      <c r="C3027" s="129"/>
      <c r="D3027" s="129"/>
      <c r="E3027" s="129"/>
      <c r="F3027" s="129"/>
      <c r="G3027" s="129"/>
    </row>
    <row r="3028" spans="3:7">
      <c r="C3028" s="129"/>
      <c r="D3028" s="129"/>
      <c r="E3028" s="129"/>
      <c r="F3028" s="129"/>
      <c r="G3028" s="129"/>
    </row>
    <row r="3029" spans="3:7">
      <c r="C3029" s="129"/>
      <c r="D3029" s="129"/>
      <c r="E3029" s="129"/>
      <c r="F3029" s="129"/>
      <c r="G3029" s="129"/>
    </row>
    <row r="3030" spans="3:7">
      <c r="C3030" s="129"/>
      <c r="D3030" s="129"/>
      <c r="E3030" s="129"/>
      <c r="F3030" s="129"/>
      <c r="G3030" s="129"/>
    </row>
    <row r="3031" spans="3:7">
      <c r="C3031" s="129"/>
      <c r="D3031" s="129"/>
      <c r="E3031" s="129"/>
      <c r="F3031" s="129"/>
      <c r="G3031" s="129"/>
    </row>
    <row r="3032" spans="3:7">
      <c r="C3032" s="129"/>
      <c r="D3032" s="129"/>
      <c r="E3032" s="129"/>
      <c r="F3032" s="129"/>
      <c r="G3032" s="129"/>
    </row>
    <row r="3033" spans="3:7">
      <c r="C3033" s="129"/>
      <c r="D3033" s="129"/>
      <c r="E3033" s="129"/>
      <c r="F3033" s="129"/>
      <c r="G3033" s="129"/>
    </row>
    <row r="3034" spans="3:7">
      <c r="C3034" s="129"/>
      <c r="D3034" s="129"/>
      <c r="E3034" s="129"/>
      <c r="F3034" s="129"/>
      <c r="G3034" s="129"/>
    </row>
    <row r="3035" spans="3:7">
      <c r="C3035" s="129"/>
      <c r="D3035" s="129"/>
      <c r="E3035" s="129"/>
      <c r="F3035" s="129"/>
      <c r="G3035" s="129"/>
    </row>
    <row r="3036" spans="3:7">
      <c r="C3036" s="129"/>
      <c r="D3036" s="129"/>
      <c r="E3036" s="129"/>
      <c r="F3036" s="129"/>
      <c r="G3036" s="129"/>
    </row>
    <row r="3037" spans="3:7">
      <c r="C3037" s="129"/>
      <c r="D3037" s="129"/>
      <c r="E3037" s="129"/>
      <c r="F3037" s="129"/>
      <c r="G3037" s="129"/>
    </row>
    <row r="3038" spans="3:7">
      <c r="C3038" s="129"/>
      <c r="D3038" s="129"/>
      <c r="E3038" s="129"/>
      <c r="F3038" s="129"/>
      <c r="G3038" s="129"/>
    </row>
    <row r="3039" spans="3:7">
      <c r="C3039" s="129"/>
      <c r="D3039" s="129"/>
      <c r="E3039" s="129"/>
      <c r="F3039" s="129"/>
      <c r="G3039" s="129"/>
    </row>
    <row r="3040" spans="3:7">
      <c r="C3040" s="129"/>
      <c r="D3040" s="129"/>
      <c r="E3040" s="129"/>
      <c r="F3040" s="129"/>
      <c r="G3040" s="129"/>
    </row>
    <row r="3041" spans="3:7">
      <c r="C3041" s="129"/>
      <c r="D3041" s="129"/>
      <c r="E3041" s="129"/>
      <c r="F3041" s="129"/>
      <c r="G3041" s="129"/>
    </row>
    <row r="3042" spans="3:7">
      <c r="C3042" s="129"/>
      <c r="D3042" s="129"/>
      <c r="E3042" s="129"/>
      <c r="F3042" s="129"/>
      <c r="G3042" s="129"/>
    </row>
    <row r="3043" spans="3:7">
      <c r="C3043" s="129"/>
      <c r="D3043" s="129"/>
      <c r="E3043" s="129"/>
      <c r="F3043" s="129"/>
      <c r="G3043" s="129"/>
    </row>
    <row r="3044" spans="3:7">
      <c r="C3044" s="129"/>
      <c r="D3044" s="129"/>
      <c r="E3044" s="129"/>
      <c r="F3044" s="129"/>
      <c r="G3044" s="129"/>
    </row>
    <row r="3045" spans="3:7">
      <c r="C3045" s="129"/>
      <c r="D3045" s="129"/>
      <c r="E3045" s="129"/>
      <c r="F3045" s="129"/>
      <c r="G3045" s="129"/>
    </row>
    <row r="3046" spans="3:7">
      <c r="C3046" s="129"/>
      <c r="D3046" s="129"/>
      <c r="E3046" s="129"/>
      <c r="F3046" s="129"/>
      <c r="G3046" s="129"/>
    </row>
    <row r="3047" spans="3:7">
      <c r="C3047" s="129"/>
      <c r="D3047" s="129"/>
      <c r="E3047" s="129"/>
      <c r="F3047" s="129"/>
      <c r="G3047" s="129"/>
    </row>
    <row r="3048" spans="3:7">
      <c r="C3048" s="129"/>
      <c r="D3048" s="129"/>
      <c r="E3048" s="129"/>
      <c r="F3048" s="129"/>
      <c r="G3048" s="129"/>
    </row>
    <row r="3049" spans="3:7">
      <c r="C3049" s="129"/>
      <c r="D3049" s="129"/>
      <c r="E3049" s="129"/>
      <c r="F3049" s="129"/>
      <c r="G3049" s="129"/>
    </row>
    <row r="3050" spans="3:7">
      <c r="C3050" s="129"/>
      <c r="D3050" s="129"/>
      <c r="E3050" s="129"/>
      <c r="F3050" s="129"/>
      <c r="G3050" s="129"/>
    </row>
    <row r="3051" spans="3:7">
      <c r="C3051" s="129"/>
      <c r="D3051" s="129"/>
      <c r="E3051" s="129"/>
      <c r="F3051" s="129"/>
      <c r="G3051" s="129"/>
    </row>
    <row r="3052" spans="3:7">
      <c r="C3052" s="129"/>
      <c r="D3052" s="129"/>
      <c r="E3052" s="129"/>
      <c r="F3052" s="129"/>
      <c r="G3052" s="129"/>
    </row>
    <row r="3053" spans="3:7">
      <c r="C3053" s="129"/>
      <c r="D3053" s="129"/>
      <c r="E3053" s="129"/>
      <c r="F3053" s="129"/>
      <c r="G3053" s="129"/>
    </row>
    <row r="3054" spans="3:7">
      <c r="C3054" s="129"/>
      <c r="D3054" s="129"/>
      <c r="E3054" s="129"/>
      <c r="F3054" s="129"/>
      <c r="G3054" s="129"/>
    </row>
    <row r="3055" spans="3:7">
      <c r="C3055" s="129"/>
      <c r="D3055" s="129"/>
      <c r="E3055" s="129"/>
      <c r="F3055" s="129"/>
      <c r="G3055" s="129"/>
    </row>
    <row r="3056" spans="3:7">
      <c r="C3056" s="129"/>
      <c r="D3056" s="129"/>
      <c r="E3056" s="129"/>
      <c r="F3056" s="129"/>
      <c r="G3056" s="129"/>
    </row>
    <row r="3057" spans="3:7">
      <c r="C3057" s="129"/>
      <c r="D3057" s="129"/>
      <c r="E3057" s="129"/>
      <c r="F3057" s="129"/>
      <c r="G3057" s="129"/>
    </row>
    <row r="3058" spans="3:7">
      <c r="C3058" s="129"/>
      <c r="D3058" s="129"/>
      <c r="E3058" s="129"/>
      <c r="F3058" s="129"/>
      <c r="G3058" s="129"/>
    </row>
    <row r="3059" spans="3:7">
      <c r="C3059" s="129"/>
      <c r="D3059" s="129"/>
      <c r="E3059" s="129"/>
      <c r="F3059" s="129"/>
      <c r="G3059" s="129"/>
    </row>
    <row r="3060" spans="3:7">
      <c r="C3060" s="129"/>
      <c r="D3060" s="129"/>
      <c r="E3060" s="129"/>
      <c r="F3060" s="129"/>
      <c r="G3060" s="129"/>
    </row>
    <row r="3061" spans="3:7">
      <c r="C3061" s="129"/>
      <c r="D3061" s="129"/>
      <c r="E3061" s="129"/>
      <c r="F3061" s="129"/>
      <c r="G3061" s="129"/>
    </row>
    <row r="3062" spans="3:7">
      <c r="C3062" s="129"/>
      <c r="D3062" s="129"/>
      <c r="E3062" s="129"/>
      <c r="F3062" s="129"/>
      <c r="G3062" s="129"/>
    </row>
    <row r="3063" spans="3:7">
      <c r="C3063" s="129"/>
      <c r="D3063" s="129"/>
      <c r="E3063" s="129"/>
      <c r="F3063" s="129"/>
      <c r="G3063" s="129"/>
    </row>
    <row r="3064" spans="3:7">
      <c r="C3064" s="129"/>
      <c r="D3064" s="129"/>
      <c r="E3064" s="129"/>
      <c r="F3064" s="129"/>
      <c r="G3064" s="129"/>
    </row>
    <row r="3065" spans="3:7">
      <c r="C3065" s="129"/>
      <c r="D3065" s="129"/>
      <c r="E3065" s="129"/>
      <c r="F3065" s="129"/>
      <c r="G3065" s="129"/>
    </row>
    <row r="3066" spans="3:7">
      <c r="C3066" s="129"/>
      <c r="D3066" s="129"/>
      <c r="E3066" s="129"/>
      <c r="F3066" s="129"/>
      <c r="G3066" s="129"/>
    </row>
    <row r="3067" spans="3:7">
      <c r="C3067" s="129"/>
      <c r="D3067" s="129"/>
      <c r="E3067" s="129"/>
      <c r="F3067" s="129"/>
      <c r="G3067" s="129"/>
    </row>
    <row r="3068" spans="3:7">
      <c r="C3068" s="129"/>
      <c r="D3068" s="129"/>
      <c r="E3068" s="129"/>
      <c r="F3068" s="129"/>
      <c r="G3068" s="129"/>
    </row>
    <row r="3069" spans="3:7">
      <c r="C3069" s="129"/>
      <c r="D3069" s="129"/>
      <c r="E3069" s="129"/>
      <c r="F3069" s="129"/>
      <c r="G3069" s="129"/>
    </row>
    <row r="3070" spans="3:7">
      <c r="C3070" s="129"/>
      <c r="D3070" s="129"/>
      <c r="E3070" s="129"/>
      <c r="F3070" s="129"/>
      <c r="G3070" s="129"/>
    </row>
    <row r="3071" spans="3:7">
      <c r="C3071" s="129"/>
      <c r="D3071" s="129"/>
      <c r="E3071" s="129"/>
      <c r="F3071" s="129"/>
      <c r="G3071" s="129"/>
    </row>
    <row r="3072" spans="3:7">
      <c r="C3072" s="129"/>
      <c r="D3072" s="129"/>
      <c r="E3072" s="129"/>
      <c r="F3072" s="129"/>
      <c r="G3072" s="129"/>
    </row>
    <row r="3073" spans="3:7">
      <c r="C3073" s="129"/>
      <c r="D3073" s="129"/>
      <c r="E3073" s="129"/>
      <c r="F3073" s="129"/>
      <c r="G3073" s="129"/>
    </row>
    <row r="3074" spans="3:7">
      <c r="C3074" s="129"/>
      <c r="D3074" s="129"/>
      <c r="E3074" s="129"/>
      <c r="F3074" s="129"/>
      <c r="G3074" s="129"/>
    </row>
    <row r="3075" spans="3:7">
      <c r="C3075" s="129"/>
      <c r="D3075" s="129"/>
      <c r="E3075" s="129"/>
      <c r="F3075" s="129"/>
      <c r="G3075" s="129"/>
    </row>
    <row r="3076" spans="3:7">
      <c r="C3076" s="129"/>
      <c r="D3076" s="129"/>
      <c r="E3076" s="129"/>
      <c r="F3076" s="129"/>
      <c r="G3076" s="129"/>
    </row>
    <row r="3077" spans="3:7">
      <c r="C3077" s="129"/>
      <c r="D3077" s="129"/>
      <c r="E3077" s="129"/>
      <c r="F3077" s="129"/>
      <c r="G3077" s="129"/>
    </row>
    <row r="3078" spans="3:7">
      <c r="C3078" s="129"/>
      <c r="D3078" s="129"/>
      <c r="E3078" s="129"/>
      <c r="F3078" s="129"/>
      <c r="G3078" s="129"/>
    </row>
    <row r="3079" spans="3:7">
      <c r="C3079" s="129"/>
      <c r="D3079" s="129"/>
      <c r="E3079" s="129"/>
      <c r="F3079" s="129"/>
      <c r="G3079" s="129"/>
    </row>
    <row r="3080" spans="3:7">
      <c r="C3080" s="129"/>
      <c r="D3080" s="129"/>
      <c r="E3080" s="129"/>
      <c r="F3080" s="129"/>
      <c r="G3080" s="129"/>
    </row>
    <row r="3081" spans="3:7">
      <c r="C3081" s="129"/>
      <c r="D3081" s="129"/>
      <c r="E3081" s="129"/>
      <c r="F3081" s="129"/>
      <c r="G3081" s="129"/>
    </row>
    <row r="3082" spans="3:7">
      <c r="C3082" s="129"/>
      <c r="D3082" s="129"/>
      <c r="E3082" s="129"/>
      <c r="F3082" s="129"/>
      <c r="G3082" s="129"/>
    </row>
    <row r="3083" spans="3:7">
      <c r="C3083" s="129"/>
      <c r="D3083" s="129"/>
      <c r="E3083" s="129"/>
      <c r="F3083" s="129"/>
      <c r="G3083" s="129"/>
    </row>
    <row r="3084" spans="3:7">
      <c r="C3084" s="129"/>
      <c r="D3084" s="129"/>
      <c r="E3084" s="129"/>
      <c r="F3084" s="129"/>
      <c r="G3084" s="129"/>
    </row>
    <row r="3085" spans="3:7">
      <c r="C3085" s="129"/>
      <c r="D3085" s="129"/>
      <c r="E3085" s="129"/>
      <c r="F3085" s="129"/>
      <c r="G3085" s="129"/>
    </row>
    <row r="3086" spans="3:7">
      <c r="C3086" s="129"/>
      <c r="D3086" s="129"/>
      <c r="E3086" s="129"/>
      <c r="F3086" s="129"/>
      <c r="G3086" s="129"/>
    </row>
    <row r="3087" spans="3:7">
      <c r="C3087" s="129"/>
      <c r="D3087" s="129"/>
      <c r="E3087" s="129"/>
      <c r="F3087" s="129"/>
      <c r="G3087" s="129"/>
    </row>
    <row r="3088" spans="3:7">
      <c r="C3088" s="129"/>
      <c r="D3088" s="129"/>
      <c r="E3088" s="129"/>
      <c r="F3088" s="129"/>
      <c r="G3088" s="129"/>
    </row>
    <row r="3089" spans="3:7">
      <c r="C3089" s="129"/>
      <c r="D3089" s="129"/>
      <c r="E3089" s="129"/>
      <c r="F3089" s="129"/>
      <c r="G3089" s="129"/>
    </row>
    <row r="3090" spans="3:7">
      <c r="C3090" s="129"/>
      <c r="D3090" s="129"/>
      <c r="E3090" s="129"/>
      <c r="F3090" s="129"/>
      <c r="G3090" s="129"/>
    </row>
    <row r="3091" spans="3:7">
      <c r="C3091" s="129"/>
      <c r="D3091" s="129"/>
      <c r="E3091" s="129"/>
      <c r="F3091" s="129"/>
      <c r="G3091" s="129"/>
    </row>
    <row r="3092" spans="3:7">
      <c r="C3092" s="129"/>
      <c r="D3092" s="129"/>
      <c r="E3092" s="129"/>
      <c r="F3092" s="129"/>
      <c r="G3092" s="129"/>
    </row>
    <row r="3093" spans="3:7">
      <c r="C3093" s="129"/>
      <c r="D3093" s="129"/>
      <c r="E3093" s="129"/>
      <c r="F3093" s="129"/>
      <c r="G3093" s="129"/>
    </row>
    <row r="3094" spans="3:7">
      <c r="C3094" s="129"/>
      <c r="D3094" s="129"/>
      <c r="E3094" s="129"/>
      <c r="F3094" s="129"/>
      <c r="G3094" s="129"/>
    </row>
    <row r="3095" spans="3:7">
      <c r="C3095" s="129"/>
      <c r="D3095" s="129"/>
      <c r="E3095" s="129"/>
      <c r="F3095" s="129"/>
      <c r="G3095" s="129"/>
    </row>
    <row r="3096" spans="3:7">
      <c r="C3096" s="129"/>
      <c r="D3096" s="129"/>
      <c r="E3096" s="129"/>
      <c r="F3096" s="129"/>
      <c r="G3096" s="129"/>
    </row>
    <row r="3097" spans="3:7">
      <c r="C3097" s="129"/>
      <c r="D3097" s="129"/>
      <c r="E3097" s="129"/>
      <c r="F3097" s="129"/>
      <c r="G3097" s="129"/>
    </row>
    <row r="3098" spans="3:7">
      <c r="C3098" s="129"/>
      <c r="D3098" s="129"/>
      <c r="E3098" s="129"/>
      <c r="F3098" s="129"/>
      <c r="G3098" s="129"/>
    </row>
    <row r="3099" spans="3:7">
      <c r="C3099" s="129"/>
      <c r="D3099" s="129"/>
      <c r="E3099" s="129"/>
      <c r="F3099" s="129"/>
      <c r="G3099" s="129"/>
    </row>
    <row r="3100" spans="3:7">
      <c r="C3100" s="129"/>
      <c r="D3100" s="129"/>
      <c r="E3100" s="129"/>
      <c r="F3100" s="129"/>
      <c r="G3100" s="129"/>
    </row>
    <row r="3101" spans="3:7">
      <c r="C3101" s="1"/>
      <c r="D3101" s="3"/>
    </row>
    <row r="3102" spans="3:7">
      <c r="C3102" s="1"/>
      <c r="D3102" s="3"/>
    </row>
    <row r="3103" spans="3:7">
      <c r="C3103" s="1"/>
      <c r="D3103" s="3"/>
    </row>
    <row r="3104" spans="3:7">
      <c r="C3104" s="1"/>
      <c r="D3104" s="3"/>
    </row>
    <row r="3105" spans="3:4">
      <c r="C3105" s="1"/>
      <c r="D3105" s="3"/>
    </row>
    <row r="3106" spans="3:4">
      <c r="C3106" s="1"/>
      <c r="D3106" s="3"/>
    </row>
    <row r="3107" spans="3:4">
      <c r="C3107" s="1"/>
      <c r="D3107" s="3"/>
    </row>
    <row r="3108" spans="3:4">
      <c r="C3108" s="1"/>
      <c r="D3108" s="3"/>
    </row>
    <row r="3109" spans="3:4">
      <c r="C3109" s="1"/>
      <c r="D3109" s="3"/>
    </row>
    <row r="3110" spans="3:4">
      <c r="C3110" s="1"/>
      <c r="D3110" s="3"/>
    </row>
    <row r="3111" spans="3:4">
      <c r="C3111" s="1"/>
      <c r="D3111" s="3"/>
    </row>
    <row r="3112" spans="3:4">
      <c r="C3112" s="1"/>
      <c r="D3112" s="3"/>
    </row>
    <row r="3113" spans="3:4">
      <c r="C3113" s="1"/>
      <c r="D3113" s="3"/>
    </row>
    <row r="3114" spans="3:4">
      <c r="C3114" s="1"/>
      <c r="D3114" s="3"/>
    </row>
    <row r="3115" spans="3:4">
      <c r="C3115" s="1"/>
      <c r="D3115" s="3"/>
    </row>
    <row r="3116" spans="3:4">
      <c r="C3116" s="1"/>
      <c r="D3116" s="3"/>
    </row>
    <row r="3117" spans="3:4">
      <c r="C3117" s="1"/>
      <c r="D3117" s="3"/>
    </row>
    <row r="3118" spans="3:4">
      <c r="C3118" s="1"/>
      <c r="D3118" s="3"/>
    </row>
    <row r="3119" spans="3:4">
      <c r="C3119" s="1"/>
      <c r="D3119" s="3"/>
    </row>
    <row r="3120" spans="3:4">
      <c r="C3120" s="1"/>
      <c r="D3120" s="3"/>
    </row>
    <row r="3121" spans="3:4">
      <c r="C3121" s="1"/>
      <c r="D3121" s="3"/>
    </row>
    <row r="3122" spans="3:4">
      <c r="C3122" s="1"/>
      <c r="D3122" s="3"/>
    </row>
    <row r="3123" spans="3:4">
      <c r="C3123" s="1"/>
      <c r="D3123" s="3"/>
    </row>
    <row r="3124" spans="3:4">
      <c r="C3124" s="1"/>
      <c r="D3124" s="3"/>
    </row>
    <row r="3125" spans="3:4">
      <c r="C3125" s="1"/>
      <c r="D3125" s="3"/>
    </row>
    <row r="3126" spans="3:4">
      <c r="C3126" s="1"/>
      <c r="D3126" s="3"/>
    </row>
    <row r="3127" spans="3:4">
      <c r="C3127" s="1"/>
      <c r="D3127" s="3"/>
    </row>
    <row r="3128" spans="3:4">
      <c r="C3128" s="1"/>
      <c r="D3128" s="3"/>
    </row>
    <row r="3129" spans="3:4">
      <c r="C3129" s="1"/>
      <c r="D3129" s="3"/>
    </row>
    <row r="3130" spans="3:4">
      <c r="C3130" s="1"/>
      <c r="D3130" s="3"/>
    </row>
    <row r="3131" spans="3:4">
      <c r="C3131" s="1"/>
      <c r="D3131" s="3"/>
    </row>
    <row r="3132" spans="3:4">
      <c r="C3132" s="1"/>
      <c r="D3132" s="3"/>
    </row>
    <row r="3133" spans="3:4">
      <c r="C3133" s="1"/>
      <c r="D3133" s="3"/>
    </row>
    <row r="3134" spans="3:4">
      <c r="C3134" s="1"/>
      <c r="D3134" s="3"/>
    </row>
    <row r="3135" spans="3:4">
      <c r="C3135" s="1"/>
      <c r="D3135" s="3"/>
    </row>
    <row r="3136" spans="3:4">
      <c r="C3136" s="1"/>
      <c r="D3136" s="3"/>
    </row>
    <row r="3137" spans="3:4">
      <c r="C3137" s="1"/>
      <c r="D3137" s="3"/>
    </row>
    <row r="3138" spans="3:4">
      <c r="C3138" s="1"/>
      <c r="D3138" s="3"/>
    </row>
    <row r="3139" spans="3:4">
      <c r="C3139" s="1"/>
      <c r="D3139" s="3"/>
    </row>
    <row r="3140" spans="3:4">
      <c r="C3140" s="1"/>
      <c r="D3140" s="3"/>
    </row>
    <row r="3141" spans="3:4">
      <c r="C3141" s="1"/>
      <c r="D3141" s="3"/>
    </row>
    <row r="3142" spans="3:4">
      <c r="C3142" s="1"/>
      <c r="D3142" s="3"/>
    </row>
    <row r="3143" spans="3:4">
      <c r="C3143" s="1"/>
      <c r="D3143" s="3"/>
    </row>
    <row r="3144" spans="3:4">
      <c r="C3144" s="1"/>
      <c r="D3144" s="3"/>
    </row>
    <row r="3145" spans="3:4">
      <c r="C3145" s="1"/>
      <c r="D3145" s="3"/>
    </row>
    <row r="3146" spans="3:4">
      <c r="C3146" s="1"/>
      <c r="D3146" s="3"/>
    </row>
    <row r="3147" spans="3:4">
      <c r="C3147" s="1"/>
      <c r="D3147" s="3"/>
    </row>
    <row r="3148" spans="3:4">
      <c r="C3148" s="1"/>
      <c r="D3148" s="3"/>
    </row>
    <row r="3149" spans="3:4">
      <c r="C3149" s="1"/>
      <c r="D3149" s="3"/>
    </row>
    <row r="3150" spans="3:4">
      <c r="C3150" s="1"/>
      <c r="D3150" s="3"/>
    </row>
    <row r="3151" spans="3:4">
      <c r="C3151" s="1"/>
      <c r="D3151" s="3"/>
    </row>
    <row r="3152" spans="3:4">
      <c r="C3152" s="1"/>
      <c r="D3152" s="3"/>
    </row>
    <row r="3153" spans="3:4">
      <c r="C3153" s="1"/>
      <c r="D3153" s="3"/>
    </row>
    <row r="3154" spans="3:4">
      <c r="C3154" s="1"/>
      <c r="D3154" s="3"/>
    </row>
    <row r="3155" spans="3:4">
      <c r="C3155" s="1"/>
      <c r="D3155" s="3"/>
    </row>
    <row r="3156" spans="3:4">
      <c r="C3156" s="1"/>
      <c r="D3156" s="3"/>
    </row>
    <row r="3157" spans="3:4">
      <c r="C3157" s="1"/>
      <c r="D3157" s="3"/>
    </row>
    <row r="3158" spans="3:4">
      <c r="C3158" s="1"/>
      <c r="D3158" s="3"/>
    </row>
    <row r="3159" spans="3:4">
      <c r="C3159" s="1"/>
      <c r="D3159" s="3"/>
    </row>
    <row r="3160" spans="3:4">
      <c r="C3160" s="1"/>
      <c r="D3160" s="3"/>
    </row>
    <row r="3161" spans="3:4">
      <c r="C3161" s="1"/>
      <c r="D3161" s="3"/>
    </row>
    <row r="3162" spans="3:4">
      <c r="C3162" s="1"/>
      <c r="D3162" s="3"/>
    </row>
    <row r="3163" spans="3:4">
      <c r="C3163" s="1"/>
      <c r="D3163" s="3"/>
    </row>
    <row r="3164" spans="3:4">
      <c r="C3164" s="1"/>
      <c r="D3164" s="3"/>
    </row>
    <row r="3165" spans="3:4">
      <c r="C3165" s="1"/>
      <c r="D3165" s="3"/>
    </row>
    <row r="3166" spans="3:4">
      <c r="C3166" s="1"/>
      <c r="D3166" s="3"/>
    </row>
    <row r="3167" spans="3:4">
      <c r="C3167" s="1"/>
      <c r="D3167" s="3"/>
    </row>
    <row r="3168" spans="3:4">
      <c r="C3168" s="1"/>
      <c r="D3168" s="3"/>
    </row>
    <row r="3169" spans="3:4">
      <c r="C3169" s="1"/>
      <c r="D3169" s="3"/>
    </row>
    <row r="3170" spans="3:4">
      <c r="C3170" s="1"/>
      <c r="D3170" s="3"/>
    </row>
    <row r="3171" spans="3:4">
      <c r="C3171" s="1"/>
      <c r="D3171" s="3"/>
    </row>
    <row r="3172" spans="3:4">
      <c r="C3172" s="1"/>
      <c r="D3172" s="3"/>
    </row>
    <row r="3173" spans="3:4">
      <c r="C3173" s="1"/>
      <c r="D3173" s="3"/>
    </row>
    <row r="3174" spans="3:4">
      <c r="C3174" s="1"/>
      <c r="D3174" s="3"/>
    </row>
    <row r="3175" spans="3:4">
      <c r="C3175" s="1"/>
      <c r="D3175" s="3"/>
    </row>
    <row r="3176" spans="3:4">
      <c r="C3176" s="1"/>
      <c r="D3176" s="3"/>
    </row>
    <row r="3177" spans="3:4">
      <c r="C3177" s="1"/>
      <c r="D3177" s="3"/>
    </row>
    <row r="3178" spans="3:4">
      <c r="C3178" s="1"/>
      <c r="D3178" s="3"/>
    </row>
    <row r="3179" spans="3:4">
      <c r="C3179" s="1"/>
      <c r="D3179" s="3"/>
    </row>
    <row r="3180" spans="3:4">
      <c r="C3180" s="1"/>
      <c r="D3180" s="3"/>
    </row>
    <row r="3181" spans="3:4">
      <c r="C3181" s="1"/>
      <c r="D3181" s="3"/>
    </row>
    <row r="3182" spans="3:4">
      <c r="C3182" s="1"/>
      <c r="D3182" s="3"/>
    </row>
    <row r="3183" spans="3:4">
      <c r="C3183" s="1"/>
      <c r="D3183" s="3"/>
    </row>
    <row r="3184" spans="3:4">
      <c r="C3184" s="1"/>
      <c r="D3184" s="3"/>
    </row>
    <row r="3185" spans="3:4">
      <c r="C3185" s="1"/>
      <c r="D3185" s="3"/>
    </row>
    <row r="3186" spans="3:4">
      <c r="C3186" s="1"/>
      <c r="D3186" s="3"/>
    </row>
    <row r="3187" spans="3:4">
      <c r="C3187" s="1"/>
      <c r="D3187" s="3"/>
    </row>
    <row r="3188" spans="3:4">
      <c r="C3188" s="1"/>
      <c r="D3188" s="3"/>
    </row>
    <row r="3189" spans="3:4">
      <c r="C3189" s="1"/>
      <c r="D3189" s="3"/>
    </row>
    <row r="3190" spans="3:4">
      <c r="C3190" s="1"/>
      <c r="D3190" s="3"/>
    </row>
    <row r="3191" spans="3:4">
      <c r="C3191" s="1"/>
      <c r="D3191" s="3"/>
    </row>
    <row r="3192" spans="3:4">
      <c r="C3192" s="1"/>
      <c r="D3192" s="3"/>
    </row>
    <row r="3193" spans="3:4">
      <c r="C3193" s="1"/>
      <c r="D3193" s="3"/>
    </row>
    <row r="3194" spans="3:4">
      <c r="C3194" s="1"/>
      <c r="D3194" s="3"/>
    </row>
    <row r="3195" spans="3:4">
      <c r="C3195" s="1"/>
      <c r="D3195" s="3"/>
    </row>
    <row r="3196" spans="3:4">
      <c r="C3196" s="1"/>
      <c r="D3196" s="3"/>
    </row>
    <row r="3197" spans="3:4">
      <c r="C3197" s="1"/>
      <c r="D3197" s="3"/>
    </row>
    <row r="3198" spans="3:4">
      <c r="C3198" s="1"/>
      <c r="D3198" s="3"/>
    </row>
    <row r="3199" spans="3:4">
      <c r="C3199" s="1"/>
      <c r="D3199" s="3"/>
    </row>
    <row r="3200" spans="3:4">
      <c r="C3200" s="1"/>
      <c r="D3200" s="3"/>
    </row>
    <row r="3201" spans="3:4">
      <c r="C3201" s="1"/>
      <c r="D3201" s="3"/>
    </row>
    <row r="3202" spans="3:4">
      <c r="C3202" s="1"/>
      <c r="D3202" s="3"/>
    </row>
    <row r="3203" spans="3:4">
      <c r="C3203" s="1"/>
      <c r="D3203" s="3"/>
    </row>
    <row r="3204" spans="3:4">
      <c r="C3204" s="1"/>
      <c r="D3204" s="3"/>
    </row>
    <row r="3205" spans="3:4">
      <c r="C3205" s="1"/>
      <c r="D3205" s="3"/>
    </row>
    <row r="3206" spans="3:4">
      <c r="C3206" s="1"/>
      <c r="D3206" s="3"/>
    </row>
    <row r="3207" spans="3:4">
      <c r="C3207" s="1"/>
      <c r="D3207" s="3"/>
    </row>
    <row r="3208" spans="3:4">
      <c r="C3208" s="1"/>
      <c r="D3208" s="3"/>
    </row>
    <row r="3209" spans="3:4">
      <c r="C3209" s="1"/>
      <c r="D3209" s="3"/>
    </row>
    <row r="3210" spans="3:4">
      <c r="C3210" s="1"/>
      <c r="D3210" s="3"/>
    </row>
    <row r="3211" spans="3:4">
      <c r="C3211" s="1"/>
      <c r="D3211" s="3"/>
    </row>
    <row r="3212" spans="3:4">
      <c r="C3212" s="1"/>
      <c r="D3212" s="3"/>
    </row>
    <row r="3213" spans="3:4">
      <c r="C3213" s="1"/>
      <c r="D3213" s="3"/>
    </row>
    <row r="3214" spans="3:4">
      <c r="C3214" s="1"/>
      <c r="D3214" s="3"/>
    </row>
    <row r="3215" spans="3:4">
      <c r="C3215" s="1"/>
      <c r="D3215" s="3"/>
    </row>
    <row r="3216" spans="3:4">
      <c r="C3216" s="1"/>
      <c r="D3216" s="3"/>
    </row>
    <row r="3217" spans="3:4">
      <c r="C3217" s="1"/>
      <c r="D3217" s="3"/>
    </row>
    <row r="3218" spans="3:4">
      <c r="C3218" s="1"/>
      <c r="D3218" s="3"/>
    </row>
    <row r="3219" spans="3:4">
      <c r="C3219" s="1"/>
      <c r="D3219" s="3"/>
    </row>
    <row r="3220" spans="3:4">
      <c r="C3220" s="1"/>
      <c r="D3220" s="3"/>
    </row>
    <row r="3221" spans="3:4">
      <c r="C3221" s="1"/>
      <c r="D3221" s="3"/>
    </row>
    <row r="3222" spans="3:4">
      <c r="C3222" s="1"/>
      <c r="D3222" s="3"/>
    </row>
    <row r="3223" spans="3:4">
      <c r="C3223" s="1"/>
      <c r="D3223" s="3"/>
    </row>
    <row r="3224" spans="3:4">
      <c r="C3224" s="1"/>
      <c r="D3224" s="3"/>
    </row>
    <row r="3225" spans="3:4">
      <c r="C3225" s="1"/>
      <c r="D3225" s="3"/>
    </row>
    <row r="3226" spans="3:4">
      <c r="C3226" s="1"/>
      <c r="D3226" s="3"/>
    </row>
    <row r="3227" spans="3:4">
      <c r="C3227" s="1"/>
      <c r="D3227" s="3"/>
    </row>
    <row r="3228" spans="3:4">
      <c r="C3228" s="1"/>
      <c r="D3228" s="3"/>
    </row>
    <row r="3229" spans="3:4">
      <c r="C3229" s="1"/>
      <c r="D3229" s="3"/>
    </row>
    <row r="3230" spans="3:4">
      <c r="C3230" s="1"/>
      <c r="D3230" s="3"/>
    </row>
    <row r="3231" spans="3:4">
      <c r="C3231" s="1"/>
      <c r="D3231" s="3"/>
    </row>
    <row r="3232" spans="3:4">
      <c r="C3232" s="1"/>
      <c r="D3232" s="3"/>
    </row>
    <row r="3233" spans="3:4">
      <c r="C3233" s="1"/>
      <c r="D3233" s="3"/>
    </row>
    <row r="3234" spans="3:4">
      <c r="C3234" s="1"/>
      <c r="D3234" s="3"/>
    </row>
    <row r="3235" spans="3:4">
      <c r="C3235" s="1"/>
      <c r="D3235" s="3"/>
    </row>
    <row r="3236" spans="3:4">
      <c r="C3236" s="1"/>
      <c r="D3236" s="3"/>
    </row>
    <row r="3237" spans="3:4">
      <c r="C3237" s="1"/>
      <c r="D3237" s="3"/>
    </row>
    <row r="3238" spans="3:4">
      <c r="C3238" s="1"/>
      <c r="D3238" s="3"/>
    </row>
    <row r="3239" spans="3:4">
      <c r="C3239" s="1"/>
      <c r="D3239" s="3"/>
    </row>
    <row r="3240" spans="3:4">
      <c r="C3240" s="1"/>
      <c r="D3240" s="3"/>
    </row>
    <row r="3241" spans="3:4">
      <c r="C3241" s="1"/>
      <c r="D3241" s="3"/>
    </row>
    <row r="3242" spans="3:4">
      <c r="C3242" s="1"/>
      <c r="D3242" s="3"/>
    </row>
    <row r="3243" spans="3:4">
      <c r="C3243" s="1"/>
      <c r="D3243" s="3"/>
    </row>
    <row r="3244" spans="3:4">
      <c r="C3244" s="1"/>
      <c r="D3244" s="3"/>
    </row>
    <row r="3245" spans="3:4">
      <c r="C3245" s="1"/>
      <c r="D3245" s="3"/>
    </row>
    <row r="3246" spans="3:4">
      <c r="C3246" s="1"/>
      <c r="D3246" s="3"/>
    </row>
    <row r="3247" spans="3:4">
      <c r="C3247" s="1"/>
      <c r="D3247" s="3"/>
    </row>
    <row r="3248" spans="3:4">
      <c r="C3248" s="1"/>
      <c r="D3248" s="3"/>
    </row>
    <row r="3249" spans="3:4">
      <c r="C3249" s="1"/>
      <c r="D3249" s="3"/>
    </row>
    <row r="3250" spans="3:4">
      <c r="C3250" s="1"/>
      <c r="D3250" s="3"/>
    </row>
    <row r="3251" spans="3:4">
      <c r="C3251" s="1"/>
      <c r="D3251" s="3"/>
    </row>
    <row r="3252" spans="3:4">
      <c r="C3252" s="1"/>
      <c r="D3252" s="3"/>
    </row>
    <row r="3253" spans="3:4">
      <c r="C3253" s="1"/>
      <c r="D3253" s="3"/>
    </row>
    <row r="3254" spans="3:4">
      <c r="C3254" s="1"/>
      <c r="D3254" s="3"/>
    </row>
    <row r="3255" spans="3:4">
      <c r="C3255" s="1"/>
      <c r="D3255" s="3"/>
    </row>
    <row r="3256" spans="3:4">
      <c r="C3256" s="1"/>
      <c r="D3256" s="3"/>
    </row>
    <row r="3257" spans="3:4">
      <c r="C3257" s="1"/>
      <c r="D3257" s="3"/>
    </row>
    <row r="3258" spans="3:4">
      <c r="C3258" s="1"/>
      <c r="D3258" s="3"/>
    </row>
    <row r="3259" spans="3:4">
      <c r="C3259" s="1"/>
      <c r="D3259" s="3"/>
    </row>
    <row r="3260" spans="3:4">
      <c r="C3260" s="1"/>
      <c r="D3260" s="3"/>
    </row>
    <row r="3261" spans="3:4">
      <c r="C3261" s="1"/>
      <c r="D3261" s="3"/>
    </row>
    <row r="3262" spans="3:4">
      <c r="C3262" s="1"/>
      <c r="D3262" s="3"/>
    </row>
    <row r="3263" spans="3:4">
      <c r="C3263" s="1"/>
      <c r="D3263" s="3"/>
    </row>
    <row r="3264" spans="3:4">
      <c r="C3264" s="1"/>
      <c r="D3264" s="3"/>
    </row>
    <row r="3265" spans="3:4">
      <c r="C3265" s="1"/>
      <c r="D3265" s="3"/>
    </row>
    <row r="3266" spans="3:4">
      <c r="C3266" s="1"/>
      <c r="D3266" s="3"/>
    </row>
    <row r="3267" spans="3:4">
      <c r="C3267" s="1"/>
      <c r="D3267" s="3"/>
    </row>
    <row r="3268" spans="3:4">
      <c r="C3268" s="1"/>
      <c r="D3268" s="3"/>
    </row>
    <row r="3269" spans="3:4">
      <c r="C3269" s="1"/>
      <c r="D3269" s="3"/>
    </row>
    <row r="3270" spans="3:4">
      <c r="C3270" s="1"/>
      <c r="D3270" s="3"/>
    </row>
    <row r="3271" spans="3:4">
      <c r="C3271" s="1"/>
      <c r="D3271" s="3"/>
    </row>
    <row r="3272" spans="3:4">
      <c r="C3272" s="1"/>
      <c r="D3272" s="3"/>
    </row>
    <row r="3273" spans="3:4">
      <c r="C3273" s="1"/>
      <c r="D3273" s="3"/>
    </row>
    <row r="3274" spans="3:4">
      <c r="C3274" s="1"/>
      <c r="D3274" s="3"/>
    </row>
    <row r="3275" spans="3:4">
      <c r="C3275" s="1"/>
      <c r="D3275" s="3"/>
    </row>
    <row r="3276" spans="3:4">
      <c r="C3276" s="1"/>
      <c r="D3276" s="3"/>
    </row>
    <row r="3277" spans="3:4">
      <c r="C3277" s="1"/>
      <c r="D3277" s="3"/>
    </row>
    <row r="3278" spans="3:4">
      <c r="C3278" s="1"/>
      <c r="D3278" s="3"/>
    </row>
    <row r="3279" spans="3:4">
      <c r="C3279" s="1"/>
      <c r="D3279" s="3"/>
    </row>
    <row r="3280" spans="3:4">
      <c r="C3280" s="1"/>
      <c r="D3280" s="3"/>
    </row>
    <row r="3281" spans="3:4">
      <c r="C3281" s="1"/>
      <c r="D3281" s="3"/>
    </row>
    <row r="3282" spans="3:4">
      <c r="C3282" s="1"/>
      <c r="D3282" s="3"/>
    </row>
    <row r="3283" spans="3:4">
      <c r="C3283" s="1"/>
      <c r="D3283" s="3"/>
    </row>
    <row r="3284" spans="3:4">
      <c r="C3284" s="1"/>
      <c r="D3284" s="3"/>
    </row>
    <row r="3285" spans="3:4">
      <c r="C3285" s="1"/>
      <c r="D3285" s="3"/>
    </row>
    <row r="3286" spans="3:4">
      <c r="C3286" s="1"/>
      <c r="D3286" s="3"/>
    </row>
    <row r="3287" spans="3:4">
      <c r="C3287" s="1"/>
      <c r="D3287" s="3"/>
    </row>
    <row r="3288" spans="3:4">
      <c r="C3288" s="1"/>
      <c r="D3288" s="3"/>
    </row>
    <row r="3289" spans="3:4">
      <c r="C3289" s="1"/>
      <c r="D3289" s="3"/>
    </row>
    <row r="3290" spans="3:4">
      <c r="C3290" s="1"/>
      <c r="D3290" s="3"/>
    </row>
    <row r="3291" spans="3:4">
      <c r="C3291" s="1"/>
      <c r="D3291" s="3"/>
    </row>
    <row r="3292" spans="3:4">
      <c r="C3292" s="1"/>
      <c r="D3292" s="3"/>
    </row>
    <row r="3293" spans="3:4">
      <c r="C3293" s="1"/>
      <c r="D3293" s="3"/>
    </row>
    <row r="3294" spans="3:4">
      <c r="C3294" s="1"/>
      <c r="D3294" s="3"/>
    </row>
    <row r="3295" spans="3:4">
      <c r="C3295" s="1"/>
      <c r="D3295" s="3"/>
    </row>
    <row r="3296" spans="3:4">
      <c r="C3296" s="1"/>
      <c r="D3296" s="3"/>
    </row>
    <row r="3297" spans="3:4">
      <c r="C3297" s="1"/>
      <c r="D3297" s="3"/>
    </row>
    <row r="3298" spans="3:4">
      <c r="C3298" s="1"/>
      <c r="D3298" s="3"/>
    </row>
    <row r="3299" spans="3:4">
      <c r="C3299" s="1"/>
      <c r="D3299" s="3"/>
    </row>
    <row r="3300" spans="3:4">
      <c r="C3300" s="1"/>
      <c r="D3300" s="3"/>
    </row>
    <row r="3301" spans="3:4">
      <c r="C3301" s="1"/>
      <c r="D3301" s="3"/>
    </row>
    <row r="3302" spans="3:4">
      <c r="C3302" s="1"/>
      <c r="D3302" s="3"/>
    </row>
    <row r="3303" spans="3:4">
      <c r="C3303" s="1"/>
      <c r="D3303" s="3"/>
    </row>
    <row r="3304" spans="3:4">
      <c r="C3304" s="1"/>
      <c r="D3304" s="3"/>
    </row>
    <row r="3305" spans="3:4">
      <c r="C3305" s="1"/>
      <c r="D3305" s="3"/>
    </row>
    <row r="3306" spans="3:4">
      <c r="C3306" s="1"/>
      <c r="D3306" s="3"/>
    </row>
    <row r="3307" spans="3:4">
      <c r="C3307" s="1"/>
      <c r="D3307" s="3"/>
    </row>
    <row r="3308" spans="3:4">
      <c r="C3308" s="1"/>
      <c r="D3308" s="3"/>
    </row>
    <row r="3309" spans="3:4">
      <c r="C3309" s="1"/>
      <c r="D3309" s="3"/>
    </row>
    <row r="3310" spans="3:4">
      <c r="C3310" s="1"/>
      <c r="D3310" s="3"/>
    </row>
    <row r="3311" spans="3:4">
      <c r="C3311" s="1"/>
      <c r="D3311" s="3"/>
    </row>
    <row r="3312" spans="3:4">
      <c r="C3312" s="1"/>
      <c r="D3312" s="3"/>
    </row>
    <row r="3313" spans="3:4">
      <c r="C3313" s="1"/>
      <c r="D3313" s="3"/>
    </row>
    <row r="3314" spans="3:4">
      <c r="C3314" s="1"/>
      <c r="D3314" s="3"/>
    </row>
    <row r="3315" spans="3:4">
      <c r="C3315" s="1"/>
      <c r="D3315" s="3"/>
    </row>
    <row r="3316" spans="3:4">
      <c r="C3316" s="1"/>
      <c r="D3316" s="3"/>
    </row>
    <row r="3317" spans="3:4">
      <c r="C3317" s="1"/>
      <c r="D3317" s="3"/>
    </row>
    <row r="3318" spans="3:4">
      <c r="C3318" s="1"/>
      <c r="D3318" s="3"/>
    </row>
    <row r="3319" spans="3:4">
      <c r="C3319" s="1"/>
      <c r="D3319" s="3"/>
    </row>
    <row r="3320" spans="3:4">
      <c r="C3320" s="1"/>
      <c r="D3320" s="3"/>
    </row>
    <row r="3321" spans="3:4">
      <c r="C3321" s="1"/>
      <c r="D3321" s="3"/>
    </row>
    <row r="3322" spans="3:4">
      <c r="C3322" s="1"/>
      <c r="D3322" s="3"/>
    </row>
    <row r="3323" spans="3:4">
      <c r="C3323" s="1"/>
      <c r="D3323" s="3"/>
    </row>
    <row r="3324" spans="3:4">
      <c r="C3324" s="1"/>
      <c r="D3324" s="3"/>
    </row>
    <row r="3325" spans="3:4">
      <c r="C3325" s="1"/>
      <c r="D3325" s="3"/>
    </row>
    <row r="3326" spans="3:4">
      <c r="C3326" s="1"/>
      <c r="D3326" s="3"/>
    </row>
    <row r="3327" spans="3:4">
      <c r="C3327" s="1"/>
      <c r="D3327" s="3"/>
    </row>
    <row r="3328" spans="3:4">
      <c r="C3328" s="1"/>
      <c r="D3328" s="3"/>
    </row>
    <row r="3329" spans="3:4">
      <c r="C3329" s="1"/>
      <c r="D3329" s="3"/>
    </row>
    <row r="3330" spans="3:4">
      <c r="C3330" s="1"/>
      <c r="D3330" s="3"/>
    </row>
    <row r="3331" spans="3:4">
      <c r="C3331" s="1"/>
      <c r="D3331" s="3"/>
    </row>
    <row r="3332" spans="3:4">
      <c r="C3332" s="1"/>
      <c r="D3332" s="3"/>
    </row>
    <row r="3333" spans="3:4">
      <c r="C3333" s="1"/>
      <c r="D3333" s="3"/>
    </row>
    <row r="3334" spans="3:4">
      <c r="C3334" s="1"/>
      <c r="D3334" s="3"/>
    </row>
    <row r="3335" spans="3:4">
      <c r="C3335" s="1"/>
      <c r="D3335" s="3"/>
    </row>
    <row r="3336" spans="3:4">
      <c r="C3336" s="1"/>
      <c r="D3336" s="3"/>
    </row>
    <row r="3337" spans="3:4">
      <c r="C3337" s="1"/>
      <c r="D3337" s="3"/>
    </row>
    <row r="3338" spans="3:4">
      <c r="C3338" s="1"/>
      <c r="D3338" s="3"/>
    </row>
    <row r="3339" spans="3:4">
      <c r="C3339" s="1"/>
      <c r="D3339" s="3"/>
    </row>
    <row r="3340" spans="3:4">
      <c r="C3340" s="1"/>
      <c r="D3340" s="3"/>
    </row>
    <row r="3341" spans="3:4">
      <c r="C3341" s="1"/>
      <c r="D3341" s="3"/>
    </row>
    <row r="3342" spans="3:4">
      <c r="C3342" s="1"/>
      <c r="D3342" s="3"/>
    </row>
    <row r="3343" spans="3:4">
      <c r="C3343" s="1"/>
      <c r="D3343" s="3"/>
    </row>
    <row r="3344" spans="3:4">
      <c r="C3344" s="1"/>
      <c r="D3344" s="3"/>
    </row>
    <row r="3345" spans="3:4">
      <c r="C3345" s="1"/>
      <c r="D3345" s="3"/>
    </row>
    <row r="3346" spans="3:4">
      <c r="C3346" s="1"/>
      <c r="D3346" s="3"/>
    </row>
    <row r="3347" spans="3:4">
      <c r="C3347" s="1"/>
      <c r="D3347" s="3"/>
    </row>
    <row r="3348" spans="3:4">
      <c r="C3348" s="1"/>
      <c r="D3348" s="3"/>
    </row>
    <row r="3349" spans="3:4">
      <c r="C3349" s="1"/>
      <c r="D3349" s="3"/>
    </row>
    <row r="3350" spans="3:4">
      <c r="C3350" s="1"/>
      <c r="D3350" s="3"/>
    </row>
    <row r="3351" spans="3:4">
      <c r="C3351" s="1"/>
      <c r="D3351" s="3"/>
    </row>
    <row r="3352" spans="3:4">
      <c r="C3352" s="1"/>
      <c r="D3352" s="3"/>
    </row>
    <row r="3353" spans="3:4">
      <c r="C3353" s="1"/>
      <c r="D3353" s="3"/>
    </row>
    <row r="3354" spans="3:4">
      <c r="C3354" s="1"/>
      <c r="D3354" s="3"/>
    </row>
    <row r="3355" spans="3:4">
      <c r="C3355" s="1"/>
      <c r="D3355" s="3"/>
    </row>
    <row r="3356" spans="3:4">
      <c r="C3356" s="1"/>
      <c r="D3356" s="3"/>
    </row>
    <row r="3357" spans="3:4">
      <c r="C3357" s="1"/>
      <c r="D3357" s="3"/>
    </row>
    <row r="3358" spans="3:4">
      <c r="C3358" s="1"/>
      <c r="D3358" s="3"/>
    </row>
    <row r="3359" spans="3:4">
      <c r="C3359" s="1"/>
      <c r="D3359" s="3"/>
    </row>
    <row r="3360" spans="3:4">
      <c r="C3360" s="1"/>
      <c r="D3360" s="3"/>
    </row>
    <row r="3361" spans="3:4">
      <c r="C3361" s="1"/>
      <c r="D3361" s="3"/>
    </row>
    <row r="3362" spans="3:4">
      <c r="C3362" s="1"/>
      <c r="D3362" s="3"/>
    </row>
    <row r="3363" spans="3:4">
      <c r="C3363" s="1"/>
      <c r="D3363" s="3"/>
    </row>
    <row r="3364" spans="3:4">
      <c r="C3364" s="1"/>
      <c r="D3364" s="3"/>
    </row>
    <row r="3365" spans="3:4">
      <c r="C3365" s="1"/>
      <c r="D3365" s="3"/>
    </row>
    <row r="3366" spans="3:4">
      <c r="C3366" s="1"/>
      <c r="D3366" s="3"/>
    </row>
    <row r="3367" spans="3:4">
      <c r="C3367" s="1"/>
      <c r="D3367" s="3"/>
    </row>
    <row r="3368" spans="3:4">
      <c r="C3368" s="1"/>
      <c r="D3368" s="3"/>
    </row>
    <row r="3369" spans="3:4">
      <c r="C3369" s="1"/>
      <c r="D3369" s="3"/>
    </row>
    <row r="3370" spans="3:4">
      <c r="C3370" s="1"/>
      <c r="D3370" s="3"/>
    </row>
    <row r="3371" spans="3:4">
      <c r="C3371" s="1"/>
      <c r="D3371" s="3"/>
    </row>
    <row r="3372" spans="3:4">
      <c r="C3372" s="1"/>
      <c r="D3372" s="3"/>
    </row>
    <row r="3373" spans="3:4">
      <c r="C3373" s="1"/>
      <c r="D3373" s="3"/>
    </row>
    <row r="3374" spans="3:4">
      <c r="C3374" s="1"/>
      <c r="D3374" s="3"/>
    </row>
    <row r="3375" spans="3:4">
      <c r="C3375" s="1"/>
      <c r="D3375" s="3"/>
    </row>
    <row r="3376" spans="3:4">
      <c r="C3376" s="1"/>
      <c r="D3376" s="3"/>
    </row>
    <row r="3377" spans="3:4">
      <c r="C3377" s="1"/>
      <c r="D3377" s="3"/>
    </row>
    <row r="3378" spans="3:4">
      <c r="C3378" s="1"/>
      <c r="D3378" s="3"/>
    </row>
    <row r="3379" spans="3:4">
      <c r="C3379" s="1"/>
      <c r="D3379" s="3"/>
    </row>
    <row r="3380" spans="3:4">
      <c r="C3380" s="1"/>
      <c r="D3380" s="3"/>
    </row>
    <row r="3381" spans="3:4">
      <c r="C3381" s="1"/>
      <c r="D3381" s="3"/>
    </row>
    <row r="3382" spans="3:4">
      <c r="C3382" s="1"/>
      <c r="D3382" s="3"/>
    </row>
    <row r="3383" spans="3:4">
      <c r="C3383" s="1"/>
      <c r="D3383" s="3"/>
    </row>
    <row r="3384" spans="3:4">
      <c r="C3384" s="1"/>
      <c r="D3384" s="3"/>
    </row>
    <row r="3385" spans="3:4">
      <c r="C3385" s="1"/>
      <c r="D3385" s="3"/>
    </row>
    <row r="3386" spans="3:4">
      <c r="C3386" s="1"/>
      <c r="D3386" s="3"/>
    </row>
    <row r="3387" spans="3:4">
      <c r="C3387" s="1"/>
      <c r="D3387" s="3"/>
    </row>
    <row r="3388" spans="3:4">
      <c r="C3388" s="1"/>
      <c r="D3388" s="3"/>
    </row>
    <row r="3389" spans="3:4">
      <c r="C3389" s="1"/>
      <c r="D3389" s="3"/>
    </row>
    <row r="3390" spans="3:4">
      <c r="C3390" s="1"/>
      <c r="D3390" s="3"/>
    </row>
    <row r="3391" spans="3:4">
      <c r="C3391" s="1"/>
      <c r="D3391" s="3"/>
    </row>
    <row r="3392" spans="3:4">
      <c r="C3392" s="1"/>
      <c r="D3392" s="3"/>
    </row>
    <row r="3393" spans="3:4">
      <c r="C3393" s="1"/>
      <c r="D3393" s="3"/>
    </row>
    <row r="3394" spans="3:4">
      <c r="C3394" s="1"/>
      <c r="D3394" s="3"/>
    </row>
    <row r="3395" spans="3:4">
      <c r="C3395" s="1"/>
      <c r="D3395" s="3"/>
    </row>
    <row r="3396" spans="3:4">
      <c r="C3396" s="1"/>
      <c r="D3396" s="3"/>
    </row>
    <row r="3397" spans="3:4">
      <c r="C3397" s="1"/>
      <c r="D3397" s="3"/>
    </row>
    <row r="3398" spans="3:4">
      <c r="C3398" s="1"/>
      <c r="D3398" s="3"/>
    </row>
    <row r="3399" spans="3:4">
      <c r="C3399" s="1"/>
      <c r="D3399" s="3"/>
    </row>
    <row r="3400" spans="3:4">
      <c r="C3400" s="1"/>
      <c r="D3400" s="3"/>
    </row>
    <row r="3401" spans="3:4">
      <c r="C3401" s="1"/>
      <c r="D3401" s="3"/>
    </row>
    <row r="3402" spans="3:4">
      <c r="C3402" s="1"/>
      <c r="D3402" s="3"/>
    </row>
    <row r="3403" spans="3:4">
      <c r="C3403" s="1"/>
      <c r="D3403" s="3"/>
    </row>
    <row r="3404" spans="3:4">
      <c r="C3404" s="1"/>
      <c r="D3404" s="3"/>
    </row>
    <row r="3405" spans="3:4">
      <c r="C3405" s="1"/>
      <c r="D3405" s="3"/>
    </row>
    <row r="3406" spans="3:4">
      <c r="C3406" s="1"/>
      <c r="D3406" s="3"/>
    </row>
    <row r="3407" spans="3:4">
      <c r="C3407" s="1"/>
      <c r="D3407" s="3"/>
    </row>
    <row r="3408" spans="3:4">
      <c r="C3408" s="1"/>
      <c r="D3408" s="3"/>
    </row>
    <row r="3409" spans="3:4">
      <c r="C3409" s="1"/>
      <c r="D3409" s="3"/>
    </row>
    <row r="3410" spans="3:4">
      <c r="C3410" s="1"/>
      <c r="D3410" s="3"/>
    </row>
    <row r="3411" spans="3:4">
      <c r="C3411" s="1"/>
      <c r="D3411" s="3"/>
    </row>
    <row r="3412" spans="3:4">
      <c r="C3412" s="1"/>
      <c r="D3412" s="3"/>
    </row>
    <row r="3413" spans="3:4">
      <c r="C3413" s="1"/>
      <c r="D3413" s="3"/>
    </row>
    <row r="3414" spans="3:4">
      <c r="C3414" s="1"/>
      <c r="D3414" s="3"/>
    </row>
    <row r="3415" spans="3:4">
      <c r="C3415" s="1"/>
      <c r="D3415" s="3"/>
    </row>
    <row r="3416" spans="3:4">
      <c r="C3416" s="1"/>
      <c r="D3416" s="3"/>
    </row>
    <row r="3417" spans="3:4">
      <c r="C3417" s="1"/>
      <c r="D3417" s="3"/>
    </row>
    <row r="3418" spans="3:4">
      <c r="C3418" s="1"/>
      <c r="D3418" s="3"/>
    </row>
    <row r="3419" spans="3:4">
      <c r="C3419" s="1"/>
      <c r="D3419" s="3"/>
    </row>
    <row r="3420" spans="3:4">
      <c r="C3420" s="1"/>
      <c r="D3420" s="3"/>
    </row>
    <row r="3421" spans="3:4">
      <c r="C3421" s="1"/>
      <c r="D3421" s="3"/>
    </row>
    <row r="3422" spans="3:4">
      <c r="C3422" s="1"/>
      <c r="D3422" s="3"/>
    </row>
    <row r="3423" spans="3:4">
      <c r="C3423" s="1"/>
      <c r="D3423" s="3"/>
    </row>
    <row r="3424" spans="3:4">
      <c r="C3424" s="1"/>
      <c r="D3424" s="3"/>
    </row>
    <row r="3425" spans="3:4">
      <c r="C3425" s="1"/>
      <c r="D3425" s="3"/>
    </row>
    <row r="3426" spans="3:4">
      <c r="C3426" s="1"/>
      <c r="D3426" s="3"/>
    </row>
    <row r="3427" spans="3:4">
      <c r="C3427" s="1"/>
      <c r="D3427" s="3"/>
    </row>
    <row r="3428" spans="3:4">
      <c r="C3428" s="1"/>
      <c r="D3428" s="3"/>
    </row>
    <row r="3429" spans="3:4">
      <c r="C3429" s="1"/>
      <c r="D3429" s="3"/>
    </row>
    <row r="3430" spans="3:4">
      <c r="C3430" s="1"/>
      <c r="D3430" s="3"/>
    </row>
    <row r="3431" spans="3:4">
      <c r="C3431" s="1"/>
      <c r="D3431" s="3"/>
    </row>
    <row r="3432" spans="3:4">
      <c r="C3432" s="1"/>
      <c r="D3432" s="3"/>
    </row>
    <row r="3433" spans="3:4">
      <c r="C3433" s="1"/>
      <c r="D3433" s="3"/>
    </row>
    <row r="3434" spans="3:4">
      <c r="C3434" s="1"/>
      <c r="D3434" s="3"/>
    </row>
    <row r="3435" spans="3:4">
      <c r="C3435" s="1"/>
      <c r="D3435" s="3"/>
    </row>
    <row r="3436" spans="3:4">
      <c r="C3436" s="1"/>
      <c r="D3436" s="3"/>
    </row>
    <row r="3437" spans="3:4">
      <c r="C3437" s="1"/>
      <c r="D3437" s="3"/>
    </row>
    <row r="3438" spans="3:4">
      <c r="C3438" s="1"/>
      <c r="D3438" s="3"/>
    </row>
    <row r="3439" spans="3:4">
      <c r="C3439" s="1"/>
      <c r="D3439" s="3"/>
    </row>
    <row r="3440" spans="3:4">
      <c r="C3440" s="1"/>
      <c r="D3440" s="3"/>
    </row>
    <row r="3441" spans="3:4">
      <c r="C3441" s="1"/>
      <c r="D3441" s="3"/>
    </row>
    <row r="3442" spans="3:4">
      <c r="C3442" s="1"/>
      <c r="D3442" s="3"/>
    </row>
    <row r="3443" spans="3:4">
      <c r="C3443" s="1"/>
      <c r="D3443" s="3"/>
    </row>
    <row r="3444" spans="3:4">
      <c r="C3444" s="1"/>
      <c r="D3444" s="3"/>
    </row>
    <row r="3445" spans="3:4">
      <c r="C3445" s="1"/>
      <c r="D3445" s="3"/>
    </row>
    <row r="3446" spans="3:4">
      <c r="C3446" s="1"/>
      <c r="D3446" s="3"/>
    </row>
    <row r="3447" spans="3:4">
      <c r="C3447" s="1"/>
      <c r="D3447" s="3"/>
    </row>
    <row r="3448" spans="3:4">
      <c r="C3448" s="1"/>
      <c r="D3448" s="3"/>
    </row>
    <row r="3449" spans="3:4">
      <c r="C3449" s="1"/>
      <c r="D3449" s="3"/>
    </row>
    <row r="3450" spans="3:4">
      <c r="C3450" s="1"/>
      <c r="D3450" s="3"/>
    </row>
    <row r="3451" spans="3:4">
      <c r="C3451" s="1"/>
      <c r="D3451" s="3"/>
    </row>
    <row r="3452" spans="3:4">
      <c r="C3452" s="1"/>
      <c r="D3452" s="3"/>
    </row>
    <row r="3453" spans="3:4">
      <c r="C3453" s="1"/>
      <c r="D3453" s="3"/>
    </row>
    <row r="3454" spans="3:4">
      <c r="C3454" s="1"/>
      <c r="D3454" s="3"/>
    </row>
    <row r="3455" spans="3:4">
      <c r="C3455" s="1"/>
      <c r="D3455" s="3"/>
    </row>
    <row r="3456" spans="3:4">
      <c r="C3456" s="1"/>
      <c r="D3456" s="3"/>
    </row>
    <row r="3457" spans="3:4">
      <c r="C3457" s="1"/>
      <c r="D3457" s="3"/>
    </row>
    <row r="3458" spans="3:4">
      <c r="C3458" s="1"/>
      <c r="D3458" s="3"/>
    </row>
    <row r="3459" spans="3:4">
      <c r="C3459" s="1"/>
      <c r="D3459" s="3"/>
    </row>
    <row r="3460" spans="3:4">
      <c r="C3460" s="1"/>
      <c r="D3460" s="3"/>
    </row>
    <row r="3461" spans="3:4">
      <c r="C3461" s="1"/>
      <c r="D3461" s="3"/>
    </row>
    <row r="3462" spans="3:4">
      <c r="C3462" s="1"/>
      <c r="D3462" s="3"/>
    </row>
    <row r="3463" spans="3:4">
      <c r="C3463" s="1"/>
      <c r="D3463" s="3"/>
    </row>
    <row r="3464" spans="3:4">
      <c r="C3464" s="1"/>
      <c r="D3464" s="3"/>
    </row>
    <row r="3465" spans="3:4">
      <c r="C3465" s="1"/>
      <c r="D3465" s="3"/>
    </row>
    <row r="3466" spans="3:4">
      <c r="C3466" s="1"/>
      <c r="D3466" s="3"/>
    </row>
    <row r="3467" spans="3:4">
      <c r="C3467" s="1"/>
      <c r="D3467" s="3"/>
    </row>
    <row r="3468" spans="3:4">
      <c r="C3468" s="1"/>
      <c r="D3468" s="3"/>
    </row>
    <row r="3469" spans="3:4">
      <c r="C3469" s="1"/>
      <c r="D3469" s="3"/>
    </row>
    <row r="3470" spans="3:4">
      <c r="C3470" s="1"/>
      <c r="D3470" s="3"/>
    </row>
    <row r="3471" spans="3:4">
      <c r="C3471" s="1"/>
      <c r="D3471" s="3"/>
    </row>
    <row r="3472" spans="3:4">
      <c r="C3472" s="1"/>
      <c r="D3472" s="3"/>
    </row>
    <row r="3473" spans="3:4">
      <c r="C3473" s="1"/>
      <c r="D3473" s="3"/>
    </row>
    <row r="3474" spans="3:4">
      <c r="C3474" s="1"/>
      <c r="D3474" s="3"/>
    </row>
    <row r="3475" spans="3:4">
      <c r="C3475" s="1"/>
      <c r="D3475" s="3"/>
    </row>
    <row r="3476" spans="3:4">
      <c r="C3476" s="1"/>
      <c r="D3476" s="3"/>
    </row>
    <row r="3477" spans="3:4">
      <c r="C3477" s="1"/>
      <c r="D3477" s="3"/>
    </row>
    <row r="3478" spans="3:4">
      <c r="C3478" s="1"/>
      <c r="D3478" s="3"/>
    </row>
    <row r="3479" spans="3:4">
      <c r="C3479" s="1"/>
      <c r="D3479" s="3"/>
    </row>
    <row r="3480" spans="3:4">
      <c r="C3480" s="1"/>
      <c r="D3480" s="3"/>
    </row>
    <row r="3481" spans="3:4">
      <c r="C3481" s="1"/>
      <c r="D3481" s="3"/>
    </row>
    <row r="3482" spans="3:4">
      <c r="C3482" s="1"/>
      <c r="D3482" s="3"/>
    </row>
    <row r="3483" spans="3:4">
      <c r="C3483" s="1"/>
      <c r="D3483" s="3"/>
    </row>
    <row r="3484" spans="3:4">
      <c r="C3484" s="1"/>
      <c r="D3484" s="3"/>
    </row>
    <row r="3485" spans="3:4">
      <c r="C3485" s="1"/>
      <c r="D3485" s="3"/>
    </row>
    <row r="3486" spans="3:4">
      <c r="C3486" s="1"/>
      <c r="D3486" s="3"/>
    </row>
    <row r="3487" spans="3:4">
      <c r="C3487" s="1"/>
      <c r="D3487" s="3"/>
    </row>
    <row r="3488" spans="3:4">
      <c r="C3488" s="1"/>
      <c r="D3488" s="3"/>
    </row>
    <row r="3489" spans="3:4">
      <c r="C3489" s="1"/>
      <c r="D3489" s="3"/>
    </row>
    <row r="3490" spans="3:4">
      <c r="C3490" s="1"/>
      <c r="D3490" s="3"/>
    </row>
    <row r="3491" spans="3:4">
      <c r="C3491" s="1"/>
      <c r="D3491" s="3"/>
    </row>
    <row r="3492" spans="3:4">
      <c r="C3492" s="1"/>
      <c r="D3492" s="3"/>
    </row>
    <row r="3493" spans="3:4">
      <c r="C3493" s="1"/>
      <c r="D3493" s="3"/>
    </row>
    <row r="3494" spans="3:4">
      <c r="C3494" s="1"/>
      <c r="D3494" s="3"/>
    </row>
    <row r="3495" spans="3:4">
      <c r="C3495" s="1"/>
      <c r="D3495" s="3"/>
    </row>
    <row r="3496" spans="3:4">
      <c r="C3496" s="1"/>
      <c r="D3496" s="3"/>
    </row>
    <row r="3497" spans="3:4">
      <c r="C3497" s="1"/>
      <c r="D3497" s="3"/>
    </row>
    <row r="3498" spans="3:4">
      <c r="C3498" s="1"/>
      <c r="D3498" s="3"/>
    </row>
    <row r="3499" spans="3:4">
      <c r="C3499" s="1"/>
      <c r="D3499" s="3"/>
    </row>
    <row r="3500" spans="3:4">
      <c r="C3500" s="1"/>
      <c r="D3500" s="3"/>
    </row>
    <row r="3501" spans="3:4">
      <c r="C3501" s="1"/>
      <c r="D3501" s="3"/>
    </row>
    <row r="3502" spans="3:4">
      <c r="C3502" s="1"/>
      <c r="D3502" s="3"/>
    </row>
    <row r="3503" spans="3:4">
      <c r="C3503" s="1"/>
      <c r="D3503" s="3"/>
    </row>
    <row r="3504" spans="3:4">
      <c r="C3504" s="1"/>
      <c r="D3504" s="3"/>
    </row>
    <row r="3505" spans="3:4">
      <c r="C3505" s="1"/>
      <c r="D3505" s="3"/>
    </row>
    <row r="3506" spans="3:4">
      <c r="C3506" s="1"/>
      <c r="D3506" s="3"/>
    </row>
    <row r="3507" spans="3:4">
      <c r="C3507" s="1"/>
      <c r="D3507" s="3"/>
    </row>
    <row r="3508" spans="3:4">
      <c r="C3508" s="1"/>
      <c r="D3508" s="3"/>
    </row>
    <row r="3509" spans="3:4">
      <c r="C3509" s="1"/>
      <c r="D3509" s="3"/>
    </row>
    <row r="3510" spans="3:4">
      <c r="C3510" s="1"/>
      <c r="D3510" s="3"/>
    </row>
    <row r="3511" spans="3:4">
      <c r="C3511" s="1"/>
      <c r="D3511" s="3"/>
    </row>
    <row r="3512" spans="3:4">
      <c r="C3512" s="1"/>
      <c r="D3512" s="3"/>
    </row>
    <row r="3513" spans="3:4">
      <c r="C3513" s="1"/>
      <c r="D3513" s="3"/>
    </row>
    <row r="3514" spans="3:4">
      <c r="C3514" s="1"/>
      <c r="D3514" s="3"/>
    </row>
    <row r="3515" spans="3:4">
      <c r="C3515" s="1"/>
      <c r="D3515" s="3"/>
    </row>
    <row r="3516" spans="3:4">
      <c r="C3516" s="1"/>
      <c r="D3516" s="3"/>
    </row>
    <row r="3517" spans="3:4">
      <c r="C3517" s="1"/>
      <c r="D3517" s="3"/>
    </row>
    <row r="3518" spans="3:4">
      <c r="C3518" s="1"/>
      <c r="D3518" s="3"/>
    </row>
    <row r="3519" spans="3:4">
      <c r="C3519" s="1"/>
      <c r="D3519" s="3"/>
    </row>
    <row r="3520" spans="3:4">
      <c r="C3520" s="1"/>
      <c r="D3520" s="3"/>
    </row>
    <row r="3521" spans="3:4">
      <c r="C3521" s="1"/>
      <c r="D3521" s="3"/>
    </row>
    <row r="3522" spans="3:4">
      <c r="C3522" s="1"/>
      <c r="D3522" s="3"/>
    </row>
    <row r="3523" spans="3:4">
      <c r="C3523" s="1"/>
      <c r="D3523" s="3"/>
    </row>
    <row r="3524" spans="3:4">
      <c r="C3524" s="1"/>
      <c r="D3524" s="3"/>
    </row>
    <row r="3525" spans="3:4">
      <c r="C3525" s="1"/>
      <c r="D3525" s="3"/>
    </row>
    <row r="3526" spans="3:4">
      <c r="C3526" s="1"/>
      <c r="D3526" s="3"/>
    </row>
    <row r="3527" spans="3:4">
      <c r="C3527" s="1"/>
      <c r="D3527" s="3"/>
    </row>
    <row r="3528" spans="3:4">
      <c r="C3528" s="1"/>
      <c r="D3528" s="3"/>
    </row>
    <row r="3529" spans="3:4">
      <c r="C3529" s="1"/>
      <c r="D3529" s="3"/>
    </row>
    <row r="3530" spans="3:4">
      <c r="C3530" s="1"/>
      <c r="D3530" s="3"/>
    </row>
    <row r="3531" spans="3:4">
      <c r="C3531" s="1"/>
      <c r="D3531" s="3"/>
    </row>
    <row r="3532" spans="3:4">
      <c r="C3532" s="1"/>
      <c r="D3532" s="3"/>
    </row>
    <row r="3533" spans="3:4">
      <c r="C3533" s="1"/>
      <c r="D3533" s="3"/>
    </row>
    <row r="3534" spans="3:4">
      <c r="C3534" s="1"/>
      <c r="D3534" s="3"/>
    </row>
    <row r="3535" spans="3:4">
      <c r="C3535" s="1"/>
      <c r="D3535" s="3"/>
    </row>
    <row r="3536" spans="3:4">
      <c r="C3536" s="1"/>
      <c r="D3536" s="3"/>
    </row>
    <row r="3537" spans="3:4">
      <c r="C3537" s="1"/>
      <c r="D3537" s="3"/>
    </row>
    <row r="3538" spans="3:4">
      <c r="C3538" s="1"/>
      <c r="D3538" s="3"/>
    </row>
    <row r="3539" spans="3:4">
      <c r="C3539" s="1"/>
      <c r="D3539" s="3"/>
    </row>
    <row r="3540" spans="3:4">
      <c r="C3540" s="1"/>
      <c r="D3540" s="3"/>
    </row>
    <row r="3541" spans="3:4">
      <c r="C3541" s="1"/>
      <c r="D3541" s="3"/>
    </row>
    <row r="3542" spans="3:4">
      <c r="C3542" s="1"/>
      <c r="D3542" s="3"/>
    </row>
    <row r="3543" spans="3:4">
      <c r="C3543" s="1"/>
      <c r="D3543" s="3"/>
    </row>
    <row r="3544" spans="3:4">
      <c r="C3544" s="1"/>
      <c r="D3544" s="3"/>
    </row>
    <row r="3545" spans="3:4">
      <c r="C3545" s="1"/>
      <c r="D3545" s="3"/>
    </row>
    <row r="3546" spans="3:4">
      <c r="C3546" s="1"/>
      <c r="D3546" s="3"/>
    </row>
    <row r="3547" spans="3:4">
      <c r="C3547" s="1"/>
      <c r="D3547" s="3"/>
    </row>
    <row r="3548" spans="3:4">
      <c r="C3548" s="1"/>
      <c r="D3548" s="3"/>
    </row>
    <row r="3549" spans="3:4">
      <c r="C3549" s="1"/>
      <c r="D3549" s="3"/>
    </row>
    <row r="3550" spans="3:4">
      <c r="C3550" s="1"/>
      <c r="D3550" s="3"/>
    </row>
    <row r="3551" spans="3:4">
      <c r="C3551" s="1"/>
      <c r="D3551" s="3"/>
    </row>
    <row r="3552" spans="3:4">
      <c r="C3552" s="1"/>
      <c r="D3552" s="3"/>
    </row>
    <row r="3553" spans="3:4">
      <c r="C3553" s="1"/>
      <c r="D3553" s="3"/>
    </row>
    <row r="3554" spans="3:4">
      <c r="C3554" s="1"/>
      <c r="D3554" s="3"/>
    </row>
    <row r="3555" spans="3:4">
      <c r="C3555" s="1"/>
      <c r="D3555" s="3"/>
    </row>
    <row r="3556" spans="3:4">
      <c r="C3556" s="1"/>
      <c r="D3556" s="3"/>
    </row>
    <row r="3557" spans="3:4">
      <c r="C3557" s="1"/>
      <c r="D3557" s="3"/>
    </row>
    <row r="3558" spans="3:4">
      <c r="C3558" s="1"/>
      <c r="D3558" s="3"/>
    </row>
    <row r="3559" spans="3:4">
      <c r="C3559" s="1"/>
      <c r="D3559" s="3"/>
    </row>
    <row r="3560" spans="3:4">
      <c r="C3560" s="1"/>
      <c r="D3560" s="3"/>
    </row>
    <row r="3561" spans="3:4">
      <c r="C3561" s="1"/>
      <c r="D3561" s="3"/>
    </row>
    <row r="3562" spans="3:4">
      <c r="C3562" s="1"/>
      <c r="D3562" s="3"/>
    </row>
    <row r="3563" spans="3:4">
      <c r="C3563" s="1"/>
      <c r="D3563" s="3"/>
    </row>
    <row r="3564" spans="3:4">
      <c r="C3564" s="1"/>
      <c r="D3564" s="3"/>
    </row>
    <row r="3565" spans="3:4">
      <c r="C3565" s="1"/>
      <c r="D3565" s="3"/>
    </row>
    <row r="3566" spans="3:4">
      <c r="C3566" s="1"/>
      <c r="D3566" s="3"/>
    </row>
    <row r="3567" spans="3:4">
      <c r="C3567" s="1"/>
      <c r="D3567" s="3"/>
    </row>
    <row r="3568" spans="3:4">
      <c r="C3568" s="1"/>
      <c r="D3568" s="3"/>
    </row>
    <row r="3569" spans="3:4">
      <c r="C3569" s="1"/>
      <c r="D3569" s="3"/>
    </row>
    <row r="3570" spans="3:4">
      <c r="C3570" s="1"/>
      <c r="D3570" s="3"/>
    </row>
    <row r="3571" spans="3:4">
      <c r="C3571" s="1"/>
      <c r="D3571" s="3"/>
    </row>
    <row r="3572" spans="3:4">
      <c r="C3572" s="1"/>
      <c r="D3572" s="3"/>
    </row>
    <row r="3573" spans="3:4">
      <c r="C3573" s="1"/>
      <c r="D3573" s="3"/>
    </row>
    <row r="3574" spans="3:4">
      <c r="C3574" s="1"/>
      <c r="D3574" s="3"/>
    </row>
    <row r="3575" spans="3:4">
      <c r="C3575" s="1"/>
      <c r="D3575" s="3"/>
    </row>
    <row r="3576" spans="3:4">
      <c r="C3576" s="1"/>
      <c r="D3576" s="3"/>
    </row>
    <row r="3577" spans="3:4">
      <c r="C3577" s="1"/>
      <c r="D3577" s="3"/>
    </row>
    <row r="3578" spans="3:4">
      <c r="C3578" s="1"/>
      <c r="D3578" s="3"/>
    </row>
    <row r="3579" spans="3:4">
      <c r="C3579" s="1"/>
      <c r="D3579" s="3"/>
    </row>
    <row r="3580" spans="3:4">
      <c r="C3580" s="1"/>
      <c r="D3580" s="3"/>
    </row>
    <row r="3581" spans="3:4">
      <c r="C3581" s="1"/>
      <c r="D3581" s="3"/>
    </row>
    <row r="3582" spans="3:4">
      <c r="C3582" s="1"/>
      <c r="D3582" s="3"/>
    </row>
    <row r="3583" spans="3:4">
      <c r="C3583" s="1"/>
      <c r="D3583" s="3"/>
    </row>
    <row r="3584" spans="3:4">
      <c r="C3584" s="1"/>
      <c r="D3584" s="3"/>
    </row>
    <row r="3585" spans="3:4">
      <c r="C3585" s="1"/>
      <c r="D3585" s="3"/>
    </row>
    <row r="3586" spans="3:4">
      <c r="C3586" s="1"/>
      <c r="D3586" s="3"/>
    </row>
    <row r="3587" spans="3:4">
      <c r="C3587" s="1"/>
      <c r="D3587" s="3"/>
    </row>
    <row r="3588" spans="3:4">
      <c r="C3588" s="1"/>
      <c r="D3588" s="3"/>
    </row>
    <row r="3589" spans="3:4">
      <c r="C3589" s="1"/>
      <c r="D3589" s="3"/>
    </row>
    <row r="3590" spans="3:4">
      <c r="C3590" s="1"/>
      <c r="D3590" s="3"/>
    </row>
    <row r="3591" spans="3:4">
      <c r="C3591" s="1"/>
      <c r="D3591" s="3"/>
    </row>
    <row r="3592" spans="3:4">
      <c r="C3592" s="1"/>
      <c r="D3592" s="3"/>
    </row>
    <row r="3593" spans="3:4">
      <c r="C3593" s="1"/>
      <c r="D3593" s="3"/>
    </row>
    <row r="3594" spans="3:4">
      <c r="C3594" s="1"/>
      <c r="D3594" s="3"/>
    </row>
    <row r="3595" spans="3:4">
      <c r="C3595" s="1"/>
      <c r="D3595" s="3"/>
    </row>
    <row r="3596" spans="3:4">
      <c r="C3596" s="1"/>
      <c r="D3596" s="3"/>
    </row>
    <row r="3597" spans="3:4">
      <c r="C3597" s="1"/>
      <c r="D3597" s="3"/>
    </row>
    <row r="3598" spans="3:4">
      <c r="C3598" s="1"/>
      <c r="D3598" s="3"/>
    </row>
    <row r="3599" spans="3:4">
      <c r="C3599" s="1"/>
      <c r="D3599" s="3"/>
    </row>
    <row r="3600" spans="3:4">
      <c r="C3600" s="1"/>
      <c r="D3600" s="3"/>
    </row>
    <row r="3601" spans="3:4">
      <c r="C3601" s="1"/>
      <c r="D3601" s="3"/>
    </row>
    <row r="3602" spans="3:4">
      <c r="C3602" s="1"/>
      <c r="D3602" s="3"/>
    </row>
    <row r="3603" spans="3:4">
      <c r="C3603" s="1"/>
      <c r="D3603" s="3"/>
    </row>
    <row r="3604" spans="3:4">
      <c r="C3604" s="1"/>
      <c r="D3604" s="3"/>
    </row>
    <row r="3605" spans="3:4">
      <c r="C3605" s="1"/>
      <c r="D3605" s="3"/>
    </row>
    <row r="3606" spans="3:4">
      <c r="C3606" s="1"/>
      <c r="D3606" s="3"/>
    </row>
    <row r="3607" spans="3:4">
      <c r="C3607" s="1"/>
      <c r="D3607" s="3"/>
    </row>
    <row r="3608" spans="3:4">
      <c r="C3608" s="1"/>
      <c r="D3608" s="3"/>
    </row>
    <row r="3609" spans="3:4">
      <c r="C3609" s="1"/>
      <c r="D3609" s="3"/>
    </row>
    <row r="3610" spans="3:4">
      <c r="C3610" s="1"/>
      <c r="D3610" s="3"/>
    </row>
    <row r="3611" spans="3:4">
      <c r="C3611" s="1"/>
      <c r="D3611" s="3"/>
    </row>
    <row r="3612" spans="3:4">
      <c r="C3612" s="1"/>
      <c r="D3612" s="3"/>
    </row>
    <row r="3613" spans="3:4">
      <c r="C3613" s="1"/>
      <c r="D3613" s="3"/>
    </row>
    <row r="3614" spans="3:4">
      <c r="C3614" s="1"/>
      <c r="D3614" s="3"/>
    </row>
    <row r="3615" spans="3:4">
      <c r="C3615" s="1"/>
      <c r="D3615" s="3"/>
    </row>
    <row r="3616" spans="3:4">
      <c r="C3616" s="1"/>
      <c r="D3616" s="3"/>
    </row>
    <row r="3617" spans="3:4">
      <c r="C3617" s="1"/>
      <c r="D3617" s="3"/>
    </row>
    <row r="3618" spans="3:4">
      <c r="C3618" s="1"/>
      <c r="D3618" s="3"/>
    </row>
    <row r="3619" spans="3:4">
      <c r="C3619" s="1"/>
      <c r="D3619" s="3"/>
    </row>
    <row r="3620" spans="3:4">
      <c r="C3620" s="1"/>
      <c r="D3620" s="3"/>
    </row>
    <row r="3621" spans="3:4">
      <c r="C3621" s="1"/>
      <c r="D3621" s="3"/>
    </row>
    <row r="3622" spans="3:4">
      <c r="C3622" s="1"/>
      <c r="D3622" s="3"/>
    </row>
    <row r="3623" spans="3:4">
      <c r="C3623" s="1"/>
      <c r="D3623" s="3"/>
    </row>
    <row r="3624" spans="3:4">
      <c r="C3624" s="1"/>
      <c r="D3624" s="3"/>
    </row>
    <row r="3625" spans="3:4">
      <c r="C3625" s="1"/>
      <c r="D3625" s="3"/>
    </row>
    <row r="3626" spans="3:4">
      <c r="C3626" s="1"/>
      <c r="D3626" s="3"/>
    </row>
    <row r="3627" spans="3:4">
      <c r="C3627" s="1"/>
      <c r="D3627" s="3"/>
    </row>
    <row r="3628" spans="3:4">
      <c r="C3628" s="1"/>
      <c r="D3628" s="3"/>
    </row>
    <row r="3629" spans="3:4">
      <c r="C3629" s="1"/>
      <c r="D3629" s="3"/>
    </row>
    <row r="3630" spans="3:4">
      <c r="C3630" s="1"/>
      <c r="D3630" s="3"/>
    </row>
    <row r="3631" spans="3:4">
      <c r="C3631" s="1"/>
      <c r="D3631" s="3"/>
    </row>
    <row r="3632" spans="3:4">
      <c r="C3632" s="1"/>
      <c r="D3632" s="3"/>
    </row>
    <row r="3633" spans="3:4">
      <c r="C3633" s="1"/>
      <c r="D3633" s="3"/>
    </row>
    <row r="3634" spans="3:4">
      <c r="C3634" s="1"/>
      <c r="D3634" s="3"/>
    </row>
    <row r="3635" spans="3:4">
      <c r="C3635" s="1"/>
      <c r="D3635" s="3"/>
    </row>
    <row r="3636" spans="3:4">
      <c r="C3636" s="1"/>
      <c r="D3636" s="3"/>
    </row>
    <row r="3637" spans="3:4">
      <c r="C3637" s="1"/>
      <c r="D3637" s="3"/>
    </row>
    <row r="3638" spans="3:4">
      <c r="C3638" s="1"/>
      <c r="D3638" s="3"/>
    </row>
    <row r="3639" spans="3:4">
      <c r="C3639" s="1"/>
      <c r="D3639" s="3"/>
    </row>
    <row r="3640" spans="3:4">
      <c r="C3640" s="1"/>
      <c r="D3640" s="3"/>
    </row>
    <row r="3641" spans="3:4">
      <c r="C3641" s="1"/>
      <c r="D3641" s="3"/>
    </row>
    <row r="3642" spans="3:4">
      <c r="C3642" s="1"/>
      <c r="D3642" s="3"/>
    </row>
    <row r="3643" spans="3:4">
      <c r="C3643" s="1"/>
      <c r="D3643" s="3"/>
    </row>
    <row r="3644" spans="3:4">
      <c r="C3644" s="1"/>
      <c r="D3644" s="3"/>
    </row>
    <row r="3645" spans="3:4">
      <c r="C3645" s="1"/>
      <c r="D3645" s="3"/>
    </row>
    <row r="3646" spans="3:4">
      <c r="C3646" s="1"/>
      <c r="D3646" s="3"/>
    </row>
    <row r="3647" spans="3:4">
      <c r="C3647" s="1"/>
      <c r="D3647" s="3"/>
    </row>
    <row r="3648" spans="3:4">
      <c r="C3648" s="1"/>
      <c r="D3648" s="3"/>
    </row>
    <row r="3649" spans="3:4">
      <c r="C3649" s="1"/>
      <c r="D3649" s="3"/>
    </row>
    <row r="3650" spans="3:4">
      <c r="C3650" s="1"/>
      <c r="D3650" s="3"/>
    </row>
    <row r="3651" spans="3:4">
      <c r="C3651" s="1"/>
      <c r="D3651" s="3"/>
    </row>
    <row r="3652" spans="3:4">
      <c r="C3652" s="1"/>
      <c r="D3652" s="3"/>
    </row>
    <row r="3653" spans="3:4">
      <c r="C3653" s="1"/>
      <c r="D3653" s="3"/>
    </row>
    <row r="3654" spans="3:4">
      <c r="C3654" s="1"/>
      <c r="D3654" s="3"/>
    </row>
    <row r="3655" spans="3:4">
      <c r="C3655" s="1"/>
      <c r="D3655" s="3"/>
    </row>
    <row r="3656" spans="3:4">
      <c r="C3656" s="1"/>
      <c r="D3656" s="3"/>
    </row>
    <row r="3657" spans="3:4">
      <c r="C3657" s="1"/>
      <c r="D3657" s="3"/>
    </row>
    <row r="3658" spans="3:4">
      <c r="C3658" s="1"/>
      <c r="D3658" s="3"/>
    </row>
    <row r="3659" spans="3:4">
      <c r="C3659" s="1"/>
      <c r="D3659" s="3"/>
    </row>
    <row r="3660" spans="3:4">
      <c r="C3660" s="1"/>
      <c r="D3660" s="3"/>
    </row>
    <row r="3661" spans="3:4">
      <c r="C3661" s="1"/>
      <c r="D3661" s="3"/>
    </row>
    <row r="3662" spans="3:4">
      <c r="C3662" s="1"/>
      <c r="D3662" s="3"/>
    </row>
    <row r="3663" spans="3:4">
      <c r="C3663" s="1"/>
      <c r="D3663" s="3"/>
    </row>
    <row r="3664" spans="3:4">
      <c r="C3664" s="1"/>
      <c r="D3664" s="3"/>
    </row>
    <row r="3665" spans="3:4">
      <c r="C3665" s="1"/>
      <c r="D3665" s="3"/>
    </row>
    <row r="3666" spans="3:4">
      <c r="C3666" s="1"/>
      <c r="D3666" s="3"/>
    </row>
    <row r="3667" spans="3:4">
      <c r="C3667" s="1"/>
      <c r="D3667" s="3"/>
    </row>
    <row r="3668" spans="3:4">
      <c r="C3668" s="1"/>
      <c r="D3668" s="3"/>
    </row>
    <row r="3669" spans="3:4">
      <c r="C3669" s="1"/>
      <c r="D3669" s="3"/>
    </row>
    <row r="3670" spans="3:4">
      <c r="C3670" s="1"/>
      <c r="D3670" s="3"/>
    </row>
    <row r="3671" spans="3:4">
      <c r="C3671" s="1"/>
      <c r="D3671" s="3"/>
    </row>
    <row r="3672" spans="3:4">
      <c r="C3672" s="1"/>
      <c r="D3672" s="3"/>
    </row>
    <row r="3673" spans="3:4">
      <c r="C3673" s="1"/>
      <c r="D3673" s="3"/>
    </row>
    <row r="3674" spans="3:4">
      <c r="C3674" s="1"/>
      <c r="D3674" s="3"/>
    </row>
    <row r="3675" spans="3:4">
      <c r="C3675" s="1"/>
      <c r="D3675" s="3"/>
    </row>
    <row r="3676" spans="3:4">
      <c r="C3676" s="1"/>
      <c r="D3676" s="3"/>
    </row>
    <row r="3677" spans="3:4">
      <c r="C3677" s="1"/>
      <c r="D3677" s="3"/>
    </row>
    <row r="3678" spans="3:4">
      <c r="C3678" s="1"/>
      <c r="D3678" s="3"/>
    </row>
    <row r="3679" spans="3:4">
      <c r="C3679" s="1"/>
      <c r="D3679" s="3"/>
    </row>
    <row r="3680" spans="3:4">
      <c r="C3680" s="1"/>
      <c r="D3680" s="3"/>
    </row>
    <row r="3681" spans="3:4">
      <c r="C3681" s="1"/>
      <c r="D3681" s="3"/>
    </row>
    <row r="3682" spans="3:4">
      <c r="C3682" s="1"/>
      <c r="D3682" s="3"/>
    </row>
    <row r="3683" spans="3:4">
      <c r="C3683" s="1"/>
      <c r="D3683" s="3"/>
    </row>
    <row r="3684" spans="3:4">
      <c r="C3684" s="1"/>
      <c r="D3684" s="3"/>
    </row>
    <row r="3685" spans="3:4">
      <c r="C3685" s="1"/>
      <c r="D3685" s="3"/>
    </row>
    <row r="3686" spans="3:4">
      <c r="C3686" s="1"/>
      <c r="D3686" s="3"/>
    </row>
    <row r="3687" spans="3:4">
      <c r="C3687" s="1"/>
      <c r="D3687" s="3"/>
    </row>
    <row r="3688" spans="3:4">
      <c r="C3688" s="1"/>
      <c r="D3688" s="3"/>
    </row>
    <row r="3689" spans="3:4">
      <c r="C3689" s="1"/>
      <c r="D3689" s="3"/>
    </row>
    <row r="3690" spans="3:4">
      <c r="C3690" s="1"/>
      <c r="D3690" s="3"/>
    </row>
    <row r="3691" spans="3:4">
      <c r="C3691" s="1"/>
      <c r="D3691" s="3"/>
    </row>
    <row r="3692" spans="3:4">
      <c r="C3692" s="1"/>
      <c r="D3692" s="3"/>
    </row>
    <row r="3693" spans="3:4">
      <c r="C3693" s="1"/>
      <c r="D3693" s="3"/>
    </row>
    <row r="3694" spans="3:4">
      <c r="C3694" s="1"/>
      <c r="D3694" s="3"/>
    </row>
    <row r="3695" spans="3:4">
      <c r="C3695" s="1"/>
      <c r="D3695" s="3"/>
    </row>
    <row r="3696" spans="3:4">
      <c r="C3696" s="1"/>
      <c r="D3696" s="3"/>
    </row>
    <row r="3697" spans="3:4">
      <c r="C3697" s="1"/>
      <c r="D3697" s="3"/>
    </row>
    <row r="3698" spans="3:4">
      <c r="C3698" s="1"/>
      <c r="D3698" s="3"/>
    </row>
    <row r="3699" spans="3:4">
      <c r="C3699" s="1"/>
      <c r="D3699" s="3"/>
    </row>
    <row r="3700" spans="3:4">
      <c r="C3700" s="1"/>
      <c r="D3700" s="3"/>
    </row>
    <row r="3701" spans="3:4">
      <c r="C3701" s="1"/>
      <c r="D3701" s="3"/>
    </row>
    <row r="3702" spans="3:4">
      <c r="C3702" s="1"/>
      <c r="D3702" s="3"/>
    </row>
    <row r="3703" spans="3:4">
      <c r="C3703" s="1"/>
      <c r="D3703" s="3"/>
    </row>
    <row r="3704" spans="3:4">
      <c r="C3704" s="1"/>
      <c r="D3704" s="3"/>
    </row>
    <row r="3705" spans="3:4">
      <c r="C3705" s="1"/>
      <c r="D3705" s="3"/>
    </row>
    <row r="3706" spans="3:4">
      <c r="C3706" s="1"/>
      <c r="D3706" s="3"/>
    </row>
    <row r="3707" spans="3:4">
      <c r="C3707" s="1"/>
      <c r="D3707" s="3"/>
    </row>
    <row r="3708" spans="3:4">
      <c r="C3708" s="1"/>
      <c r="D3708" s="3"/>
    </row>
    <row r="3709" spans="3:4">
      <c r="C3709" s="1"/>
      <c r="D3709" s="3"/>
    </row>
    <row r="3710" spans="3:4">
      <c r="C3710" s="1"/>
      <c r="D3710" s="3"/>
    </row>
    <row r="3711" spans="3:4">
      <c r="C3711" s="1"/>
      <c r="D3711" s="3"/>
    </row>
    <row r="3712" spans="3:4">
      <c r="C3712" s="1"/>
      <c r="D3712" s="3"/>
    </row>
    <row r="3713" spans="3:4">
      <c r="C3713" s="1"/>
      <c r="D3713" s="3"/>
    </row>
    <row r="3714" spans="3:4">
      <c r="C3714" s="1"/>
      <c r="D3714" s="3"/>
    </row>
    <row r="3715" spans="3:4">
      <c r="C3715" s="1"/>
      <c r="D3715" s="3"/>
    </row>
    <row r="3716" spans="3:4">
      <c r="C3716" s="1"/>
      <c r="D3716" s="3"/>
    </row>
    <row r="3717" spans="3:4">
      <c r="C3717" s="1"/>
      <c r="D3717" s="3"/>
    </row>
    <row r="3718" spans="3:4">
      <c r="C3718" s="1"/>
      <c r="D3718" s="3"/>
    </row>
    <row r="3719" spans="3:4">
      <c r="C3719" s="1"/>
      <c r="D3719" s="3"/>
    </row>
    <row r="3720" spans="3:4">
      <c r="C3720" s="1"/>
      <c r="D3720" s="3"/>
    </row>
    <row r="3721" spans="3:4">
      <c r="C3721" s="1"/>
      <c r="D3721" s="3"/>
    </row>
    <row r="3722" spans="3:4">
      <c r="C3722" s="1"/>
      <c r="D3722" s="3"/>
    </row>
    <row r="3723" spans="3:4">
      <c r="C3723" s="1"/>
      <c r="D3723" s="3"/>
    </row>
    <row r="3724" spans="3:4">
      <c r="C3724" s="1"/>
      <c r="D3724" s="3"/>
    </row>
    <row r="3725" spans="3:4">
      <c r="C3725" s="1"/>
      <c r="D3725" s="3"/>
    </row>
    <row r="3726" spans="3:4">
      <c r="C3726" s="1"/>
      <c r="D3726" s="3"/>
    </row>
    <row r="3727" spans="3:4">
      <c r="C3727" s="1"/>
      <c r="D3727" s="3"/>
    </row>
    <row r="3728" spans="3:4">
      <c r="C3728" s="1"/>
      <c r="D3728" s="3"/>
    </row>
    <row r="3729" spans="3:4">
      <c r="C3729" s="1"/>
      <c r="D3729" s="3"/>
    </row>
    <row r="3730" spans="3:4">
      <c r="C3730" s="1"/>
      <c r="D3730" s="3"/>
    </row>
    <row r="3731" spans="3:4">
      <c r="C3731" s="1"/>
      <c r="D3731" s="3"/>
    </row>
    <row r="3732" spans="3:4">
      <c r="C3732" s="1"/>
      <c r="D3732" s="3"/>
    </row>
    <row r="3733" spans="3:4">
      <c r="C3733" s="1"/>
      <c r="D3733" s="3"/>
    </row>
    <row r="3734" spans="3:4">
      <c r="C3734" s="1"/>
      <c r="D3734" s="3"/>
    </row>
    <row r="3735" spans="3:4">
      <c r="C3735" s="1"/>
      <c r="D3735" s="3"/>
    </row>
    <row r="3736" spans="3:4">
      <c r="C3736" s="1"/>
      <c r="D3736" s="3"/>
    </row>
    <row r="3737" spans="3:4">
      <c r="C3737" s="1"/>
      <c r="D3737" s="3"/>
    </row>
    <row r="3738" spans="3:4">
      <c r="C3738" s="1"/>
      <c r="D3738" s="3"/>
    </row>
    <row r="3739" spans="3:4">
      <c r="C3739" s="1"/>
      <c r="D3739" s="3"/>
    </row>
    <row r="3740" spans="3:4">
      <c r="C3740" s="1"/>
      <c r="D3740" s="3"/>
    </row>
    <row r="3741" spans="3:4">
      <c r="C3741" s="1"/>
      <c r="D3741" s="3"/>
    </row>
    <row r="3742" spans="3:4">
      <c r="C3742" s="1"/>
      <c r="D3742" s="3"/>
    </row>
    <row r="3743" spans="3:4">
      <c r="C3743" s="1"/>
      <c r="D3743" s="3"/>
    </row>
    <row r="3744" spans="3:4">
      <c r="C3744" s="1"/>
      <c r="D3744" s="3"/>
    </row>
    <row r="3745" spans="3:4">
      <c r="C3745" s="1"/>
      <c r="D3745" s="3"/>
    </row>
    <row r="3746" spans="3:4">
      <c r="C3746" s="1"/>
      <c r="D3746" s="3"/>
    </row>
    <row r="3747" spans="3:4">
      <c r="C3747" s="1"/>
      <c r="D3747" s="3"/>
    </row>
    <row r="3748" spans="3:4">
      <c r="C3748" s="1"/>
      <c r="D3748" s="3"/>
    </row>
    <row r="3749" spans="3:4">
      <c r="C3749" s="1"/>
      <c r="D3749" s="3"/>
    </row>
    <row r="3750" spans="3:4">
      <c r="C3750" s="1"/>
      <c r="D3750" s="3"/>
    </row>
    <row r="3751" spans="3:4">
      <c r="C3751" s="1"/>
      <c r="D3751" s="3"/>
    </row>
    <row r="3752" spans="3:4">
      <c r="C3752" s="1"/>
      <c r="D3752" s="3"/>
    </row>
    <row r="3753" spans="3:4">
      <c r="C3753" s="1"/>
      <c r="D3753" s="3"/>
    </row>
    <row r="3754" spans="3:4">
      <c r="C3754" s="1"/>
      <c r="D3754" s="3"/>
    </row>
    <row r="3755" spans="3:4">
      <c r="C3755" s="1"/>
      <c r="D3755" s="3"/>
    </row>
    <row r="3756" spans="3:4">
      <c r="C3756" s="1"/>
      <c r="D3756" s="3"/>
    </row>
    <row r="3757" spans="3:4">
      <c r="C3757" s="1"/>
      <c r="D3757" s="3"/>
    </row>
    <row r="3758" spans="3:4">
      <c r="C3758" s="1"/>
      <c r="D3758" s="3"/>
    </row>
    <row r="3759" spans="3:4">
      <c r="C3759" s="1"/>
      <c r="D3759" s="3"/>
    </row>
    <row r="3760" spans="3:4">
      <c r="C3760" s="1"/>
      <c r="D3760" s="3"/>
    </row>
    <row r="3761" spans="3:4">
      <c r="C3761" s="1"/>
      <c r="D3761" s="3"/>
    </row>
    <row r="3762" spans="3:4">
      <c r="C3762" s="1"/>
      <c r="D3762" s="3"/>
    </row>
    <row r="3763" spans="3:4">
      <c r="C3763" s="1"/>
      <c r="D3763" s="3"/>
    </row>
    <row r="3764" spans="3:4">
      <c r="C3764" s="1"/>
      <c r="D3764" s="3"/>
    </row>
    <row r="3765" spans="3:4">
      <c r="C3765" s="1"/>
      <c r="D3765" s="3"/>
    </row>
    <row r="3766" spans="3:4">
      <c r="C3766" s="1"/>
      <c r="D3766" s="3"/>
    </row>
    <row r="3767" spans="3:4">
      <c r="C3767" s="1"/>
      <c r="D3767" s="3"/>
    </row>
    <row r="3768" spans="3:4">
      <c r="C3768" s="1"/>
      <c r="D3768" s="3"/>
    </row>
    <row r="3769" spans="3:4">
      <c r="C3769" s="1"/>
      <c r="D3769" s="3"/>
    </row>
    <row r="3770" spans="3:4">
      <c r="C3770" s="1"/>
      <c r="D3770" s="3"/>
    </row>
    <row r="3771" spans="3:4">
      <c r="C3771" s="1"/>
      <c r="D3771" s="3"/>
    </row>
    <row r="3772" spans="3:4">
      <c r="C3772" s="1"/>
      <c r="D3772" s="3"/>
    </row>
    <row r="3773" spans="3:4">
      <c r="C3773" s="1"/>
      <c r="D3773" s="3"/>
    </row>
    <row r="3774" spans="3:4">
      <c r="C3774" s="1"/>
      <c r="D3774" s="3"/>
    </row>
    <row r="3775" spans="3:4">
      <c r="C3775" s="1"/>
      <c r="D3775" s="3"/>
    </row>
    <row r="3776" spans="3:4">
      <c r="C3776" s="1"/>
      <c r="D3776" s="3"/>
    </row>
    <row r="3777" spans="3:4">
      <c r="C3777" s="1"/>
      <c r="D3777" s="3"/>
    </row>
    <row r="3778" spans="3:4">
      <c r="C3778" s="1"/>
      <c r="D3778" s="3"/>
    </row>
    <row r="3779" spans="3:4">
      <c r="C3779" s="1"/>
      <c r="D3779" s="3"/>
    </row>
    <row r="3780" spans="3:4">
      <c r="C3780" s="1"/>
      <c r="D3780" s="3"/>
    </row>
    <row r="3781" spans="3:4">
      <c r="C3781" s="1"/>
      <c r="D3781" s="3"/>
    </row>
    <row r="3782" spans="3:4">
      <c r="C3782" s="1"/>
      <c r="D3782" s="3"/>
    </row>
    <row r="3783" spans="3:4">
      <c r="C3783" s="1"/>
      <c r="D3783" s="3"/>
    </row>
    <row r="3784" spans="3:4">
      <c r="C3784" s="1"/>
      <c r="D3784" s="3"/>
    </row>
    <row r="3785" spans="3:4">
      <c r="C3785" s="1"/>
      <c r="D3785" s="3"/>
    </row>
    <row r="3786" spans="3:4">
      <c r="C3786" s="1"/>
      <c r="D3786" s="3"/>
    </row>
    <row r="3787" spans="3:4">
      <c r="C3787" s="1"/>
      <c r="D3787" s="3"/>
    </row>
    <row r="3788" spans="3:4">
      <c r="C3788" s="1"/>
      <c r="D3788" s="3"/>
    </row>
    <row r="3789" spans="3:4">
      <c r="C3789" s="1"/>
      <c r="D3789" s="3"/>
    </row>
    <row r="3790" spans="3:4">
      <c r="C3790" s="1"/>
      <c r="D3790" s="3"/>
    </row>
    <row r="3791" spans="3:4">
      <c r="C3791" s="1"/>
      <c r="D3791" s="3"/>
    </row>
    <row r="3792" spans="3:4">
      <c r="C3792" s="1"/>
      <c r="D3792" s="3"/>
    </row>
    <row r="3793" spans="3:4">
      <c r="C3793" s="1"/>
      <c r="D3793" s="3"/>
    </row>
    <row r="3794" spans="3:4">
      <c r="C3794" s="1"/>
      <c r="D3794" s="3"/>
    </row>
    <row r="3795" spans="3:4">
      <c r="C3795" s="1"/>
      <c r="D3795" s="3"/>
    </row>
    <row r="3796" spans="3:4">
      <c r="C3796" s="1"/>
      <c r="D3796" s="3"/>
    </row>
    <row r="3797" spans="3:4">
      <c r="C3797" s="1"/>
      <c r="D3797" s="3"/>
    </row>
    <row r="3798" spans="3:4">
      <c r="C3798" s="1"/>
      <c r="D3798" s="3"/>
    </row>
    <row r="3799" spans="3:4">
      <c r="C3799" s="1"/>
      <c r="D3799" s="3"/>
    </row>
    <row r="3800" spans="3:4">
      <c r="C3800" s="1"/>
      <c r="D3800" s="3"/>
    </row>
    <row r="3801" spans="3:4">
      <c r="C3801" s="1"/>
      <c r="D3801" s="3"/>
    </row>
    <row r="3802" spans="3:4">
      <c r="C3802" s="1"/>
      <c r="D3802" s="3"/>
    </row>
    <row r="3803" spans="3:4">
      <c r="C3803" s="1"/>
      <c r="D3803" s="3"/>
    </row>
    <row r="3804" spans="3:4">
      <c r="C3804" s="1"/>
      <c r="D3804" s="3"/>
    </row>
    <row r="3805" spans="3:4">
      <c r="C3805" s="1"/>
      <c r="D3805" s="3"/>
    </row>
    <row r="3806" spans="3:4">
      <c r="C3806" s="1"/>
      <c r="D3806" s="3"/>
    </row>
    <row r="3807" spans="3:4">
      <c r="C3807" s="1"/>
      <c r="D3807" s="3"/>
    </row>
    <row r="3808" spans="3:4">
      <c r="C3808" s="1"/>
      <c r="D3808" s="3"/>
    </row>
    <row r="3809" spans="3:4">
      <c r="C3809" s="1"/>
      <c r="D3809" s="3"/>
    </row>
    <row r="3810" spans="3:4">
      <c r="C3810" s="1"/>
      <c r="D3810" s="3"/>
    </row>
    <row r="3811" spans="3:4">
      <c r="C3811" s="1"/>
      <c r="D3811" s="3"/>
    </row>
    <row r="3812" spans="3:4">
      <c r="C3812" s="1"/>
      <c r="D3812" s="3"/>
    </row>
    <row r="3813" spans="3:4">
      <c r="C3813" s="1"/>
      <c r="D3813" s="3"/>
    </row>
    <row r="3814" spans="3:4">
      <c r="C3814" s="1"/>
      <c r="D3814" s="3"/>
    </row>
    <row r="3815" spans="3:4">
      <c r="C3815" s="1"/>
      <c r="D3815" s="3"/>
    </row>
    <row r="3816" spans="3:4">
      <c r="C3816" s="1"/>
      <c r="D3816" s="3"/>
    </row>
    <row r="3817" spans="3:4">
      <c r="C3817" s="1"/>
      <c r="D3817" s="3"/>
    </row>
    <row r="3818" spans="3:4">
      <c r="C3818" s="1"/>
      <c r="D3818" s="3"/>
    </row>
    <row r="3819" spans="3:4">
      <c r="C3819" s="1"/>
      <c r="D3819" s="3"/>
    </row>
    <row r="3820" spans="3:4">
      <c r="C3820" s="1"/>
      <c r="D3820" s="3"/>
    </row>
    <row r="3821" spans="3:4">
      <c r="C3821" s="1"/>
      <c r="D3821" s="3"/>
    </row>
    <row r="3822" spans="3:4">
      <c r="C3822" s="1"/>
      <c r="D3822" s="3"/>
    </row>
    <row r="3823" spans="3:4">
      <c r="C3823" s="1"/>
      <c r="D3823" s="3"/>
    </row>
    <row r="3824" spans="3:4">
      <c r="C3824" s="1"/>
      <c r="D3824" s="3"/>
    </row>
    <row r="3825" spans="3:4">
      <c r="C3825" s="1"/>
      <c r="D3825" s="3"/>
    </row>
    <row r="3826" spans="3:4">
      <c r="C3826" s="1"/>
      <c r="D3826" s="3"/>
    </row>
    <row r="3827" spans="3:4">
      <c r="C3827" s="1"/>
      <c r="D3827" s="3"/>
    </row>
    <row r="3828" spans="3:4">
      <c r="C3828" s="1"/>
      <c r="D3828" s="3"/>
    </row>
    <row r="3829" spans="3:4">
      <c r="C3829" s="1"/>
      <c r="D3829" s="3"/>
    </row>
    <row r="3830" spans="3:4">
      <c r="C3830" s="1"/>
      <c r="D3830" s="3"/>
    </row>
    <row r="3831" spans="3:4">
      <c r="C3831" s="1"/>
      <c r="D3831" s="3"/>
    </row>
    <row r="3832" spans="3:4">
      <c r="C3832" s="1"/>
      <c r="D3832" s="3"/>
    </row>
    <row r="3833" spans="3:4">
      <c r="C3833" s="1"/>
      <c r="D3833" s="3"/>
    </row>
    <row r="3834" spans="3:4">
      <c r="C3834" s="1"/>
      <c r="D3834" s="3"/>
    </row>
    <row r="3835" spans="3:4">
      <c r="C3835" s="1"/>
      <c r="D3835" s="3"/>
    </row>
    <row r="3836" spans="3:4">
      <c r="C3836" s="1"/>
      <c r="D3836" s="3"/>
    </row>
    <row r="3837" spans="3:4">
      <c r="C3837" s="1"/>
      <c r="D3837" s="3"/>
    </row>
    <row r="3838" spans="3:4">
      <c r="C3838" s="1"/>
      <c r="D3838" s="3"/>
    </row>
    <row r="3839" spans="3:4">
      <c r="C3839" s="1"/>
      <c r="D3839" s="3"/>
    </row>
    <row r="3840" spans="3:4">
      <c r="C3840" s="1"/>
      <c r="D3840" s="3"/>
    </row>
    <row r="3841" spans="3:4">
      <c r="C3841" s="1"/>
      <c r="D3841" s="3"/>
    </row>
    <row r="3842" spans="3:4">
      <c r="C3842" s="1"/>
      <c r="D3842" s="3"/>
    </row>
    <row r="3843" spans="3:4">
      <c r="C3843" s="1"/>
      <c r="D3843" s="3"/>
    </row>
    <row r="3844" spans="3:4">
      <c r="C3844" s="1"/>
      <c r="D3844" s="3"/>
    </row>
    <row r="3845" spans="3:4">
      <c r="C3845" s="1"/>
      <c r="D3845" s="3"/>
    </row>
    <row r="3846" spans="3:4">
      <c r="C3846" s="1"/>
      <c r="D3846" s="3"/>
    </row>
    <row r="3847" spans="3:4">
      <c r="C3847" s="1"/>
      <c r="D3847" s="3"/>
    </row>
    <row r="3848" spans="3:4">
      <c r="C3848" s="1"/>
      <c r="D3848" s="3"/>
    </row>
    <row r="3849" spans="3:4">
      <c r="C3849" s="1"/>
      <c r="D3849" s="3"/>
    </row>
    <row r="3850" spans="3:4">
      <c r="C3850" s="1"/>
      <c r="D3850" s="3"/>
    </row>
    <row r="3851" spans="3:4">
      <c r="C3851" s="1"/>
      <c r="D3851" s="3"/>
    </row>
    <row r="3852" spans="3:4">
      <c r="C3852" s="1"/>
      <c r="D3852" s="3"/>
    </row>
    <row r="3853" spans="3:4">
      <c r="C3853" s="1"/>
      <c r="D3853" s="3"/>
    </row>
    <row r="3854" spans="3:4">
      <c r="C3854" s="1"/>
      <c r="D3854" s="3"/>
    </row>
    <row r="3855" spans="3:4">
      <c r="C3855" s="1"/>
      <c r="D3855" s="3"/>
    </row>
    <row r="3856" spans="3:4">
      <c r="C3856" s="1"/>
      <c r="D3856" s="3"/>
    </row>
    <row r="3857" spans="3:4">
      <c r="C3857" s="1"/>
      <c r="D3857" s="3"/>
    </row>
    <row r="3858" spans="3:4">
      <c r="C3858" s="1"/>
      <c r="D3858" s="3"/>
    </row>
    <row r="3859" spans="3:4">
      <c r="C3859" s="1"/>
      <c r="D3859" s="3"/>
    </row>
    <row r="3860" spans="3:4">
      <c r="C3860" s="1"/>
      <c r="D3860" s="3"/>
    </row>
    <row r="3861" spans="3:4">
      <c r="C3861" s="1"/>
      <c r="D3861" s="3"/>
    </row>
    <row r="3862" spans="3:4">
      <c r="C3862" s="1"/>
      <c r="D3862" s="3"/>
    </row>
    <row r="3863" spans="3:4">
      <c r="C3863" s="1"/>
      <c r="D3863" s="3"/>
    </row>
    <row r="3864" spans="3:4">
      <c r="C3864" s="1"/>
      <c r="D3864" s="3"/>
    </row>
    <row r="3865" spans="3:4">
      <c r="C3865" s="1"/>
      <c r="D3865" s="3"/>
    </row>
    <row r="3866" spans="3:4">
      <c r="C3866" s="1"/>
      <c r="D3866" s="3"/>
    </row>
    <row r="3867" spans="3:4">
      <c r="C3867" s="1"/>
      <c r="D3867" s="3"/>
    </row>
    <row r="3868" spans="3:4">
      <c r="C3868" s="1"/>
      <c r="D3868" s="3"/>
    </row>
    <row r="3869" spans="3:4">
      <c r="C3869" s="1"/>
      <c r="D3869" s="3"/>
    </row>
    <row r="3870" spans="3:4">
      <c r="C3870" s="1"/>
      <c r="D3870" s="3"/>
    </row>
    <row r="3871" spans="3:4">
      <c r="C3871" s="1"/>
      <c r="D3871" s="3"/>
    </row>
    <row r="3872" spans="3:4">
      <c r="C3872" s="1"/>
      <c r="D3872" s="3"/>
    </row>
    <row r="3873" spans="3:4">
      <c r="C3873" s="1"/>
      <c r="D3873" s="3"/>
    </row>
    <row r="3874" spans="3:4">
      <c r="C3874" s="1"/>
      <c r="D3874" s="3"/>
    </row>
    <row r="3875" spans="3:4">
      <c r="C3875" s="1"/>
      <c r="D3875" s="3"/>
    </row>
    <row r="3876" spans="3:4">
      <c r="C3876" s="1"/>
      <c r="D3876" s="3"/>
    </row>
    <row r="3877" spans="3:4">
      <c r="C3877" s="1"/>
      <c r="D3877" s="3"/>
    </row>
    <row r="3878" spans="3:4">
      <c r="C3878" s="1"/>
      <c r="D3878" s="3"/>
    </row>
    <row r="3879" spans="3:4">
      <c r="C3879" s="1"/>
      <c r="D3879" s="3"/>
    </row>
    <row r="3880" spans="3:4">
      <c r="C3880" s="1"/>
      <c r="D3880" s="3"/>
    </row>
    <row r="3881" spans="3:4">
      <c r="C3881" s="1"/>
      <c r="D3881" s="3"/>
    </row>
    <row r="3882" spans="3:4">
      <c r="C3882" s="1"/>
      <c r="D3882" s="3"/>
    </row>
    <row r="3883" spans="3:4">
      <c r="C3883" s="1"/>
      <c r="D3883" s="3"/>
    </row>
    <row r="3884" spans="3:4">
      <c r="C3884" s="1"/>
      <c r="D3884" s="3"/>
    </row>
    <row r="3885" spans="3:4">
      <c r="C3885" s="1"/>
      <c r="D3885" s="3"/>
    </row>
    <row r="3886" spans="3:4">
      <c r="C3886" s="1"/>
      <c r="D3886" s="3"/>
    </row>
    <row r="3887" spans="3:4">
      <c r="C3887" s="1"/>
      <c r="D3887" s="3"/>
    </row>
    <row r="3888" spans="3:4">
      <c r="C3888" s="1"/>
      <c r="D3888" s="3"/>
    </row>
    <row r="3889" spans="3:4">
      <c r="C3889" s="1"/>
      <c r="D3889" s="3"/>
    </row>
    <row r="3890" spans="3:4">
      <c r="C3890" s="1"/>
      <c r="D3890" s="3"/>
    </row>
    <row r="3891" spans="3:4">
      <c r="C3891" s="1"/>
      <c r="D3891" s="3"/>
    </row>
    <row r="3892" spans="3:4">
      <c r="C3892" s="1"/>
      <c r="D3892" s="3"/>
    </row>
    <row r="3893" spans="3:4">
      <c r="C3893" s="1"/>
      <c r="D3893" s="3"/>
    </row>
    <row r="3894" spans="3:4">
      <c r="C3894" s="1"/>
      <c r="D3894" s="3"/>
    </row>
    <row r="3895" spans="3:4">
      <c r="C3895" s="1"/>
      <c r="D3895" s="3"/>
    </row>
    <row r="3896" spans="3:4">
      <c r="C3896" s="1"/>
      <c r="D3896" s="3"/>
    </row>
    <row r="3897" spans="3:4">
      <c r="C3897" s="1"/>
      <c r="D3897" s="3"/>
    </row>
    <row r="3898" spans="3:4">
      <c r="C3898" s="1"/>
      <c r="D3898" s="3"/>
    </row>
    <row r="3899" spans="3:4">
      <c r="C3899" s="1"/>
      <c r="D3899" s="3"/>
    </row>
    <row r="3900" spans="3:4">
      <c r="C3900" s="1"/>
      <c r="D3900" s="3"/>
    </row>
    <row r="3901" spans="3:4">
      <c r="C3901" s="1"/>
      <c r="D3901" s="3"/>
    </row>
    <row r="3902" spans="3:4">
      <c r="C3902" s="1"/>
      <c r="D3902" s="3"/>
    </row>
    <row r="3903" spans="3:4">
      <c r="C3903" s="1"/>
      <c r="D3903" s="3"/>
    </row>
    <row r="3904" spans="3:4">
      <c r="C3904" s="1"/>
      <c r="D3904" s="3"/>
    </row>
    <row r="3905" spans="3:4">
      <c r="C3905" s="1"/>
      <c r="D3905" s="3"/>
    </row>
    <row r="3906" spans="3:4">
      <c r="C3906" s="1"/>
      <c r="D3906" s="3"/>
    </row>
    <row r="3907" spans="3:4">
      <c r="C3907" s="1"/>
      <c r="D3907" s="3"/>
    </row>
    <row r="3908" spans="3:4">
      <c r="C3908" s="1"/>
      <c r="D3908" s="3"/>
    </row>
    <row r="3909" spans="3:4">
      <c r="C3909" s="1"/>
      <c r="D3909" s="3"/>
    </row>
    <row r="3910" spans="3:4">
      <c r="C3910" s="1"/>
      <c r="D3910" s="3"/>
    </row>
    <row r="3911" spans="3:4">
      <c r="C3911" s="1"/>
      <c r="D3911" s="3"/>
    </row>
    <row r="3912" spans="3:4">
      <c r="C3912" s="1"/>
      <c r="D3912" s="3"/>
    </row>
    <row r="3913" spans="3:4">
      <c r="C3913" s="1"/>
      <c r="D3913" s="3"/>
    </row>
    <row r="3914" spans="3:4">
      <c r="C3914" s="1"/>
      <c r="D3914" s="3"/>
    </row>
    <row r="3915" spans="3:4">
      <c r="C3915" s="1"/>
      <c r="D3915" s="3"/>
    </row>
    <row r="3916" spans="3:4">
      <c r="C3916" s="1"/>
      <c r="D3916" s="3"/>
    </row>
    <row r="3917" spans="3:4">
      <c r="C3917" s="1"/>
      <c r="D3917" s="3"/>
    </row>
    <row r="3918" spans="3:4">
      <c r="C3918" s="1"/>
      <c r="D3918" s="3"/>
    </row>
    <row r="3919" spans="3:4">
      <c r="C3919" s="1"/>
      <c r="D3919" s="3"/>
    </row>
    <row r="3920" spans="3:4">
      <c r="C3920" s="1"/>
      <c r="D3920" s="3"/>
    </row>
    <row r="3921" spans="3:4">
      <c r="C3921" s="1"/>
      <c r="D3921" s="3"/>
    </row>
    <row r="3922" spans="3:4">
      <c r="C3922" s="1"/>
      <c r="D3922" s="3"/>
    </row>
    <row r="3923" spans="3:4">
      <c r="C3923" s="1"/>
      <c r="D3923" s="3"/>
    </row>
    <row r="3924" spans="3:4">
      <c r="C3924" s="1"/>
      <c r="D3924" s="3"/>
    </row>
    <row r="3925" spans="3:4">
      <c r="C3925" s="1"/>
      <c r="D3925" s="3"/>
    </row>
    <row r="3926" spans="3:4">
      <c r="C3926" s="1"/>
      <c r="D3926" s="3"/>
    </row>
    <row r="3927" spans="3:4">
      <c r="C3927" s="1"/>
      <c r="D3927" s="3"/>
    </row>
    <row r="3928" spans="3:4">
      <c r="C3928" s="1"/>
      <c r="D3928" s="3"/>
    </row>
    <row r="3929" spans="3:4">
      <c r="C3929" s="1"/>
      <c r="D3929" s="3"/>
    </row>
    <row r="3930" spans="3:4">
      <c r="C3930" s="1"/>
      <c r="D3930" s="3"/>
    </row>
    <row r="3931" spans="3:4">
      <c r="C3931" s="1"/>
      <c r="D3931" s="3"/>
    </row>
    <row r="3932" spans="3:4">
      <c r="C3932" s="1"/>
      <c r="D3932" s="3"/>
    </row>
    <row r="3933" spans="3:4">
      <c r="C3933" s="1"/>
      <c r="D3933" s="3"/>
    </row>
    <row r="3934" spans="3:4">
      <c r="C3934" s="1"/>
      <c r="D3934" s="3"/>
    </row>
    <row r="3935" spans="3:4">
      <c r="C3935" s="1"/>
      <c r="D3935" s="3"/>
    </row>
    <row r="3936" spans="3:4">
      <c r="C3936" s="1"/>
      <c r="D3936" s="3"/>
    </row>
    <row r="3937" spans="3:4">
      <c r="C3937" s="1"/>
      <c r="D3937" s="3"/>
    </row>
    <row r="3938" spans="3:4">
      <c r="C3938" s="1"/>
      <c r="D3938" s="3"/>
    </row>
    <row r="3939" spans="3:4">
      <c r="C3939" s="1"/>
      <c r="D3939" s="3"/>
    </row>
    <row r="3940" spans="3:4">
      <c r="C3940" s="1"/>
      <c r="D3940" s="3"/>
    </row>
    <row r="3941" spans="3:4">
      <c r="C3941" s="1"/>
      <c r="D3941" s="3"/>
    </row>
    <row r="3942" spans="3:4">
      <c r="C3942" s="1"/>
      <c r="D3942" s="3"/>
    </row>
    <row r="3943" spans="3:4">
      <c r="C3943" s="1"/>
      <c r="D3943" s="3"/>
    </row>
    <row r="3944" spans="3:4">
      <c r="C3944" s="1"/>
      <c r="D3944" s="3"/>
    </row>
    <row r="3945" spans="3:4">
      <c r="C3945" s="1"/>
      <c r="D3945" s="3"/>
    </row>
    <row r="3946" spans="3:4">
      <c r="C3946" s="1"/>
      <c r="D3946" s="3"/>
    </row>
    <row r="3947" spans="3:4">
      <c r="C3947" s="1"/>
      <c r="D3947" s="3"/>
    </row>
    <row r="3948" spans="3:4">
      <c r="C3948" s="1"/>
      <c r="D3948" s="3"/>
    </row>
    <row r="3949" spans="3:4">
      <c r="C3949" s="1"/>
      <c r="D3949" s="3"/>
    </row>
    <row r="3950" spans="3:4">
      <c r="C3950" s="1"/>
      <c r="D3950" s="3"/>
    </row>
    <row r="3951" spans="3:4">
      <c r="C3951" s="1"/>
      <c r="D3951" s="3"/>
    </row>
    <row r="3952" spans="3:4">
      <c r="C3952" s="1"/>
      <c r="D3952" s="3"/>
    </row>
    <row r="3953" spans="3:4">
      <c r="C3953" s="1"/>
      <c r="D3953" s="3"/>
    </row>
    <row r="3954" spans="3:4">
      <c r="C3954" s="1"/>
      <c r="D3954" s="3"/>
    </row>
    <row r="3955" spans="3:4">
      <c r="C3955" s="1"/>
      <c r="D3955" s="3"/>
    </row>
    <row r="3956" spans="3:4">
      <c r="C3956" s="1"/>
      <c r="D3956" s="3"/>
    </row>
    <row r="3957" spans="3:4">
      <c r="C3957" s="1"/>
      <c r="D3957" s="3"/>
    </row>
    <row r="3958" spans="3:4">
      <c r="C3958" s="1"/>
      <c r="D3958" s="3"/>
    </row>
    <row r="3959" spans="3:4">
      <c r="C3959" s="1"/>
      <c r="D3959" s="3"/>
    </row>
    <row r="3960" spans="3:4">
      <c r="C3960" s="1"/>
      <c r="D3960" s="3"/>
    </row>
    <row r="3961" spans="3:4">
      <c r="C3961" s="1"/>
      <c r="D3961" s="3"/>
    </row>
    <row r="3962" spans="3:4">
      <c r="C3962" s="1"/>
      <c r="D3962" s="3"/>
    </row>
    <row r="3963" spans="3:4">
      <c r="C3963" s="1"/>
      <c r="D3963" s="3"/>
    </row>
    <row r="3964" spans="3:4">
      <c r="C3964" s="1"/>
      <c r="D3964" s="3"/>
    </row>
    <row r="3965" spans="3:4">
      <c r="C3965" s="1"/>
      <c r="D3965" s="3"/>
    </row>
    <row r="3966" spans="3:4">
      <c r="C3966" s="1"/>
      <c r="D3966" s="3"/>
    </row>
    <row r="3967" spans="3:4">
      <c r="C3967" s="1"/>
      <c r="D3967" s="3"/>
    </row>
    <row r="3968" spans="3:4">
      <c r="C3968" s="1"/>
      <c r="D3968" s="3"/>
    </row>
    <row r="3969" spans="3:4">
      <c r="C3969" s="1"/>
      <c r="D3969" s="3"/>
    </row>
    <row r="3970" spans="3:4">
      <c r="C3970" s="1"/>
      <c r="D3970" s="3"/>
    </row>
    <row r="3971" spans="3:4">
      <c r="C3971" s="1"/>
      <c r="D3971" s="3"/>
    </row>
    <row r="3972" spans="3:4">
      <c r="C3972" s="1"/>
      <c r="D3972" s="3"/>
    </row>
    <row r="3973" spans="3:4">
      <c r="C3973" s="1"/>
      <c r="D3973" s="3"/>
    </row>
    <row r="3974" spans="3:4">
      <c r="C3974" s="1"/>
      <c r="D3974" s="3"/>
    </row>
    <row r="3975" spans="3:4">
      <c r="C3975" s="1"/>
      <c r="D3975" s="3"/>
    </row>
    <row r="3976" spans="3:4">
      <c r="C3976" s="1"/>
      <c r="D3976" s="3"/>
    </row>
    <row r="3977" spans="3:4">
      <c r="C3977" s="1"/>
      <c r="D3977" s="3"/>
    </row>
    <row r="3978" spans="3:4">
      <c r="C3978" s="1"/>
      <c r="D3978" s="3"/>
    </row>
    <row r="3979" spans="3:4">
      <c r="C3979" s="1"/>
      <c r="D3979" s="3"/>
    </row>
    <row r="3980" spans="3:4">
      <c r="C3980" s="1"/>
      <c r="D3980" s="3"/>
    </row>
    <row r="3981" spans="3:4">
      <c r="C3981" s="1"/>
      <c r="D3981" s="3"/>
    </row>
    <row r="3982" spans="3:4">
      <c r="C3982" s="1"/>
      <c r="D3982" s="3"/>
    </row>
    <row r="3983" spans="3:4">
      <c r="C3983" s="1"/>
      <c r="D3983" s="3"/>
    </row>
    <row r="3984" spans="3:4">
      <c r="C3984" s="1"/>
      <c r="D3984" s="3"/>
    </row>
    <row r="3985" spans="3:4">
      <c r="C3985" s="1"/>
      <c r="D3985" s="3"/>
    </row>
    <row r="3986" spans="3:4">
      <c r="C3986" s="1"/>
      <c r="D3986" s="3"/>
    </row>
    <row r="3987" spans="3:4">
      <c r="C3987" s="1"/>
      <c r="D3987" s="3"/>
    </row>
    <row r="3988" spans="3:4">
      <c r="C3988" s="1"/>
      <c r="D3988" s="3"/>
    </row>
    <row r="3989" spans="3:4">
      <c r="C3989" s="1"/>
      <c r="D3989" s="3"/>
    </row>
    <row r="3990" spans="3:4">
      <c r="C3990" s="1"/>
      <c r="D3990" s="3"/>
    </row>
    <row r="3991" spans="3:4">
      <c r="C3991" s="1"/>
      <c r="D3991" s="3"/>
    </row>
    <row r="3992" spans="3:4">
      <c r="C3992" s="1"/>
      <c r="D3992" s="3"/>
    </row>
    <row r="3993" spans="3:4">
      <c r="C3993" s="1"/>
      <c r="D3993" s="3"/>
    </row>
    <row r="3994" spans="3:4">
      <c r="C3994" s="1"/>
      <c r="D3994" s="3"/>
    </row>
    <row r="3995" spans="3:4">
      <c r="C3995" s="1"/>
      <c r="D3995" s="3"/>
    </row>
    <row r="3996" spans="3:4">
      <c r="C3996" s="1"/>
      <c r="D3996" s="3"/>
    </row>
    <row r="3997" spans="3:4">
      <c r="C3997" s="1"/>
      <c r="D3997" s="3"/>
    </row>
    <row r="3998" spans="3:4">
      <c r="C3998" s="1"/>
      <c r="D3998" s="3"/>
    </row>
    <row r="3999" spans="3:4">
      <c r="C3999" s="1"/>
      <c r="D3999" s="3"/>
    </row>
    <row r="4000" spans="3:4">
      <c r="C4000" s="1"/>
      <c r="D4000" s="3"/>
    </row>
    <row r="4001" spans="3:4">
      <c r="C4001" s="1"/>
      <c r="D4001" s="3"/>
    </row>
    <row r="4002" spans="3:4">
      <c r="C4002" s="1"/>
      <c r="D4002" s="3"/>
    </row>
    <row r="4003" spans="3:4">
      <c r="C4003" s="1"/>
      <c r="D4003" s="3"/>
    </row>
    <row r="4004" spans="3:4">
      <c r="C4004" s="1"/>
      <c r="D4004" s="3"/>
    </row>
    <row r="4005" spans="3:4">
      <c r="C4005" s="1"/>
      <c r="D4005" s="3"/>
    </row>
    <row r="4006" spans="3:4">
      <c r="C4006" s="1"/>
      <c r="D4006" s="3"/>
    </row>
    <row r="4007" spans="3:4">
      <c r="C4007" s="1"/>
      <c r="D4007" s="3"/>
    </row>
    <row r="4008" spans="3:4">
      <c r="C4008" s="1"/>
      <c r="D4008" s="3"/>
    </row>
    <row r="4009" spans="3:4">
      <c r="C4009" s="1"/>
      <c r="D4009" s="3"/>
    </row>
    <row r="4010" spans="3:4">
      <c r="C4010" s="1"/>
      <c r="D4010" s="3"/>
    </row>
    <row r="4011" spans="3:4">
      <c r="C4011" s="1"/>
      <c r="D4011" s="3"/>
    </row>
    <row r="4012" spans="3:4">
      <c r="C4012" s="1"/>
      <c r="D4012" s="3"/>
    </row>
    <row r="4013" spans="3:4">
      <c r="C4013" s="1"/>
      <c r="D4013" s="3"/>
    </row>
    <row r="4014" spans="3:4">
      <c r="C4014" s="1"/>
      <c r="D4014" s="3"/>
    </row>
    <row r="4015" spans="3:4">
      <c r="C4015" s="1"/>
      <c r="D4015" s="3"/>
    </row>
    <row r="4016" spans="3:4">
      <c r="C4016" s="1"/>
      <c r="D4016" s="3"/>
    </row>
    <row r="4017" spans="3:4">
      <c r="C4017" s="1"/>
      <c r="D4017" s="3"/>
    </row>
    <row r="4018" spans="3:4">
      <c r="C4018" s="1"/>
      <c r="D4018" s="3"/>
    </row>
    <row r="4019" spans="3:4">
      <c r="C4019" s="1"/>
      <c r="D4019" s="3"/>
    </row>
    <row r="4020" spans="3:4">
      <c r="C4020" s="1"/>
      <c r="D4020" s="3"/>
    </row>
    <row r="4021" spans="3:4">
      <c r="C4021" s="1"/>
      <c r="D4021" s="3"/>
    </row>
    <row r="4022" spans="3:4">
      <c r="C4022" s="1"/>
      <c r="D4022" s="3"/>
    </row>
    <row r="4023" spans="3:4">
      <c r="C4023" s="1"/>
      <c r="D4023" s="3"/>
    </row>
    <row r="4024" spans="3:4">
      <c r="C4024" s="1"/>
      <c r="D4024" s="3"/>
    </row>
    <row r="4025" spans="3:4">
      <c r="C4025" s="1"/>
      <c r="D4025" s="3"/>
    </row>
    <row r="4026" spans="3:4">
      <c r="C4026" s="1"/>
      <c r="D4026" s="3"/>
    </row>
    <row r="4027" spans="3:4">
      <c r="C4027" s="1"/>
      <c r="D4027" s="3"/>
    </row>
    <row r="4028" spans="3:4">
      <c r="C4028" s="1"/>
      <c r="D4028" s="3"/>
    </row>
    <row r="4029" spans="3:4">
      <c r="C4029" s="1"/>
      <c r="D4029" s="3"/>
    </row>
    <row r="4030" spans="3:4">
      <c r="C4030" s="1"/>
      <c r="D4030" s="3"/>
    </row>
    <row r="4031" spans="3:4">
      <c r="C4031" s="1"/>
      <c r="D4031" s="3"/>
    </row>
    <row r="4032" spans="3:4">
      <c r="C4032" s="1"/>
      <c r="D4032" s="3"/>
    </row>
    <row r="4033" spans="3:4">
      <c r="C4033" s="1"/>
      <c r="D4033" s="3"/>
    </row>
    <row r="4034" spans="3:4">
      <c r="C4034" s="1"/>
      <c r="D4034" s="3"/>
    </row>
    <row r="4035" spans="3:4">
      <c r="C4035" s="1"/>
      <c r="D4035" s="3"/>
    </row>
    <row r="4036" spans="3:4">
      <c r="C4036" s="1"/>
      <c r="D4036" s="3"/>
    </row>
    <row r="4037" spans="3:4">
      <c r="C4037" s="1"/>
      <c r="D4037" s="3"/>
    </row>
    <row r="4038" spans="3:4">
      <c r="C4038" s="1"/>
      <c r="D4038" s="3"/>
    </row>
    <row r="4039" spans="3:4">
      <c r="C4039" s="1"/>
      <c r="D4039" s="3"/>
    </row>
    <row r="4040" spans="3:4">
      <c r="C4040" s="1"/>
      <c r="D4040" s="3"/>
    </row>
    <row r="4041" spans="3:4">
      <c r="C4041" s="1"/>
      <c r="D4041" s="3"/>
    </row>
    <row r="4042" spans="3:4">
      <c r="C4042" s="1"/>
      <c r="D4042" s="3"/>
    </row>
    <row r="4043" spans="3:4">
      <c r="C4043" s="1"/>
      <c r="D4043" s="3"/>
    </row>
    <row r="4044" spans="3:4">
      <c r="C4044" s="1"/>
      <c r="D4044" s="3"/>
    </row>
    <row r="4045" spans="3:4">
      <c r="C4045" s="1"/>
      <c r="D4045" s="3"/>
    </row>
    <row r="4046" spans="3:4">
      <c r="C4046" s="1"/>
      <c r="D4046" s="3"/>
    </row>
    <row r="4047" spans="3:4">
      <c r="C4047" s="1"/>
      <c r="D4047" s="3"/>
    </row>
    <row r="4048" spans="3:4">
      <c r="C4048" s="1"/>
      <c r="D4048" s="3"/>
    </row>
    <row r="4049" spans="3:4">
      <c r="C4049" s="1"/>
      <c r="D4049" s="3"/>
    </row>
    <row r="4050" spans="3:4">
      <c r="C4050" s="1"/>
      <c r="D4050" s="3"/>
    </row>
    <row r="4051" spans="3:4">
      <c r="C4051" s="1"/>
      <c r="D4051" s="3"/>
    </row>
    <row r="4052" spans="3:4">
      <c r="C4052" s="1"/>
      <c r="D4052" s="3"/>
    </row>
    <row r="4053" spans="3:4">
      <c r="C4053" s="1"/>
      <c r="D4053" s="3"/>
    </row>
    <row r="4054" spans="3:4">
      <c r="C4054" s="1"/>
      <c r="D4054" s="3"/>
    </row>
    <row r="4055" spans="3:4">
      <c r="C4055" s="1"/>
      <c r="D4055" s="3"/>
    </row>
    <row r="4056" spans="3:4">
      <c r="C4056" s="1"/>
      <c r="D4056" s="3"/>
    </row>
    <row r="4057" spans="3:4">
      <c r="C4057" s="1"/>
      <c r="D4057" s="3"/>
    </row>
    <row r="4058" spans="3:4">
      <c r="C4058" s="1"/>
      <c r="D4058" s="3"/>
    </row>
    <row r="4059" spans="3:4">
      <c r="C4059" s="1"/>
      <c r="D4059" s="3"/>
    </row>
    <row r="4060" spans="3:4">
      <c r="C4060" s="1"/>
      <c r="D4060" s="3"/>
    </row>
    <row r="4061" spans="3:4">
      <c r="C4061" s="1"/>
      <c r="D4061" s="3"/>
    </row>
    <row r="4062" spans="3:4">
      <c r="C4062" s="1"/>
      <c r="D4062" s="3"/>
    </row>
    <row r="4063" spans="3:4">
      <c r="C4063" s="1"/>
      <c r="D4063" s="3"/>
    </row>
    <row r="4064" spans="3:4">
      <c r="C4064" s="1"/>
      <c r="D4064" s="3"/>
    </row>
    <row r="4065" spans="3:4">
      <c r="C4065" s="1"/>
      <c r="D4065" s="3"/>
    </row>
    <row r="4066" spans="3:4">
      <c r="C4066" s="1"/>
      <c r="D4066" s="3"/>
    </row>
    <row r="4067" spans="3:4">
      <c r="C4067" s="1"/>
      <c r="D4067" s="3"/>
    </row>
    <row r="4068" spans="3:4">
      <c r="C4068" s="1"/>
      <c r="D4068" s="3"/>
    </row>
    <row r="4069" spans="3:4">
      <c r="C4069" s="1"/>
      <c r="D4069" s="3"/>
    </row>
    <row r="4070" spans="3:4">
      <c r="C4070" s="1"/>
      <c r="D4070" s="3"/>
    </row>
    <row r="4071" spans="3:4">
      <c r="C4071" s="1"/>
      <c r="D4071" s="3"/>
    </row>
    <row r="4072" spans="3:4">
      <c r="C4072" s="1"/>
      <c r="D4072" s="3"/>
    </row>
    <row r="4073" spans="3:4">
      <c r="C4073" s="1"/>
      <c r="D4073" s="3"/>
    </row>
    <row r="4074" spans="3:4">
      <c r="C4074" s="1"/>
      <c r="D4074" s="3"/>
    </row>
    <row r="4075" spans="3:4">
      <c r="C4075" s="1"/>
      <c r="D4075" s="3"/>
    </row>
    <row r="4076" spans="3:4">
      <c r="C4076" s="1"/>
      <c r="D4076" s="3"/>
    </row>
    <row r="4077" spans="3:4">
      <c r="C4077" s="1"/>
      <c r="D4077" s="3"/>
    </row>
    <row r="4078" spans="3:4">
      <c r="C4078" s="1"/>
      <c r="D4078" s="3"/>
    </row>
    <row r="4079" spans="3:4">
      <c r="C4079" s="1"/>
      <c r="D4079" s="3"/>
    </row>
    <row r="4080" spans="3:4">
      <c r="C4080" s="1"/>
      <c r="D4080" s="3"/>
    </row>
    <row r="4081" spans="3:4">
      <c r="C4081" s="1"/>
      <c r="D4081" s="3"/>
    </row>
    <row r="4082" spans="3:4">
      <c r="C4082" s="1"/>
      <c r="D4082" s="3"/>
    </row>
    <row r="4083" spans="3:4">
      <c r="C4083" s="1"/>
      <c r="D4083" s="3"/>
    </row>
    <row r="4084" spans="3:4">
      <c r="C4084" s="1"/>
      <c r="D4084" s="3"/>
    </row>
    <row r="4085" spans="3:4">
      <c r="C4085" s="1"/>
      <c r="D4085" s="3"/>
    </row>
    <row r="4086" spans="3:4">
      <c r="C4086" s="1"/>
      <c r="D4086" s="3"/>
    </row>
    <row r="4087" spans="3:4">
      <c r="C4087" s="1"/>
      <c r="D4087" s="3"/>
    </row>
    <row r="4088" spans="3:4">
      <c r="C4088" s="1"/>
      <c r="D4088" s="3"/>
    </row>
    <row r="4089" spans="3:4">
      <c r="C4089" s="1"/>
      <c r="D4089" s="3"/>
    </row>
    <row r="4090" spans="3:4">
      <c r="C4090" s="1"/>
      <c r="D4090" s="3"/>
    </row>
    <row r="4091" spans="3:4">
      <c r="C4091" s="1"/>
      <c r="D4091" s="3"/>
    </row>
    <row r="4092" spans="3:4">
      <c r="C4092" s="1"/>
      <c r="D4092" s="3"/>
    </row>
    <row r="4093" spans="3:4">
      <c r="C4093" s="1"/>
      <c r="D4093" s="3"/>
    </row>
    <row r="4094" spans="3:4">
      <c r="C4094" s="1"/>
      <c r="D4094" s="3"/>
    </row>
    <row r="4095" spans="3:4">
      <c r="C4095" s="1"/>
      <c r="D4095" s="3"/>
    </row>
    <row r="4096" spans="3:4">
      <c r="C4096" s="1"/>
      <c r="D4096" s="3"/>
    </row>
    <row r="4097" spans="3:4">
      <c r="C4097" s="1"/>
      <c r="D4097" s="3"/>
    </row>
    <row r="4098" spans="3:4">
      <c r="C4098" s="1"/>
      <c r="D4098" s="3"/>
    </row>
    <row r="4099" spans="3:4">
      <c r="C4099" s="1"/>
      <c r="D4099" s="3"/>
    </row>
    <row r="4100" spans="3:4">
      <c r="C4100" s="1"/>
      <c r="D4100" s="3"/>
    </row>
    <row r="4101" spans="3:4">
      <c r="C4101" s="1"/>
      <c r="D4101" s="3"/>
    </row>
    <row r="4102" spans="3:4">
      <c r="C4102" s="1"/>
      <c r="D4102" s="3"/>
    </row>
    <row r="4103" spans="3:4">
      <c r="C4103" s="1"/>
      <c r="D4103" s="3"/>
    </row>
    <row r="4104" spans="3:4">
      <c r="C4104" s="1"/>
      <c r="D4104" s="3"/>
    </row>
    <row r="4105" spans="3:4">
      <c r="C4105" s="1"/>
      <c r="D4105" s="3"/>
    </row>
    <row r="4106" spans="3:4">
      <c r="C4106" s="1"/>
      <c r="D4106" s="3"/>
    </row>
    <row r="4107" spans="3:4">
      <c r="C4107" s="1"/>
      <c r="D4107" s="3"/>
    </row>
    <row r="4108" spans="3:4">
      <c r="C4108" s="1"/>
      <c r="D4108" s="3"/>
    </row>
    <row r="4109" spans="3:4">
      <c r="C4109" s="1"/>
      <c r="D4109" s="3"/>
    </row>
    <row r="4110" spans="3:4">
      <c r="C4110" s="1"/>
      <c r="D4110" s="3"/>
    </row>
    <row r="4111" spans="3:4">
      <c r="C4111" s="1"/>
      <c r="D4111" s="3"/>
    </row>
    <row r="4112" spans="3:4">
      <c r="C4112" s="1"/>
      <c r="D4112" s="3"/>
    </row>
    <row r="4113" spans="3:4">
      <c r="C4113" s="1"/>
      <c r="D4113" s="3"/>
    </row>
    <row r="4114" spans="3:4">
      <c r="C4114" s="1"/>
      <c r="D4114" s="3"/>
    </row>
    <row r="4115" spans="3:4">
      <c r="C4115" s="1"/>
      <c r="D4115" s="3"/>
    </row>
    <row r="4116" spans="3:4">
      <c r="C4116" s="1"/>
      <c r="D4116" s="3"/>
    </row>
    <row r="4117" spans="3:4">
      <c r="C4117" s="1"/>
      <c r="D4117" s="3"/>
    </row>
    <row r="4118" spans="3:4">
      <c r="C4118" s="1"/>
      <c r="D4118" s="3"/>
    </row>
    <row r="4119" spans="3:4">
      <c r="C4119" s="1"/>
      <c r="D4119" s="3"/>
    </row>
    <row r="4120" spans="3:4">
      <c r="C4120" s="1"/>
      <c r="D4120" s="3"/>
    </row>
    <row r="4121" spans="3:4">
      <c r="C4121" s="1"/>
      <c r="D4121" s="3"/>
    </row>
    <row r="4122" spans="3:4">
      <c r="C4122" s="1"/>
      <c r="D4122" s="3"/>
    </row>
    <row r="4123" spans="3:4">
      <c r="C4123" s="1"/>
      <c r="D4123" s="3"/>
    </row>
    <row r="4124" spans="3:4">
      <c r="C4124" s="1"/>
      <c r="D4124" s="3"/>
    </row>
    <row r="4125" spans="3:4">
      <c r="C4125" s="1"/>
      <c r="D4125" s="3"/>
    </row>
    <row r="4126" spans="3:4">
      <c r="C4126" s="1"/>
      <c r="D4126" s="3"/>
    </row>
    <row r="4127" spans="3:4">
      <c r="C4127" s="1"/>
      <c r="D4127" s="3"/>
    </row>
    <row r="4128" spans="3:4">
      <c r="C4128" s="1"/>
      <c r="D4128" s="3"/>
    </row>
    <row r="4129" spans="3:4">
      <c r="C4129" s="1"/>
      <c r="D4129" s="3"/>
    </row>
    <row r="4130" spans="3:4">
      <c r="C4130" s="1"/>
      <c r="D4130" s="3"/>
    </row>
    <row r="4131" spans="3:4">
      <c r="C4131" s="1"/>
      <c r="D4131" s="3"/>
    </row>
    <row r="4132" spans="3:4">
      <c r="C4132" s="1"/>
      <c r="D4132" s="3"/>
    </row>
    <row r="4133" spans="3:4">
      <c r="C4133" s="1"/>
      <c r="D4133" s="3"/>
    </row>
    <row r="4134" spans="3:4">
      <c r="C4134" s="1"/>
      <c r="D4134" s="3"/>
    </row>
    <row r="4135" spans="3:4">
      <c r="C4135" s="1"/>
      <c r="D4135" s="3"/>
    </row>
    <row r="4136" spans="3:4">
      <c r="C4136" s="1"/>
      <c r="D4136" s="3"/>
    </row>
    <row r="4137" spans="3:4">
      <c r="C4137" s="1"/>
      <c r="D4137" s="3"/>
    </row>
    <row r="4138" spans="3:4">
      <c r="C4138" s="1"/>
      <c r="D4138" s="3"/>
    </row>
    <row r="4139" spans="3:4">
      <c r="C4139" s="1"/>
      <c r="D4139" s="3"/>
    </row>
    <row r="4140" spans="3:4">
      <c r="C4140" s="1"/>
      <c r="D4140" s="3"/>
    </row>
    <row r="4141" spans="3:4">
      <c r="C4141" s="1"/>
      <c r="D4141" s="3"/>
    </row>
    <row r="4142" spans="3:4">
      <c r="C4142" s="1"/>
      <c r="D4142" s="3"/>
    </row>
    <row r="4143" spans="3:4">
      <c r="C4143" s="1"/>
      <c r="D4143" s="3"/>
    </row>
    <row r="4144" spans="3:4">
      <c r="C4144" s="1"/>
      <c r="D4144" s="3"/>
    </row>
    <row r="4145" spans="3:4">
      <c r="C4145" s="1"/>
      <c r="D4145" s="3"/>
    </row>
    <row r="4146" spans="3:4">
      <c r="C4146" s="1"/>
      <c r="D4146" s="3"/>
    </row>
    <row r="4147" spans="3:4">
      <c r="C4147" s="1"/>
      <c r="D4147" s="3"/>
    </row>
    <row r="4148" spans="3:4">
      <c r="C4148" s="1"/>
      <c r="D4148" s="3"/>
    </row>
    <row r="4149" spans="3:4">
      <c r="C4149" s="1"/>
      <c r="D4149" s="3"/>
    </row>
    <row r="4150" spans="3:4">
      <c r="C4150" s="1"/>
      <c r="D4150" s="3"/>
    </row>
    <row r="4151" spans="3:4">
      <c r="C4151" s="1"/>
      <c r="D4151" s="3"/>
    </row>
    <row r="4152" spans="3:4">
      <c r="C4152" s="1"/>
      <c r="D4152" s="3"/>
    </row>
    <row r="4153" spans="3:4">
      <c r="C4153" s="1"/>
      <c r="D4153" s="3"/>
    </row>
    <row r="4154" spans="3:4">
      <c r="C4154" s="1"/>
      <c r="D4154" s="3"/>
    </row>
    <row r="4155" spans="3:4">
      <c r="C4155" s="1"/>
      <c r="D4155" s="3"/>
    </row>
    <row r="4156" spans="3:4">
      <c r="C4156" s="1"/>
      <c r="D4156" s="3"/>
    </row>
    <row r="4157" spans="3:4">
      <c r="C4157" s="1"/>
      <c r="D4157" s="3"/>
    </row>
    <row r="4158" spans="3:4">
      <c r="C4158" s="1"/>
      <c r="D4158" s="3"/>
    </row>
    <row r="4159" spans="3:4">
      <c r="C4159" s="1"/>
      <c r="D4159" s="3"/>
    </row>
    <row r="4160" spans="3:4">
      <c r="C4160" s="1"/>
      <c r="D4160" s="3"/>
    </row>
    <row r="4161" spans="3:4">
      <c r="C4161" s="1"/>
      <c r="D4161" s="3"/>
    </row>
    <row r="4162" spans="3:4">
      <c r="C4162" s="1"/>
      <c r="D4162" s="3"/>
    </row>
    <row r="4163" spans="3:4">
      <c r="C4163" s="1"/>
      <c r="D4163" s="3"/>
    </row>
    <row r="4164" spans="3:4">
      <c r="C4164" s="1"/>
      <c r="D4164" s="3"/>
    </row>
    <row r="4165" spans="3:4">
      <c r="C4165" s="1"/>
      <c r="D4165" s="3"/>
    </row>
    <row r="4166" spans="3:4">
      <c r="C4166" s="1"/>
      <c r="D4166" s="3"/>
    </row>
    <row r="4167" spans="3:4">
      <c r="C4167" s="1"/>
      <c r="D4167" s="3"/>
    </row>
    <row r="4168" spans="3:4">
      <c r="C4168" s="1"/>
      <c r="D4168" s="3"/>
    </row>
    <row r="4169" spans="3:4">
      <c r="C4169" s="1"/>
      <c r="D4169" s="3"/>
    </row>
    <row r="4170" spans="3:4">
      <c r="C4170" s="1"/>
      <c r="D4170" s="3"/>
    </row>
    <row r="4171" spans="3:4">
      <c r="C4171" s="1"/>
      <c r="D4171" s="3"/>
    </row>
    <row r="4172" spans="3:4">
      <c r="C4172" s="1"/>
      <c r="D4172" s="3"/>
    </row>
    <row r="4173" spans="3:4">
      <c r="C4173" s="1"/>
      <c r="D4173" s="3"/>
    </row>
    <row r="4174" spans="3:4">
      <c r="C4174" s="1"/>
      <c r="D4174" s="3"/>
    </row>
    <row r="4175" spans="3:4">
      <c r="C4175" s="1"/>
      <c r="D4175" s="3"/>
    </row>
    <row r="4176" spans="3:4">
      <c r="C4176" s="1"/>
      <c r="D4176" s="3"/>
    </row>
    <row r="4177" spans="3:4">
      <c r="C4177" s="1"/>
      <c r="D4177" s="3"/>
    </row>
    <row r="4178" spans="3:4">
      <c r="C4178" s="1"/>
      <c r="D4178" s="3"/>
    </row>
    <row r="4179" spans="3:4">
      <c r="C4179" s="1"/>
      <c r="D4179" s="3"/>
    </row>
    <row r="4180" spans="3:4">
      <c r="C4180" s="1"/>
      <c r="D4180" s="3"/>
    </row>
    <row r="4181" spans="3:4">
      <c r="C4181" s="1"/>
      <c r="D4181" s="3"/>
    </row>
    <row r="4182" spans="3:4">
      <c r="C4182" s="1"/>
      <c r="D4182" s="3"/>
    </row>
    <row r="4183" spans="3:4">
      <c r="C4183" s="1"/>
      <c r="D4183" s="3"/>
    </row>
    <row r="4184" spans="3:4">
      <c r="C4184" s="1"/>
      <c r="D4184" s="3"/>
    </row>
    <row r="4185" spans="3:4">
      <c r="C4185" s="1"/>
      <c r="D4185" s="3"/>
    </row>
    <row r="4186" spans="3:4">
      <c r="C4186" s="1"/>
      <c r="D4186" s="3"/>
    </row>
    <row r="4187" spans="3:4">
      <c r="C4187" s="1"/>
      <c r="D4187" s="3"/>
    </row>
    <row r="4188" spans="3:4">
      <c r="C4188" s="1"/>
      <c r="D4188" s="3"/>
    </row>
    <row r="4189" spans="3:4">
      <c r="C4189" s="1"/>
      <c r="D4189" s="3"/>
    </row>
    <row r="4190" spans="3:4">
      <c r="C4190" s="1"/>
      <c r="D4190" s="3"/>
    </row>
    <row r="4191" spans="3:4">
      <c r="C4191" s="1"/>
      <c r="D4191" s="3"/>
    </row>
    <row r="4192" spans="3:4">
      <c r="C4192" s="1"/>
      <c r="D4192" s="3"/>
    </row>
    <row r="4193" spans="3:4">
      <c r="C4193" s="1"/>
      <c r="D4193" s="3"/>
    </row>
    <row r="4194" spans="3:4">
      <c r="C4194" s="1"/>
      <c r="D4194" s="3"/>
    </row>
    <row r="4195" spans="3:4">
      <c r="C4195" s="1"/>
      <c r="D4195" s="3"/>
    </row>
    <row r="4196" spans="3:4">
      <c r="C4196" s="1"/>
      <c r="D4196" s="3"/>
    </row>
    <row r="4197" spans="3:4">
      <c r="C4197" s="1"/>
      <c r="D4197" s="3"/>
    </row>
    <row r="4198" spans="3:4">
      <c r="C4198" s="1"/>
      <c r="D4198" s="3"/>
    </row>
    <row r="4199" spans="3:4">
      <c r="C4199" s="1"/>
      <c r="D4199" s="3"/>
    </row>
    <row r="4200" spans="3:4">
      <c r="C4200" s="1"/>
      <c r="D4200" s="3"/>
    </row>
    <row r="4201" spans="3:4">
      <c r="C4201" s="1"/>
      <c r="D4201" s="3"/>
    </row>
    <row r="4202" spans="3:4">
      <c r="C4202" s="1"/>
      <c r="D4202" s="3"/>
    </row>
    <row r="4203" spans="3:4">
      <c r="C4203" s="1"/>
      <c r="D4203" s="3"/>
    </row>
    <row r="4204" spans="3:4">
      <c r="C4204" s="1"/>
      <c r="D4204" s="3"/>
    </row>
    <row r="4205" spans="3:4">
      <c r="C4205" s="1"/>
      <c r="D4205" s="3"/>
    </row>
    <row r="4206" spans="3:4">
      <c r="C4206" s="1"/>
      <c r="D4206" s="3"/>
    </row>
    <row r="4207" spans="3:4">
      <c r="C4207" s="1"/>
      <c r="D4207" s="3"/>
    </row>
    <row r="4208" spans="3:4">
      <c r="C4208" s="1"/>
      <c r="D4208" s="3"/>
    </row>
    <row r="4209" spans="3:4">
      <c r="C4209" s="1"/>
      <c r="D4209" s="3"/>
    </row>
    <row r="4210" spans="3:4">
      <c r="C4210" s="1"/>
      <c r="D4210" s="3"/>
    </row>
    <row r="4211" spans="3:4">
      <c r="C4211" s="1"/>
      <c r="D4211" s="3"/>
    </row>
    <row r="4212" spans="3:4">
      <c r="C4212" s="1"/>
      <c r="D4212" s="3"/>
    </row>
    <row r="4213" spans="3:4">
      <c r="C4213" s="1"/>
      <c r="D4213" s="3"/>
    </row>
    <row r="4214" spans="3:4">
      <c r="C4214" s="1"/>
      <c r="D4214" s="3"/>
    </row>
    <row r="4215" spans="3:4">
      <c r="C4215" s="1"/>
      <c r="D4215" s="3"/>
    </row>
    <row r="4216" spans="3:4">
      <c r="C4216" s="1"/>
      <c r="D4216" s="3"/>
    </row>
    <row r="4217" spans="3:4">
      <c r="C4217" s="1"/>
      <c r="D4217" s="3"/>
    </row>
    <row r="4218" spans="3:4">
      <c r="C4218" s="1"/>
      <c r="D4218" s="3"/>
    </row>
    <row r="4219" spans="3:4">
      <c r="C4219" s="1"/>
      <c r="D4219" s="3"/>
    </row>
    <row r="4220" spans="3:4">
      <c r="C4220" s="1"/>
      <c r="D4220" s="3"/>
    </row>
    <row r="4221" spans="3:4">
      <c r="C4221" s="1"/>
      <c r="D4221" s="3"/>
    </row>
    <row r="4222" spans="3:4">
      <c r="C4222" s="1"/>
      <c r="D4222" s="3"/>
    </row>
    <row r="4223" spans="3:4">
      <c r="C4223" s="1"/>
      <c r="D4223" s="3"/>
    </row>
    <row r="4224" spans="3:4">
      <c r="C4224" s="1"/>
      <c r="D4224" s="3"/>
    </row>
    <row r="4225" spans="3:4">
      <c r="C4225" s="1"/>
      <c r="D4225" s="3"/>
    </row>
    <row r="4226" spans="3:4">
      <c r="C4226" s="1"/>
      <c r="D4226" s="3"/>
    </row>
    <row r="4227" spans="3:4">
      <c r="C4227" s="1"/>
      <c r="D4227" s="3"/>
    </row>
    <row r="4228" spans="3:4">
      <c r="C4228" s="1"/>
      <c r="D4228" s="3"/>
    </row>
    <row r="4229" spans="3:4">
      <c r="C4229" s="1"/>
      <c r="D4229" s="3"/>
    </row>
    <row r="4230" spans="3:4">
      <c r="C4230" s="1"/>
      <c r="D4230" s="3"/>
    </row>
    <row r="4231" spans="3:4">
      <c r="C4231" s="1"/>
      <c r="D4231" s="3"/>
    </row>
    <row r="4232" spans="3:4">
      <c r="C4232" s="1"/>
      <c r="D4232" s="3"/>
    </row>
    <row r="4233" spans="3:4">
      <c r="C4233" s="1"/>
      <c r="D4233" s="3"/>
    </row>
    <row r="4234" spans="3:4">
      <c r="C4234" s="1"/>
      <c r="D4234" s="3"/>
    </row>
    <row r="4235" spans="3:4">
      <c r="C4235" s="1"/>
      <c r="D4235" s="3"/>
    </row>
    <row r="4236" spans="3:4">
      <c r="C4236" s="1"/>
      <c r="D4236" s="3"/>
    </row>
    <row r="4237" spans="3:4">
      <c r="C4237" s="1"/>
      <c r="D4237" s="3"/>
    </row>
    <row r="4238" spans="3:4">
      <c r="C4238" s="1"/>
      <c r="D4238" s="3"/>
    </row>
    <row r="4239" spans="3:4">
      <c r="C4239" s="1"/>
      <c r="D4239" s="3"/>
    </row>
    <row r="4240" spans="3:4">
      <c r="C4240" s="1"/>
      <c r="D4240" s="3"/>
    </row>
    <row r="4241" spans="3:4">
      <c r="C4241" s="1"/>
      <c r="D4241" s="3"/>
    </row>
    <row r="4242" spans="3:4">
      <c r="C4242" s="1"/>
      <c r="D4242" s="3"/>
    </row>
    <row r="4243" spans="3:4">
      <c r="C4243" s="1"/>
      <c r="D4243" s="3"/>
    </row>
    <row r="4244" spans="3:4">
      <c r="C4244" s="1"/>
      <c r="D4244" s="3"/>
    </row>
    <row r="4245" spans="3:4">
      <c r="C4245" s="1"/>
      <c r="D4245" s="3"/>
    </row>
    <row r="4246" spans="3:4">
      <c r="C4246" s="1"/>
      <c r="D4246" s="3"/>
    </row>
    <row r="4247" spans="3:4">
      <c r="C4247" s="1"/>
      <c r="D4247" s="3"/>
    </row>
    <row r="4248" spans="3:4">
      <c r="C4248" s="1"/>
      <c r="D4248" s="3"/>
    </row>
    <row r="4249" spans="3:4">
      <c r="C4249" s="1"/>
      <c r="D4249" s="3"/>
    </row>
    <row r="4250" spans="3:4">
      <c r="C4250" s="1"/>
      <c r="D4250" s="3"/>
    </row>
    <row r="4251" spans="3:4">
      <c r="C4251" s="1"/>
      <c r="D4251" s="3"/>
    </row>
    <row r="4252" spans="3:4">
      <c r="C4252" s="1"/>
      <c r="D4252" s="3"/>
    </row>
    <row r="4253" spans="3:4">
      <c r="C4253" s="1"/>
      <c r="D4253" s="3"/>
    </row>
    <row r="4254" spans="3:4">
      <c r="C4254" s="1"/>
      <c r="D4254" s="3"/>
    </row>
    <row r="4255" spans="3:4">
      <c r="C4255" s="1"/>
      <c r="D4255" s="3"/>
    </row>
    <row r="4256" spans="3:4">
      <c r="C4256" s="1"/>
      <c r="D4256" s="3"/>
    </row>
    <row r="4257" spans="3:4">
      <c r="C4257" s="1"/>
      <c r="D4257" s="3"/>
    </row>
    <row r="4258" spans="3:4">
      <c r="C4258" s="1"/>
      <c r="D4258" s="3"/>
    </row>
    <row r="4259" spans="3:4">
      <c r="C4259" s="1"/>
      <c r="D4259" s="3"/>
    </row>
    <row r="4260" spans="3:4">
      <c r="C4260" s="1"/>
      <c r="D4260" s="3"/>
    </row>
    <row r="4261" spans="3:4">
      <c r="C4261" s="1"/>
      <c r="D4261" s="3"/>
    </row>
    <row r="4262" spans="3:4">
      <c r="C4262" s="1"/>
      <c r="D4262" s="3"/>
    </row>
    <row r="4263" spans="3:4">
      <c r="C4263" s="1"/>
      <c r="D4263" s="3"/>
    </row>
    <row r="4264" spans="3:4">
      <c r="C4264" s="1"/>
      <c r="D4264" s="3"/>
    </row>
    <row r="4265" spans="3:4">
      <c r="C4265" s="1"/>
      <c r="D4265" s="3"/>
    </row>
    <row r="4266" spans="3:4">
      <c r="C4266" s="1"/>
      <c r="D4266" s="3"/>
    </row>
    <row r="4267" spans="3:4">
      <c r="C4267" s="1"/>
      <c r="D4267" s="3"/>
    </row>
    <row r="4268" spans="3:4">
      <c r="C4268" s="1"/>
      <c r="D4268" s="3"/>
    </row>
    <row r="4269" spans="3:4">
      <c r="C4269" s="1"/>
      <c r="D4269" s="3"/>
    </row>
    <row r="4270" spans="3:4">
      <c r="C4270" s="1"/>
      <c r="D4270" s="3"/>
    </row>
    <row r="4271" spans="3:4">
      <c r="C4271" s="1"/>
      <c r="D4271" s="3"/>
    </row>
    <row r="4272" spans="3:4">
      <c r="C4272" s="1"/>
      <c r="D4272" s="3"/>
    </row>
    <row r="4273" spans="3:4">
      <c r="C4273" s="1"/>
      <c r="D4273" s="3"/>
    </row>
    <row r="4274" spans="3:4">
      <c r="C4274" s="1"/>
      <c r="D4274" s="3"/>
    </row>
    <row r="4275" spans="3:4">
      <c r="C4275" s="1"/>
      <c r="D4275" s="3"/>
    </row>
    <row r="4276" spans="3:4">
      <c r="C4276" s="1"/>
      <c r="D4276" s="3"/>
    </row>
    <row r="4277" spans="3:4">
      <c r="C4277" s="1"/>
      <c r="D4277" s="3"/>
    </row>
    <row r="4278" spans="3:4">
      <c r="C4278" s="1"/>
      <c r="D4278" s="3"/>
    </row>
    <row r="4279" spans="3:4">
      <c r="C4279" s="1"/>
      <c r="D4279" s="3"/>
    </row>
    <row r="4280" spans="3:4">
      <c r="C4280" s="1"/>
      <c r="D4280" s="3"/>
    </row>
    <row r="4281" spans="3:4">
      <c r="C4281" s="1"/>
      <c r="D4281" s="3"/>
    </row>
    <row r="4282" spans="3:4">
      <c r="C4282" s="1"/>
      <c r="D4282" s="3"/>
    </row>
    <row r="4283" spans="3:4">
      <c r="C4283" s="1"/>
      <c r="D4283" s="3"/>
    </row>
    <row r="4284" spans="3:4">
      <c r="C4284" s="1"/>
      <c r="D4284" s="3"/>
    </row>
    <row r="4285" spans="3:4">
      <c r="C4285" s="1"/>
      <c r="D4285" s="3"/>
    </row>
    <row r="4286" spans="3:4">
      <c r="C4286" s="1"/>
      <c r="D4286" s="3"/>
    </row>
    <row r="4287" spans="3:4">
      <c r="C4287" s="1"/>
      <c r="D4287" s="3"/>
    </row>
    <row r="4288" spans="3:4">
      <c r="C4288" s="1"/>
      <c r="D4288" s="3"/>
    </row>
    <row r="4289" spans="3:4">
      <c r="C4289" s="1"/>
      <c r="D4289" s="3"/>
    </row>
    <row r="4290" spans="3:4">
      <c r="C4290" s="1"/>
      <c r="D4290" s="3"/>
    </row>
    <row r="4291" spans="3:4">
      <c r="C4291" s="1"/>
      <c r="D4291" s="3"/>
    </row>
    <row r="4292" spans="3:4">
      <c r="C4292" s="1"/>
      <c r="D4292" s="3"/>
    </row>
    <row r="4293" spans="3:4">
      <c r="C4293" s="1"/>
      <c r="D4293" s="3"/>
    </row>
    <row r="4294" spans="3:4">
      <c r="C4294" s="1"/>
      <c r="D4294" s="3"/>
    </row>
    <row r="4295" spans="3:4">
      <c r="C4295" s="1"/>
      <c r="D4295" s="3"/>
    </row>
    <row r="4296" spans="3:4">
      <c r="C4296" s="1"/>
      <c r="D4296" s="3"/>
    </row>
    <row r="4297" spans="3:4">
      <c r="C4297" s="1"/>
      <c r="D4297" s="3"/>
    </row>
    <row r="4298" spans="3:4">
      <c r="C4298" s="1"/>
      <c r="D4298" s="3"/>
    </row>
    <row r="4299" spans="3:4">
      <c r="C4299" s="1"/>
      <c r="D4299" s="3"/>
    </row>
    <row r="4300" spans="3:4">
      <c r="C4300" s="1"/>
      <c r="D4300" s="3"/>
    </row>
    <row r="4301" spans="3:4">
      <c r="C4301" s="1"/>
      <c r="D4301" s="3"/>
    </row>
    <row r="4302" spans="3:4">
      <c r="C4302" s="1"/>
      <c r="D4302" s="3"/>
    </row>
    <row r="4303" spans="3:4">
      <c r="C4303" s="1"/>
      <c r="D4303" s="3"/>
    </row>
    <row r="4304" spans="3:4">
      <c r="C4304" s="1"/>
      <c r="D4304" s="3"/>
    </row>
    <row r="4305" spans="3:4">
      <c r="C4305" s="1"/>
      <c r="D4305" s="3"/>
    </row>
    <row r="4306" spans="3:4">
      <c r="C4306" s="1"/>
      <c r="D4306" s="3"/>
    </row>
    <row r="4307" spans="3:4">
      <c r="C4307" s="1"/>
      <c r="D4307" s="3"/>
    </row>
    <row r="4308" spans="3:4">
      <c r="C4308" s="1"/>
      <c r="D4308" s="3"/>
    </row>
    <row r="4309" spans="3:4">
      <c r="C4309" s="1"/>
      <c r="D4309" s="3"/>
    </row>
    <row r="4310" spans="3:4">
      <c r="C4310" s="1"/>
      <c r="D4310" s="3"/>
    </row>
    <row r="4311" spans="3:4">
      <c r="C4311" s="1"/>
      <c r="D4311" s="3"/>
    </row>
    <row r="4312" spans="3:4">
      <c r="C4312" s="1"/>
      <c r="D4312" s="3"/>
    </row>
    <row r="4313" spans="3:4">
      <c r="C4313" s="1"/>
      <c r="D4313" s="3"/>
    </row>
    <row r="4314" spans="3:4">
      <c r="C4314" s="1"/>
      <c r="D4314" s="3"/>
    </row>
    <row r="4315" spans="3:4">
      <c r="C4315" s="1"/>
      <c r="D4315" s="3"/>
    </row>
    <row r="4316" spans="3:4">
      <c r="C4316" s="1"/>
      <c r="D4316" s="3"/>
    </row>
    <row r="4317" spans="3:4">
      <c r="C4317" s="1"/>
      <c r="D4317" s="3"/>
    </row>
    <row r="4318" spans="3:4">
      <c r="C4318" s="1"/>
      <c r="D4318" s="3"/>
    </row>
    <row r="4319" spans="3:4">
      <c r="C4319" s="1"/>
      <c r="D4319" s="3"/>
    </row>
    <row r="4320" spans="3:4">
      <c r="C4320" s="1"/>
      <c r="D4320" s="3"/>
    </row>
    <row r="4321" spans="3:4">
      <c r="C4321" s="1"/>
      <c r="D4321" s="3"/>
    </row>
    <row r="4322" spans="3:4">
      <c r="C4322" s="1"/>
      <c r="D4322" s="3"/>
    </row>
    <row r="4323" spans="3:4">
      <c r="C4323" s="1"/>
      <c r="D4323" s="3"/>
    </row>
    <row r="4324" spans="3:4">
      <c r="C4324" s="1"/>
      <c r="D4324" s="3"/>
    </row>
    <row r="4325" spans="3:4">
      <c r="C4325" s="1"/>
      <c r="D4325" s="3"/>
    </row>
    <row r="4326" spans="3:4">
      <c r="C4326" s="1"/>
      <c r="D4326" s="3"/>
    </row>
    <row r="4327" spans="3:4">
      <c r="C4327" s="1"/>
      <c r="D4327" s="3"/>
    </row>
    <row r="4328" spans="3:4">
      <c r="C4328" s="1"/>
      <c r="D4328" s="3"/>
    </row>
    <row r="4329" spans="3:4">
      <c r="C4329" s="1"/>
      <c r="D4329" s="3"/>
    </row>
    <row r="4330" spans="3:4">
      <c r="C4330" s="1"/>
      <c r="D4330" s="3"/>
    </row>
    <row r="4331" spans="3:4">
      <c r="C4331" s="1"/>
      <c r="D4331" s="3"/>
    </row>
    <row r="4332" spans="3:4">
      <c r="C4332" s="1"/>
      <c r="D4332" s="3"/>
    </row>
    <row r="4333" spans="3:4">
      <c r="C4333" s="1"/>
      <c r="D4333" s="3"/>
    </row>
    <row r="4334" spans="3:4">
      <c r="C4334" s="1"/>
      <c r="D4334" s="3"/>
    </row>
    <row r="4335" spans="3:4">
      <c r="C4335" s="1"/>
      <c r="D4335" s="3"/>
    </row>
    <row r="4336" spans="3:4">
      <c r="C4336" s="1"/>
      <c r="D4336" s="3"/>
    </row>
    <row r="4337" spans="3:4">
      <c r="C4337" s="1"/>
      <c r="D4337" s="3"/>
    </row>
    <row r="4338" spans="3:4">
      <c r="C4338" s="1"/>
      <c r="D4338" s="3"/>
    </row>
    <row r="4339" spans="3:4">
      <c r="C4339" s="1"/>
      <c r="D4339" s="3"/>
    </row>
    <row r="4340" spans="3:4">
      <c r="C4340" s="1"/>
      <c r="D4340" s="3"/>
    </row>
    <row r="4341" spans="3:4">
      <c r="C4341" s="1"/>
      <c r="D4341" s="3"/>
    </row>
    <row r="4342" spans="3:4">
      <c r="C4342" s="1"/>
      <c r="D4342" s="3"/>
    </row>
    <row r="4343" spans="3:4">
      <c r="C4343" s="1"/>
      <c r="D4343" s="3"/>
    </row>
    <row r="4344" spans="3:4">
      <c r="C4344" s="1"/>
      <c r="D4344" s="3"/>
    </row>
    <row r="4345" spans="3:4">
      <c r="C4345" s="1"/>
      <c r="D4345" s="3"/>
    </row>
    <row r="4346" spans="3:4">
      <c r="C4346" s="1"/>
      <c r="D4346" s="3"/>
    </row>
    <row r="4347" spans="3:4">
      <c r="C4347" s="1"/>
      <c r="D4347" s="3"/>
    </row>
    <row r="4348" spans="3:4">
      <c r="C4348" s="1"/>
      <c r="D4348" s="3"/>
    </row>
    <row r="4349" spans="3:4">
      <c r="C4349" s="1"/>
      <c r="D4349" s="3"/>
    </row>
    <row r="4350" spans="3:4">
      <c r="C4350" s="1"/>
      <c r="D4350" s="3"/>
    </row>
    <row r="4351" spans="3:4">
      <c r="C4351" s="1"/>
      <c r="D4351" s="3"/>
    </row>
    <row r="4352" spans="3:4">
      <c r="C4352" s="1"/>
      <c r="D4352" s="3"/>
    </row>
    <row r="4353" spans="3:4">
      <c r="C4353" s="1"/>
      <c r="D4353" s="3"/>
    </row>
    <row r="4354" spans="3:4">
      <c r="C4354" s="1"/>
      <c r="D4354" s="3"/>
    </row>
    <row r="4355" spans="3:4">
      <c r="C4355" s="1"/>
      <c r="D4355" s="3"/>
    </row>
    <row r="4356" spans="3:4">
      <c r="C4356" s="1"/>
      <c r="D4356" s="3"/>
    </row>
    <row r="4357" spans="3:4">
      <c r="C4357" s="1"/>
      <c r="D4357" s="3"/>
    </row>
    <row r="4358" spans="3:4">
      <c r="C4358" s="1"/>
      <c r="D4358" s="3"/>
    </row>
    <row r="4359" spans="3:4">
      <c r="C4359" s="1"/>
      <c r="D4359" s="3"/>
    </row>
    <row r="4360" spans="3:4">
      <c r="C4360" s="1"/>
      <c r="D4360" s="3"/>
    </row>
    <row r="4361" spans="3:4">
      <c r="C4361" s="1"/>
      <c r="D4361" s="3"/>
    </row>
    <row r="4362" spans="3:4">
      <c r="C4362" s="1"/>
      <c r="D4362" s="3"/>
    </row>
    <row r="4363" spans="3:4">
      <c r="C4363" s="1"/>
      <c r="D4363" s="3"/>
    </row>
    <row r="4364" spans="3:4">
      <c r="C4364" s="1"/>
      <c r="D4364" s="3"/>
    </row>
    <row r="4365" spans="3:4">
      <c r="C4365" s="1"/>
      <c r="D4365" s="3"/>
    </row>
    <row r="4366" spans="3:4">
      <c r="C4366" s="1"/>
      <c r="D4366" s="3"/>
    </row>
    <row r="4367" spans="3:4">
      <c r="C4367" s="1"/>
      <c r="D4367" s="3"/>
    </row>
    <row r="4368" spans="3:4">
      <c r="C4368" s="1"/>
      <c r="D4368" s="3"/>
    </row>
    <row r="4369" spans="3:4">
      <c r="C4369" s="1"/>
      <c r="D4369" s="3"/>
    </row>
    <row r="4370" spans="3:4">
      <c r="C4370" s="1"/>
      <c r="D4370" s="3"/>
    </row>
    <row r="4371" spans="3:4">
      <c r="C4371" s="1"/>
      <c r="D4371" s="3"/>
    </row>
    <row r="4372" spans="3:4">
      <c r="C4372" s="1"/>
      <c r="D4372" s="3"/>
    </row>
    <row r="4373" spans="3:4">
      <c r="C4373" s="1"/>
      <c r="D4373" s="3"/>
    </row>
    <row r="4374" spans="3:4">
      <c r="C4374" s="1"/>
      <c r="D4374" s="3"/>
    </row>
    <row r="4375" spans="3:4">
      <c r="C4375" s="1"/>
      <c r="D4375" s="3"/>
    </row>
    <row r="4376" spans="3:4">
      <c r="C4376" s="1"/>
      <c r="D4376" s="3"/>
    </row>
    <row r="4377" spans="3:4">
      <c r="C4377" s="1"/>
      <c r="D4377" s="3"/>
    </row>
    <row r="4378" spans="3:4">
      <c r="C4378" s="1"/>
      <c r="D4378" s="3"/>
    </row>
    <row r="4379" spans="3:4">
      <c r="C4379" s="1"/>
      <c r="D4379" s="3"/>
    </row>
    <row r="4380" spans="3:4">
      <c r="C4380" s="1"/>
      <c r="D4380" s="3"/>
    </row>
    <row r="4381" spans="3:4">
      <c r="C4381" s="1"/>
      <c r="D4381" s="3"/>
    </row>
    <row r="4382" spans="3:4">
      <c r="C4382" s="1"/>
      <c r="D4382" s="3"/>
    </row>
    <row r="4383" spans="3:4">
      <c r="C4383" s="1"/>
      <c r="D4383" s="3"/>
    </row>
    <row r="4384" spans="3:4">
      <c r="C4384" s="1"/>
      <c r="D4384" s="3"/>
    </row>
    <row r="4385" spans="3:4">
      <c r="C4385" s="1"/>
      <c r="D4385" s="3"/>
    </row>
    <row r="4386" spans="3:4">
      <c r="C4386" s="1"/>
      <c r="D4386" s="3"/>
    </row>
    <row r="4387" spans="3:4">
      <c r="C4387" s="1"/>
      <c r="D4387" s="3"/>
    </row>
    <row r="4388" spans="3:4">
      <c r="C4388" s="1"/>
      <c r="D4388" s="3"/>
    </row>
    <row r="4389" spans="3:4">
      <c r="C4389" s="1"/>
      <c r="D4389" s="3"/>
    </row>
    <row r="4390" spans="3:4">
      <c r="C4390" s="1"/>
      <c r="D4390" s="3"/>
    </row>
    <row r="4391" spans="3:4">
      <c r="C4391" s="1"/>
      <c r="D4391" s="3"/>
    </row>
    <row r="4392" spans="3:4">
      <c r="C4392" s="1"/>
      <c r="D4392" s="3"/>
    </row>
    <row r="4393" spans="3:4">
      <c r="C4393" s="1"/>
      <c r="D4393" s="3"/>
    </row>
    <row r="4394" spans="3:4">
      <c r="C4394" s="1"/>
      <c r="D4394" s="3"/>
    </row>
    <row r="4395" spans="3:4">
      <c r="C4395" s="1"/>
      <c r="D4395" s="3"/>
    </row>
    <row r="4396" spans="3:4">
      <c r="C4396" s="1"/>
      <c r="D4396" s="3"/>
    </row>
    <row r="4397" spans="3:4">
      <c r="C4397" s="1"/>
      <c r="D4397" s="3"/>
    </row>
    <row r="4398" spans="3:4">
      <c r="C4398" s="1"/>
      <c r="D4398" s="3"/>
    </row>
    <row r="4399" spans="3:4">
      <c r="C4399" s="1"/>
      <c r="D4399" s="3"/>
    </row>
    <row r="4400" spans="3:4">
      <c r="C4400" s="1"/>
      <c r="D4400" s="3"/>
    </row>
    <row r="4401" spans="3:4">
      <c r="C4401" s="1"/>
      <c r="D4401" s="3"/>
    </row>
    <row r="4402" spans="3:4">
      <c r="C4402" s="1"/>
      <c r="D4402" s="3"/>
    </row>
    <row r="4403" spans="3:4">
      <c r="C4403" s="1"/>
      <c r="D4403" s="3"/>
    </row>
    <row r="4404" spans="3:4">
      <c r="C4404" s="1"/>
      <c r="D4404" s="3"/>
    </row>
    <row r="4405" spans="3:4">
      <c r="C4405" s="1"/>
      <c r="D4405" s="3"/>
    </row>
    <row r="4406" spans="3:4">
      <c r="C4406" s="1"/>
      <c r="D4406" s="3"/>
    </row>
    <row r="4407" spans="3:4">
      <c r="C4407" s="1"/>
      <c r="D4407" s="3"/>
    </row>
    <row r="4408" spans="3:4">
      <c r="C4408" s="1"/>
      <c r="D4408" s="3"/>
    </row>
    <row r="4409" spans="3:4">
      <c r="C4409" s="1"/>
      <c r="D4409" s="3"/>
    </row>
    <row r="4410" spans="3:4">
      <c r="C4410" s="1"/>
      <c r="D4410" s="3"/>
    </row>
    <row r="4411" spans="3:4">
      <c r="C4411" s="1"/>
      <c r="D4411" s="3"/>
    </row>
    <row r="4412" spans="3:4">
      <c r="C4412" s="1"/>
      <c r="D4412" s="3"/>
    </row>
    <row r="4413" spans="3:4">
      <c r="C4413" s="1"/>
      <c r="D4413" s="3"/>
    </row>
    <row r="4414" spans="3:4">
      <c r="C4414" s="1"/>
      <c r="D4414" s="3"/>
    </row>
    <row r="4415" spans="3:4">
      <c r="C4415" s="1"/>
      <c r="D4415" s="3"/>
    </row>
    <row r="4416" spans="3:4">
      <c r="C4416" s="1"/>
      <c r="D4416" s="3"/>
    </row>
    <row r="4417" spans="3:4">
      <c r="C4417" s="1"/>
      <c r="D4417" s="3"/>
    </row>
    <row r="4418" spans="3:4">
      <c r="C4418" s="1"/>
      <c r="D4418" s="3"/>
    </row>
    <row r="4419" spans="3:4">
      <c r="C4419" s="1"/>
      <c r="D4419" s="3"/>
    </row>
    <row r="4420" spans="3:4">
      <c r="C4420" s="1"/>
      <c r="D4420" s="3"/>
    </row>
    <row r="4421" spans="3:4">
      <c r="C4421" s="1"/>
      <c r="D4421" s="3"/>
    </row>
    <row r="4422" spans="3:4">
      <c r="C4422" s="1"/>
      <c r="D4422" s="3"/>
    </row>
    <row r="4423" spans="3:4">
      <c r="C4423" s="1"/>
      <c r="D4423" s="3"/>
    </row>
    <row r="4424" spans="3:4">
      <c r="C4424" s="1"/>
      <c r="D4424" s="3"/>
    </row>
    <row r="4425" spans="3:4">
      <c r="C4425" s="1"/>
      <c r="D4425" s="3"/>
    </row>
    <row r="4426" spans="3:4">
      <c r="C4426" s="1"/>
      <c r="D4426" s="3"/>
    </row>
    <row r="4427" spans="3:4">
      <c r="C4427" s="1"/>
      <c r="D4427" s="3"/>
    </row>
    <row r="4428" spans="3:4">
      <c r="C4428" s="1"/>
      <c r="D4428" s="3"/>
    </row>
    <row r="4429" spans="3:4">
      <c r="C4429" s="1"/>
      <c r="D4429" s="3"/>
    </row>
    <row r="4430" spans="3:4">
      <c r="C4430" s="1"/>
      <c r="D4430" s="3"/>
    </row>
    <row r="4431" spans="3:4">
      <c r="C4431" s="1"/>
      <c r="D4431" s="3"/>
    </row>
    <row r="4432" spans="3:4">
      <c r="C4432" s="1"/>
      <c r="D4432" s="3"/>
    </row>
    <row r="4433" spans="3:4">
      <c r="C4433" s="1"/>
      <c r="D4433" s="3"/>
    </row>
    <row r="4434" spans="3:4">
      <c r="C4434" s="1"/>
      <c r="D4434" s="3"/>
    </row>
    <row r="4435" spans="3:4">
      <c r="C4435" s="1"/>
      <c r="D4435" s="3"/>
    </row>
    <row r="4436" spans="3:4">
      <c r="C4436" s="1"/>
      <c r="D4436" s="3"/>
    </row>
    <row r="4437" spans="3:4">
      <c r="C4437" s="1"/>
      <c r="D4437" s="3"/>
    </row>
    <row r="4438" spans="3:4">
      <c r="C4438" s="1"/>
      <c r="D4438" s="3"/>
    </row>
    <row r="4439" spans="3:4">
      <c r="C4439" s="1"/>
      <c r="D4439" s="3"/>
    </row>
    <row r="4440" spans="3:4">
      <c r="C4440" s="1"/>
      <c r="D4440" s="3"/>
    </row>
    <row r="4441" spans="3:4">
      <c r="C4441" s="1"/>
      <c r="D4441" s="3"/>
    </row>
    <row r="4442" spans="3:4">
      <c r="C4442" s="1"/>
      <c r="D4442" s="3"/>
    </row>
    <row r="4443" spans="3:4">
      <c r="C4443" s="1"/>
      <c r="D4443" s="3"/>
    </row>
    <row r="4444" spans="3:4">
      <c r="C4444" s="1"/>
      <c r="D4444" s="3"/>
    </row>
    <row r="4445" spans="3:4">
      <c r="C4445" s="1"/>
      <c r="D4445" s="3"/>
    </row>
    <row r="4446" spans="3:4">
      <c r="C4446" s="1"/>
      <c r="D4446" s="3"/>
    </row>
    <row r="4447" spans="3:4">
      <c r="C4447" s="1"/>
      <c r="D4447" s="3"/>
    </row>
    <row r="4448" spans="3:4">
      <c r="C4448" s="1"/>
      <c r="D4448" s="3"/>
    </row>
    <row r="4449" spans="3:4">
      <c r="C4449" s="1"/>
      <c r="D4449" s="3"/>
    </row>
    <row r="4450" spans="3:4">
      <c r="C4450" s="1"/>
      <c r="D4450" s="3"/>
    </row>
    <row r="4451" spans="3:4">
      <c r="C4451" s="1"/>
      <c r="D4451" s="3"/>
    </row>
    <row r="4452" spans="3:4">
      <c r="C4452" s="1"/>
      <c r="D4452" s="3"/>
    </row>
    <row r="4453" spans="3:4">
      <c r="C4453" s="1"/>
      <c r="D4453" s="3"/>
    </row>
    <row r="4454" spans="3:4">
      <c r="C4454" s="1"/>
      <c r="D4454" s="3"/>
    </row>
    <row r="4455" spans="3:4">
      <c r="C4455" s="1"/>
      <c r="D4455" s="3"/>
    </row>
    <row r="4456" spans="3:4">
      <c r="C4456" s="1"/>
      <c r="D4456" s="3"/>
    </row>
    <row r="4457" spans="3:4">
      <c r="C4457" s="1"/>
      <c r="D4457" s="3"/>
    </row>
    <row r="4458" spans="3:4">
      <c r="C4458" s="1"/>
      <c r="D4458" s="3"/>
    </row>
    <row r="4459" spans="3:4">
      <c r="C4459" s="1"/>
      <c r="D4459" s="3"/>
    </row>
    <row r="4460" spans="3:4">
      <c r="C4460" s="1"/>
      <c r="D4460" s="3"/>
    </row>
    <row r="4461" spans="3:4">
      <c r="C4461" s="1"/>
      <c r="D4461" s="3"/>
    </row>
    <row r="4462" spans="3:4">
      <c r="C4462" s="1"/>
      <c r="D4462" s="3"/>
    </row>
    <row r="4463" spans="3:4">
      <c r="C4463" s="1"/>
      <c r="D4463" s="3"/>
    </row>
    <row r="4464" spans="3:4">
      <c r="C4464" s="1"/>
      <c r="D4464" s="3"/>
    </row>
    <row r="4465" spans="3:4">
      <c r="C4465" s="1"/>
      <c r="D4465" s="3"/>
    </row>
    <row r="4466" spans="3:4">
      <c r="C4466" s="1"/>
      <c r="D4466" s="3"/>
    </row>
    <row r="4467" spans="3:4">
      <c r="C4467" s="1"/>
      <c r="D4467" s="3"/>
    </row>
    <row r="4468" spans="3:4">
      <c r="C4468" s="1"/>
      <c r="D4468" s="3"/>
    </row>
    <row r="4469" spans="3:4">
      <c r="C4469" s="1"/>
      <c r="D4469" s="3"/>
    </row>
    <row r="4470" spans="3:4">
      <c r="C4470" s="1"/>
      <c r="D4470" s="3"/>
    </row>
    <row r="4471" spans="3:4">
      <c r="C4471" s="1"/>
      <c r="D4471" s="3"/>
    </row>
    <row r="4472" spans="3:4">
      <c r="C4472" s="1"/>
      <c r="D4472" s="3"/>
    </row>
    <row r="4473" spans="3:4">
      <c r="C4473" s="1"/>
      <c r="D4473" s="3"/>
    </row>
    <row r="4474" spans="3:4">
      <c r="C4474" s="1"/>
      <c r="D4474" s="3"/>
    </row>
    <row r="4475" spans="3:4">
      <c r="C4475" s="1"/>
      <c r="D4475" s="3"/>
    </row>
    <row r="4476" spans="3:4">
      <c r="C4476" s="1"/>
      <c r="D4476" s="3"/>
    </row>
    <row r="4477" spans="3:4">
      <c r="C4477" s="1"/>
      <c r="D4477" s="3"/>
    </row>
    <row r="4478" spans="3:4">
      <c r="C4478" s="1"/>
      <c r="D4478" s="3"/>
    </row>
    <row r="4479" spans="3:4">
      <c r="C4479" s="1"/>
      <c r="D4479" s="3"/>
    </row>
    <row r="4480" spans="3:4">
      <c r="C4480" s="1"/>
      <c r="D4480" s="3"/>
    </row>
    <row r="4481" spans="3:4">
      <c r="C4481" s="1"/>
      <c r="D4481" s="3"/>
    </row>
    <row r="4482" spans="3:4">
      <c r="C4482" s="1"/>
      <c r="D4482" s="3"/>
    </row>
    <row r="4483" spans="3:4">
      <c r="C4483" s="1"/>
      <c r="D4483" s="3"/>
    </row>
    <row r="4484" spans="3:4">
      <c r="C4484" s="1"/>
      <c r="D4484" s="3"/>
    </row>
    <row r="4485" spans="3:4">
      <c r="C4485" s="1"/>
      <c r="D4485" s="3"/>
    </row>
    <row r="4486" spans="3:4">
      <c r="C4486" s="1"/>
      <c r="D4486" s="3"/>
    </row>
    <row r="4487" spans="3:4">
      <c r="C4487" s="1"/>
      <c r="D4487" s="3"/>
    </row>
    <row r="4488" spans="3:4">
      <c r="C4488" s="1"/>
      <c r="D4488" s="3"/>
    </row>
    <row r="4489" spans="3:4">
      <c r="C4489" s="1"/>
      <c r="D4489" s="3"/>
    </row>
    <row r="4490" spans="3:4">
      <c r="C4490" s="1"/>
      <c r="D4490" s="3"/>
    </row>
    <row r="4491" spans="3:4">
      <c r="C4491" s="1"/>
      <c r="D4491" s="3"/>
    </row>
    <row r="4492" spans="3:4">
      <c r="C4492" s="1"/>
      <c r="D4492" s="3"/>
    </row>
    <row r="4493" spans="3:4">
      <c r="C4493" s="1"/>
      <c r="D4493" s="3"/>
    </row>
    <row r="4494" spans="3:4">
      <c r="C4494" s="1"/>
      <c r="D4494" s="3"/>
    </row>
    <row r="4495" spans="3:4">
      <c r="C4495" s="1"/>
      <c r="D4495" s="3"/>
    </row>
    <row r="4496" spans="3:4">
      <c r="C4496" s="1"/>
      <c r="D4496" s="3"/>
    </row>
    <row r="4497" spans="3:4">
      <c r="C4497" s="1"/>
      <c r="D4497" s="3"/>
    </row>
    <row r="4498" spans="3:4">
      <c r="C4498" s="1"/>
      <c r="D4498" s="3"/>
    </row>
    <row r="4499" spans="3:4">
      <c r="C4499" s="1"/>
      <c r="D4499" s="3"/>
    </row>
    <row r="4500" spans="3:4">
      <c r="C4500" s="1"/>
      <c r="D4500" s="3"/>
    </row>
    <row r="4501" spans="3:4">
      <c r="C4501" s="1"/>
      <c r="D4501" s="3"/>
    </row>
    <row r="4502" spans="3:4">
      <c r="C4502" s="1"/>
      <c r="D4502" s="3"/>
    </row>
    <row r="4503" spans="3:4">
      <c r="C4503" s="1"/>
      <c r="D4503" s="3"/>
    </row>
    <row r="4504" spans="3:4">
      <c r="C4504" s="1"/>
      <c r="D4504" s="3"/>
    </row>
    <row r="4505" spans="3:4">
      <c r="C4505" s="1"/>
      <c r="D4505" s="3"/>
    </row>
    <row r="4506" spans="3:4">
      <c r="C4506" s="1"/>
      <c r="D4506" s="3"/>
    </row>
    <row r="4507" spans="3:4">
      <c r="C4507" s="1"/>
      <c r="D4507" s="3"/>
    </row>
    <row r="4508" spans="3:4">
      <c r="C4508" s="1"/>
      <c r="D4508" s="3"/>
    </row>
    <row r="4509" spans="3:4">
      <c r="C4509" s="1"/>
      <c r="D4509" s="3"/>
    </row>
    <row r="4510" spans="3:4">
      <c r="C4510" s="1"/>
      <c r="D4510" s="3"/>
    </row>
    <row r="4511" spans="3:4">
      <c r="C4511" s="1"/>
      <c r="D4511" s="3"/>
    </row>
    <row r="4512" spans="3:4">
      <c r="C4512" s="1"/>
      <c r="D4512" s="3"/>
    </row>
    <row r="4513" spans="3:4">
      <c r="C4513" s="1"/>
      <c r="D4513" s="3"/>
    </row>
    <row r="4514" spans="3:4">
      <c r="C4514" s="1"/>
      <c r="D4514" s="3"/>
    </row>
    <row r="4515" spans="3:4">
      <c r="C4515" s="1"/>
      <c r="D4515" s="3"/>
    </row>
    <row r="4516" spans="3:4">
      <c r="C4516" s="1"/>
      <c r="D4516" s="3"/>
    </row>
    <row r="4517" spans="3:4">
      <c r="C4517" s="1"/>
      <c r="D4517" s="3"/>
    </row>
    <row r="4518" spans="3:4">
      <c r="C4518" s="1"/>
      <c r="D4518" s="3"/>
    </row>
    <row r="4519" spans="3:4">
      <c r="C4519" s="1"/>
      <c r="D4519" s="3"/>
    </row>
    <row r="4520" spans="3:4">
      <c r="C4520" s="1"/>
      <c r="D4520" s="3"/>
    </row>
    <row r="4521" spans="3:4">
      <c r="C4521" s="1"/>
      <c r="D4521" s="3"/>
    </row>
    <row r="4522" spans="3:4">
      <c r="C4522" s="1"/>
      <c r="D4522" s="3"/>
    </row>
    <row r="4523" spans="3:4">
      <c r="C4523" s="1"/>
      <c r="D4523" s="3"/>
    </row>
    <row r="4524" spans="3:4">
      <c r="C4524" s="1"/>
      <c r="D4524" s="3"/>
    </row>
    <row r="4525" spans="3:4">
      <c r="C4525" s="1"/>
      <c r="D4525" s="3"/>
    </row>
    <row r="4526" spans="3:4">
      <c r="C4526" s="1"/>
      <c r="D4526" s="3"/>
    </row>
    <row r="4527" spans="3:4">
      <c r="C4527" s="1"/>
      <c r="D4527" s="3"/>
    </row>
    <row r="4528" spans="3:4">
      <c r="C4528" s="1"/>
      <c r="D4528" s="3"/>
    </row>
    <row r="4529" spans="3:4">
      <c r="C4529" s="1"/>
      <c r="D4529" s="3"/>
    </row>
    <row r="4530" spans="3:4">
      <c r="C4530" s="1"/>
      <c r="D4530" s="3"/>
    </row>
    <row r="4531" spans="3:4">
      <c r="C4531" s="1"/>
      <c r="D4531" s="3"/>
    </row>
    <row r="4532" spans="3:4">
      <c r="C4532" s="1"/>
      <c r="D4532" s="3"/>
    </row>
    <row r="4533" spans="3:4">
      <c r="C4533" s="1"/>
      <c r="D4533" s="3"/>
    </row>
    <row r="4534" spans="3:4">
      <c r="C4534" s="1"/>
      <c r="D4534" s="3"/>
    </row>
    <row r="4535" spans="3:4">
      <c r="C4535" s="1"/>
      <c r="D4535" s="3"/>
    </row>
    <row r="4536" spans="3:4">
      <c r="C4536" s="1"/>
      <c r="D4536" s="3"/>
    </row>
    <row r="4537" spans="3:4">
      <c r="C4537" s="1"/>
      <c r="D4537" s="3"/>
    </row>
    <row r="4538" spans="3:4">
      <c r="C4538" s="1"/>
      <c r="D4538" s="3"/>
    </row>
    <row r="4539" spans="3:4">
      <c r="C4539" s="1"/>
      <c r="D4539" s="3"/>
    </row>
    <row r="4540" spans="3:4">
      <c r="C4540" s="1"/>
      <c r="D4540" s="3"/>
    </row>
    <row r="4541" spans="3:4">
      <c r="C4541" s="1"/>
      <c r="D4541" s="3"/>
    </row>
    <row r="4542" spans="3:4">
      <c r="C4542" s="1"/>
      <c r="D4542" s="3"/>
    </row>
    <row r="4543" spans="3:4">
      <c r="C4543" s="1"/>
      <c r="D4543" s="3"/>
    </row>
    <row r="4544" spans="3:4">
      <c r="C4544" s="1"/>
      <c r="D4544" s="3"/>
    </row>
    <row r="4545" spans="3:4">
      <c r="C4545" s="1"/>
      <c r="D4545" s="3"/>
    </row>
    <row r="4546" spans="3:4">
      <c r="C4546" s="1"/>
      <c r="D4546" s="3"/>
    </row>
    <row r="4547" spans="3:4">
      <c r="C4547" s="1"/>
      <c r="D4547" s="3"/>
    </row>
    <row r="4548" spans="3:4">
      <c r="C4548" s="1"/>
      <c r="D4548" s="3"/>
    </row>
    <row r="4549" spans="3:4">
      <c r="C4549" s="1"/>
      <c r="D4549" s="3"/>
    </row>
    <row r="4550" spans="3:4">
      <c r="C4550" s="1"/>
      <c r="D4550" s="3"/>
    </row>
    <row r="4551" spans="3:4">
      <c r="C4551" s="1"/>
      <c r="D4551" s="3"/>
    </row>
    <row r="4552" spans="3:4">
      <c r="C4552" s="1"/>
      <c r="D4552" s="3"/>
    </row>
    <row r="4553" spans="3:4">
      <c r="C4553" s="1"/>
      <c r="D4553" s="3"/>
    </row>
    <row r="4554" spans="3:4">
      <c r="C4554" s="1"/>
      <c r="D4554" s="3"/>
    </row>
    <row r="4555" spans="3:4">
      <c r="C4555" s="1"/>
      <c r="D4555" s="3"/>
    </row>
    <row r="4556" spans="3:4">
      <c r="C4556" s="1"/>
      <c r="D4556" s="3"/>
    </row>
    <row r="4557" spans="3:4">
      <c r="C4557" s="1"/>
      <c r="D4557" s="3"/>
    </row>
    <row r="4558" spans="3:4">
      <c r="C4558" s="1"/>
      <c r="D4558" s="3"/>
    </row>
    <row r="4559" spans="3:4">
      <c r="C4559" s="1"/>
      <c r="D4559" s="3"/>
    </row>
    <row r="4560" spans="3:4">
      <c r="C4560" s="1"/>
      <c r="D4560" s="3"/>
    </row>
    <row r="4561" spans="3:4">
      <c r="C4561" s="1"/>
      <c r="D4561" s="3"/>
    </row>
    <row r="4562" spans="3:4">
      <c r="C4562" s="1"/>
      <c r="D4562" s="3"/>
    </row>
    <row r="4563" spans="3:4">
      <c r="C4563" s="1"/>
      <c r="D4563" s="3"/>
    </row>
    <row r="4564" spans="3:4">
      <c r="C4564" s="1"/>
      <c r="D4564" s="3"/>
    </row>
    <row r="4565" spans="3:4">
      <c r="C4565" s="1"/>
      <c r="D4565" s="3"/>
    </row>
    <row r="4566" spans="3:4">
      <c r="C4566" s="1"/>
      <c r="D4566" s="3"/>
    </row>
    <row r="4567" spans="3:4">
      <c r="C4567" s="1"/>
      <c r="D4567" s="3"/>
    </row>
    <row r="4568" spans="3:4">
      <c r="C4568" s="1"/>
      <c r="D4568" s="3"/>
    </row>
    <row r="4569" spans="3:4">
      <c r="C4569" s="1"/>
      <c r="D4569" s="3"/>
    </row>
    <row r="4570" spans="3:4">
      <c r="C4570" s="1"/>
      <c r="D4570" s="3"/>
    </row>
    <row r="4571" spans="3:4">
      <c r="C4571" s="1"/>
      <c r="D4571" s="3"/>
    </row>
    <row r="4572" spans="3:4">
      <c r="C4572" s="1"/>
      <c r="D4572" s="3"/>
    </row>
    <row r="4573" spans="3:4">
      <c r="C4573" s="1"/>
      <c r="D4573" s="3"/>
    </row>
    <row r="4574" spans="3:4">
      <c r="C4574" s="1"/>
      <c r="D4574" s="3"/>
    </row>
    <row r="4575" spans="3:4">
      <c r="C4575" s="1"/>
      <c r="D4575" s="3"/>
    </row>
    <row r="4576" spans="3:4">
      <c r="C4576" s="1"/>
      <c r="D4576" s="3"/>
    </row>
    <row r="4577" spans="3:4">
      <c r="C4577" s="1"/>
      <c r="D4577" s="3"/>
    </row>
    <row r="4578" spans="3:4">
      <c r="C4578" s="1"/>
      <c r="D4578" s="3"/>
    </row>
    <row r="4579" spans="3:4">
      <c r="C4579" s="1"/>
      <c r="D4579" s="3"/>
    </row>
    <row r="4580" spans="3:4">
      <c r="C4580" s="1"/>
      <c r="D4580" s="3"/>
    </row>
    <row r="4581" spans="3:4">
      <c r="C4581" s="1"/>
      <c r="D4581" s="3"/>
    </row>
    <row r="4582" spans="3:4">
      <c r="C4582" s="1"/>
      <c r="D4582" s="3"/>
    </row>
    <row r="4583" spans="3:4">
      <c r="C4583" s="1"/>
      <c r="D4583" s="3"/>
    </row>
    <row r="4584" spans="3:4">
      <c r="C4584" s="1"/>
      <c r="D4584" s="3"/>
    </row>
    <row r="4585" spans="3:4">
      <c r="C4585" s="1"/>
      <c r="D4585" s="3"/>
    </row>
    <row r="4586" spans="3:4">
      <c r="C4586" s="1"/>
      <c r="D4586" s="3"/>
    </row>
    <row r="4587" spans="3:4">
      <c r="C4587" s="1"/>
      <c r="D4587" s="3"/>
    </row>
    <row r="4588" spans="3:4">
      <c r="C4588" s="1"/>
      <c r="D4588" s="3"/>
    </row>
    <row r="4589" spans="3:4">
      <c r="C4589" s="1"/>
      <c r="D4589" s="3"/>
    </row>
    <row r="4590" spans="3:4">
      <c r="C4590" s="1"/>
      <c r="D4590" s="3"/>
    </row>
    <row r="4591" spans="3:4">
      <c r="C4591" s="1"/>
      <c r="D4591" s="3"/>
    </row>
    <row r="4592" spans="3:4">
      <c r="C4592" s="1"/>
      <c r="D4592" s="3"/>
    </row>
    <row r="4593" spans="3:4">
      <c r="C4593" s="1"/>
      <c r="D4593" s="3"/>
    </row>
    <row r="4594" spans="3:4">
      <c r="C4594" s="1"/>
      <c r="D4594" s="3"/>
    </row>
    <row r="4595" spans="3:4">
      <c r="C4595" s="1"/>
      <c r="D4595" s="3"/>
    </row>
    <row r="4596" spans="3:4">
      <c r="C4596" s="1"/>
      <c r="D4596" s="3"/>
    </row>
    <row r="4597" spans="3:4">
      <c r="C4597" s="1"/>
      <c r="D4597" s="3"/>
    </row>
    <row r="4598" spans="3:4">
      <c r="C4598" s="1"/>
      <c r="D4598" s="3"/>
    </row>
    <row r="4599" spans="3:4">
      <c r="C4599" s="1"/>
      <c r="D4599" s="3"/>
    </row>
    <row r="4600" spans="3:4">
      <c r="C4600" s="1"/>
      <c r="D4600" s="3"/>
    </row>
    <row r="4601" spans="3:4">
      <c r="C4601" s="1"/>
      <c r="D4601" s="3"/>
    </row>
    <row r="4602" spans="3:4">
      <c r="C4602" s="1"/>
      <c r="D4602" s="3"/>
    </row>
    <row r="4603" spans="3:4">
      <c r="C4603" s="1"/>
      <c r="D4603" s="3"/>
    </row>
    <row r="4604" spans="3:4">
      <c r="C4604" s="1"/>
      <c r="D4604" s="3"/>
    </row>
    <row r="4605" spans="3:4">
      <c r="C4605" s="1"/>
      <c r="D4605" s="3"/>
    </row>
    <row r="4606" spans="3:4">
      <c r="C4606" s="1"/>
      <c r="D4606" s="3"/>
    </row>
    <row r="4607" spans="3:4">
      <c r="C4607" s="1"/>
      <c r="D4607" s="3"/>
    </row>
    <row r="4608" spans="3:4">
      <c r="C4608" s="1"/>
      <c r="D4608" s="3"/>
    </row>
    <row r="4609" spans="3:4">
      <c r="C4609" s="1"/>
      <c r="D4609" s="3"/>
    </row>
    <row r="4610" spans="3:4">
      <c r="C4610" s="1"/>
      <c r="D4610" s="3"/>
    </row>
    <row r="4611" spans="3:4">
      <c r="C4611" s="1"/>
      <c r="D4611" s="3"/>
    </row>
    <row r="4612" spans="3:4">
      <c r="C4612" s="1"/>
      <c r="D4612" s="3"/>
    </row>
    <row r="4613" spans="3:4">
      <c r="C4613" s="1"/>
      <c r="D4613" s="3"/>
    </row>
    <row r="4614" spans="3:4">
      <c r="C4614" s="1"/>
      <c r="D4614" s="3"/>
    </row>
    <row r="4615" spans="3:4">
      <c r="C4615" s="1"/>
      <c r="D4615" s="3"/>
    </row>
    <row r="4616" spans="3:4">
      <c r="C4616" s="1"/>
      <c r="D4616" s="3"/>
    </row>
    <row r="4617" spans="3:4">
      <c r="C4617" s="1"/>
      <c r="D4617" s="3"/>
    </row>
    <row r="4618" spans="3:4">
      <c r="C4618" s="1"/>
      <c r="D4618" s="3"/>
    </row>
    <row r="4619" spans="3:4">
      <c r="C4619" s="1"/>
      <c r="D4619" s="3"/>
    </row>
    <row r="4620" spans="3:4">
      <c r="C4620" s="1"/>
      <c r="D4620" s="3"/>
    </row>
    <row r="4621" spans="3:4">
      <c r="C4621" s="1"/>
      <c r="D4621" s="3"/>
    </row>
    <row r="4622" spans="3:4">
      <c r="C4622" s="1"/>
      <c r="D4622" s="3"/>
    </row>
    <row r="4623" spans="3:4">
      <c r="C4623" s="1"/>
      <c r="D4623" s="3"/>
    </row>
    <row r="4624" spans="3:4">
      <c r="C4624" s="1"/>
      <c r="D4624" s="3"/>
    </row>
    <row r="4625" spans="3:4">
      <c r="C4625" s="1"/>
      <c r="D4625" s="3"/>
    </row>
    <row r="4626" spans="3:4">
      <c r="C4626" s="1"/>
      <c r="D4626" s="3"/>
    </row>
    <row r="4627" spans="3:4">
      <c r="C4627" s="1"/>
      <c r="D4627" s="3"/>
    </row>
    <row r="4628" spans="3:4">
      <c r="C4628" s="1"/>
      <c r="D4628" s="3"/>
    </row>
    <row r="4629" spans="3:4">
      <c r="C4629" s="1"/>
      <c r="D4629" s="3"/>
    </row>
    <row r="4630" spans="3:4">
      <c r="C4630" s="1"/>
      <c r="D4630" s="3"/>
    </row>
    <row r="4631" spans="3:4">
      <c r="C4631" s="1"/>
      <c r="D4631" s="3"/>
    </row>
    <row r="4632" spans="3:4">
      <c r="C4632" s="1"/>
      <c r="D4632" s="3"/>
    </row>
    <row r="4633" spans="3:4">
      <c r="C4633" s="1"/>
      <c r="D4633" s="3"/>
    </row>
    <row r="4634" spans="3:4">
      <c r="C4634" s="1"/>
      <c r="D4634" s="3"/>
    </row>
    <row r="4635" spans="3:4">
      <c r="C4635" s="1"/>
      <c r="D4635" s="3"/>
    </row>
    <row r="4636" spans="3:4">
      <c r="C4636" s="1"/>
      <c r="D4636" s="3"/>
    </row>
    <row r="4637" spans="3:4">
      <c r="C4637" s="1"/>
      <c r="D4637" s="3"/>
    </row>
    <row r="4638" spans="3:4">
      <c r="C4638" s="1"/>
      <c r="D4638" s="3"/>
    </row>
    <row r="4639" spans="3:4">
      <c r="C4639" s="1"/>
      <c r="D4639" s="3"/>
    </row>
    <row r="4640" spans="3:4">
      <c r="C4640" s="1"/>
      <c r="D4640" s="3"/>
    </row>
    <row r="4641" spans="3:4">
      <c r="C4641" s="1"/>
      <c r="D4641" s="3"/>
    </row>
    <row r="4642" spans="3:4">
      <c r="C4642" s="1"/>
      <c r="D4642" s="3"/>
    </row>
    <row r="4643" spans="3:4">
      <c r="C4643" s="1"/>
      <c r="D4643" s="3"/>
    </row>
    <row r="4644" spans="3:4">
      <c r="C4644" s="1"/>
      <c r="D4644" s="3"/>
    </row>
    <row r="4645" spans="3:4">
      <c r="C4645" s="1"/>
      <c r="D4645" s="3"/>
    </row>
    <row r="4646" spans="3:4">
      <c r="C4646" s="1"/>
      <c r="D4646" s="3"/>
    </row>
    <row r="4647" spans="3:4">
      <c r="C4647" s="1"/>
      <c r="D4647" s="3"/>
    </row>
    <row r="4648" spans="3:4">
      <c r="C4648" s="1"/>
      <c r="D4648" s="3"/>
    </row>
    <row r="4649" spans="3:4">
      <c r="C4649" s="1"/>
      <c r="D4649" s="3"/>
    </row>
    <row r="4650" spans="3:4">
      <c r="C4650" s="1"/>
      <c r="D4650" s="3"/>
    </row>
    <row r="4651" spans="3:4">
      <c r="C4651" s="1"/>
      <c r="D4651" s="3"/>
    </row>
    <row r="4652" spans="3:4">
      <c r="C4652" s="1"/>
      <c r="D4652" s="3"/>
    </row>
    <row r="4653" spans="3:4">
      <c r="C4653" s="1"/>
      <c r="D4653" s="3"/>
    </row>
    <row r="4654" spans="3:4">
      <c r="C4654" s="1"/>
      <c r="D4654" s="3"/>
    </row>
    <row r="4655" spans="3:4">
      <c r="C4655" s="1"/>
      <c r="D4655" s="3"/>
    </row>
    <row r="4656" spans="3:4">
      <c r="C4656" s="1"/>
      <c r="D4656" s="3"/>
    </row>
    <row r="4657" spans="3:4">
      <c r="C4657" s="1"/>
      <c r="D4657" s="3"/>
    </row>
    <row r="4658" spans="3:4">
      <c r="C4658" s="1"/>
      <c r="D4658" s="3"/>
    </row>
    <row r="4659" spans="3:4">
      <c r="C4659" s="1"/>
      <c r="D4659" s="3"/>
    </row>
    <row r="4660" spans="3:4">
      <c r="C4660" s="1"/>
      <c r="D4660" s="3"/>
    </row>
    <row r="4661" spans="3:4">
      <c r="C4661" s="1"/>
      <c r="D4661" s="3"/>
    </row>
    <row r="4662" spans="3:4">
      <c r="C4662" s="1"/>
      <c r="D4662" s="3"/>
    </row>
    <row r="4663" spans="3:4">
      <c r="C4663" s="1"/>
      <c r="D4663" s="3"/>
    </row>
    <row r="4664" spans="3:4">
      <c r="C4664" s="1"/>
      <c r="D4664" s="3"/>
    </row>
    <row r="4665" spans="3:4">
      <c r="C4665" s="1"/>
      <c r="D4665" s="3"/>
    </row>
    <row r="4666" spans="3:4">
      <c r="C4666" s="1"/>
      <c r="D4666" s="3"/>
    </row>
    <row r="4667" spans="3:4">
      <c r="C4667" s="1"/>
      <c r="D4667" s="3"/>
    </row>
    <row r="4668" spans="3:4">
      <c r="C4668" s="1"/>
      <c r="D4668" s="3"/>
    </row>
    <row r="4669" spans="3:4">
      <c r="C4669" s="1"/>
      <c r="D4669" s="3"/>
    </row>
    <row r="4670" spans="3:4">
      <c r="C4670" s="1"/>
      <c r="D4670" s="3"/>
    </row>
    <row r="4671" spans="3:4">
      <c r="C4671" s="1"/>
      <c r="D4671" s="3"/>
    </row>
    <row r="4672" spans="3:4">
      <c r="C4672" s="1"/>
      <c r="D4672" s="3"/>
    </row>
    <row r="4673" spans="3:4">
      <c r="C4673" s="1"/>
      <c r="D4673" s="3"/>
    </row>
    <row r="4674" spans="3:4">
      <c r="C4674" s="1"/>
      <c r="D4674" s="3"/>
    </row>
    <row r="4675" spans="3:4">
      <c r="C4675" s="1"/>
      <c r="D4675" s="3"/>
    </row>
    <row r="4676" spans="3:4">
      <c r="C4676" s="1"/>
      <c r="D4676" s="3"/>
    </row>
    <row r="4677" spans="3:4">
      <c r="C4677" s="1"/>
      <c r="D4677" s="3"/>
    </row>
    <row r="4678" spans="3:4">
      <c r="C4678" s="1"/>
      <c r="D4678" s="3"/>
    </row>
    <row r="4679" spans="3:4">
      <c r="C4679" s="1"/>
      <c r="D4679" s="3"/>
    </row>
    <row r="4680" spans="3:4">
      <c r="C4680" s="1"/>
      <c r="D4680" s="3"/>
    </row>
    <row r="4681" spans="3:4">
      <c r="C4681" s="1"/>
      <c r="D4681" s="3"/>
    </row>
    <row r="4682" spans="3:4">
      <c r="C4682" s="1"/>
      <c r="D4682" s="3"/>
    </row>
    <row r="4683" spans="3:4">
      <c r="C4683" s="1"/>
      <c r="D4683" s="3"/>
    </row>
    <row r="4684" spans="3:4">
      <c r="C4684" s="1"/>
      <c r="D4684" s="3"/>
    </row>
    <row r="4685" spans="3:4">
      <c r="C4685" s="1"/>
      <c r="D4685" s="3"/>
    </row>
    <row r="4686" spans="3:4">
      <c r="C4686" s="1"/>
      <c r="D4686" s="3"/>
    </row>
    <row r="4687" spans="3:4">
      <c r="C4687" s="1"/>
      <c r="D4687" s="3"/>
    </row>
    <row r="4688" spans="3:4">
      <c r="C4688" s="1"/>
      <c r="D4688" s="3"/>
    </row>
    <row r="4689" spans="3:4">
      <c r="C4689" s="1"/>
      <c r="D4689" s="3"/>
    </row>
    <row r="4690" spans="3:4">
      <c r="C4690" s="1"/>
      <c r="D4690" s="3"/>
    </row>
    <row r="4691" spans="3:4">
      <c r="C4691" s="1"/>
      <c r="D4691" s="3"/>
    </row>
    <row r="4692" spans="3:4">
      <c r="C4692" s="1"/>
      <c r="D4692" s="3"/>
    </row>
    <row r="4693" spans="3:4">
      <c r="C4693" s="1"/>
      <c r="D4693" s="3"/>
    </row>
    <row r="4694" spans="3:4">
      <c r="C4694" s="1"/>
      <c r="D4694" s="3"/>
    </row>
    <row r="4695" spans="3:4">
      <c r="C4695" s="1"/>
      <c r="D4695" s="3"/>
    </row>
    <row r="4696" spans="3:4">
      <c r="C4696" s="1"/>
      <c r="D4696" s="3"/>
    </row>
    <row r="4697" spans="3:4">
      <c r="C4697" s="1"/>
      <c r="D4697" s="3"/>
    </row>
    <row r="4698" spans="3:4">
      <c r="C4698" s="1"/>
      <c r="D4698" s="3"/>
    </row>
    <row r="4699" spans="3:4">
      <c r="C4699" s="1"/>
      <c r="D4699" s="3"/>
    </row>
    <row r="4700" spans="3:4">
      <c r="C4700" s="1"/>
      <c r="D4700" s="3"/>
    </row>
    <row r="4701" spans="3:4">
      <c r="C4701" s="1"/>
      <c r="D4701" s="3"/>
    </row>
    <row r="4702" spans="3:4">
      <c r="C4702" s="1"/>
      <c r="D4702" s="3"/>
    </row>
    <row r="4703" spans="3:4">
      <c r="C4703" s="1"/>
      <c r="D4703" s="3"/>
    </row>
    <row r="4704" spans="3:4">
      <c r="C4704" s="1"/>
      <c r="D4704" s="3"/>
    </row>
    <row r="4705" spans="3:4">
      <c r="C4705" s="1"/>
      <c r="D4705" s="3"/>
    </row>
    <row r="4706" spans="3:4">
      <c r="C4706" s="1"/>
      <c r="D4706" s="3"/>
    </row>
    <row r="4707" spans="3:4">
      <c r="C4707" s="1"/>
      <c r="D4707" s="3"/>
    </row>
    <row r="4708" spans="3:4">
      <c r="C4708" s="1"/>
      <c r="D4708" s="3"/>
    </row>
    <row r="4709" spans="3:4">
      <c r="C4709" s="1"/>
      <c r="D4709" s="3"/>
    </row>
    <row r="4710" spans="3:4">
      <c r="C4710" s="1"/>
      <c r="D4710" s="3"/>
    </row>
    <row r="4711" spans="3:4">
      <c r="C4711" s="1"/>
      <c r="D4711" s="3"/>
    </row>
    <row r="4712" spans="3:4">
      <c r="C4712" s="1"/>
      <c r="D4712" s="3"/>
    </row>
    <row r="4713" spans="3:4">
      <c r="C4713" s="1"/>
      <c r="D4713" s="3"/>
    </row>
    <row r="4714" spans="3:4">
      <c r="C4714" s="1"/>
      <c r="D4714" s="3"/>
    </row>
    <row r="4715" spans="3:4">
      <c r="C4715" s="1"/>
      <c r="D4715" s="3"/>
    </row>
    <row r="4716" spans="3:4">
      <c r="C4716" s="1"/>
      <c r="D4716" s="3"/>
    </row>
    <row r="4717" spans="3:4">
      <c r="C4717" s="1"/>
      <c r="D4717" s="3"/>
    </row>
    <row r="4718" spans="3:4">
      <c r="C4718" s="1"/>
      <c r="D4718" s="3"/>
    </row>
    <row r="4719" spans="3:4">
      <c r="C4719" s="1"/>
      <c r="D4719" s="3"/>
    </row>
    <row r="4720" spans="3:4">
      <c r="C4720" s="1"/>
      <c r="D4720" s="3"/>
    </row>
    <row r="4721" spans="3:4">
      <c r="C4721" s="1"/>
      <c r="D4721" s="3"/>
    </row>
    <row r="4722" spans="3:4">
      <c r="C4722" s="1"/>
      <c r="D4722" s="3"/>
    </row>
    <row r="4723" spans="3:4">
      <c r="C4723" s="1"/>
      <c r="D4723" s="3"/>
    </row>
    <row r="4724" spans="3:4">
      <c r="C4724" s="1"/>
      <c r="D4724" s="3"/>
    </row>
    <row r="4725" spans="3:4">
      <c r="C4725" s="1"/>
      <c r="D4725" s="3"/>
    </row>
    <row r="4726" spans="3:4">
      <c r="C4726" s="1"/>
      <c r="D4726" s="3"/>
    </row>
    <row r="4727" spans="3:4">
      <c r="C4727" s="1"/>
      <c r="D4727" s="3"/>
    </row>
    <row r="4728" spans="3:4">
      <c r="C4728" s="1"/>
      <c r="D4728" s="3"/>
    </row>
    <row r="4729" spans="3:4">
      <c r="C4729" s="1"/>
      <c r="D4729" s="3"/>
    </row>
    <row r="4730" spans="3:4">
      <c r="C4730" s="1"/>
      <c r="D4730" s="3"/>
    </row>
    <row r="4731" spans="3:4">
      <c r="C4731" s="1"/>
      <c r="D4731" s="3"/>
    </row>
    <row r="4732" spans="3:4">
      <c r="C4732" s="1"/>
      <c r="D4732" s="3"/>
    </row>
    <row r="4733" spans="3:4">
      <c r="C4733" s="1"/>
      <c r="D4733" s="3"/>
    </row>
    <row r="4734" spans="3:4">
      <c r="C4734" s="1"/>
      <c r="D4734" s="3"/>
    </row>
    <row r="4735" spans="3:4">
      <c r="C4735" s="1"/>
      <c r="D4735" s="3"/>
    </row>
    <row r="4736" spans="3:4">
      <c r="C4736" s="1"/>
      <c r="D4736" s="3"/>
    </row>
    <row r="4737" spans="3:4">
      <c r="C4737" s="1"/>
      <c r="D4737" s="3"/>
    </row>
    <row r="4738" spans="3:4">
      <c r="C4738" s="1"/>
      <c r="D4738" s="3"/>
    </row>
    <row r="4739" spans="3:4">
      <c r="C4739" s="1"/>
      <c r="D4739" s="3"/>
    </row>
    <row r="4740" spans="3:4">
      <c r="C4740" s="1"/>
      <c r="D4740" s="3"/>
    </row>
    <row r="4741" spans="3:4">
      <c r="C4741" s="1"/>
      <c r="D4741" s="3"/>
    </row>
    <row r="4742" spans="3:4">
      <c r="C4742" s="1"/>
      <c r="D4742" s="3"/>
    </row>
    <row r="4743" spans="3:4">
      <c r="C4743" s="1"/>
      <c r="D4743" s="3"/>
    </row>
    <row r="4744" spans="3:4">
      <c r="C4744" s="1"/>
      <c r="D4744" s="3"/>
    </row>
    <row r="4745" spans="3:4">
      <c r="C4745" s="1"/>
      <c r="D4745" s="3"/>
    </row>
    <row r="4746" spans="3:4">
      <c r="C4746" s="1"/>
      <c r="D4746" s="3"/>
    </row>
    <row r="4747" spans="3:4">
      <c r="C4747" s="1"/>
      <c r="D4747" s="3"/>
    </row>
    <row r="4748" spans="3:4">
      <c r="C4748" s="1"/>
      <c r="D4748" s="3"/>
    </row>
    <row r="4749" spans="3:4">
      <c r="C4749" s="1"/>
      <c r="D4749" s="3"/>
    </row>
    <row r="4750" spans="3:4">
      <c r="C4750" s="1"/>
      <c r="D4750" s="3"/>
    </row>
    <row r="4751" spans="3:4">
      <c r="C4751" s="1"/>
      <c r="D4751" s="3"/>
    </row>
    <row r="4752" spans="3:4">
      <c r="C4752" s="1"/>
      <c r="D4752" s="3"/>
    </row>
    <row r="4753" spans="3:4">
      <c r="C4753" s="1"/>
      <c r="D4753" s="3"/>
    </row>
    <row r="4754" spans="3:4">
      <c r="C4754" s="1"/>
      <c r="D4754" s="3"/>
    </row>
    <row r="4755" spans="3:4">
      <c r="C4755" s="1"/>
      <c r="D4755" s="3"/>
    </row>
    <row r="4756" spans="3:4">
      <c r="C4756" s="1"/>
      <c r="D4756" s="3"/>
    </row>
    <row r="4757" spans="3:4">
      <c r="C4757" s="1"/>
      <c r="D4757" s="3"/>
    </row>
    <row r="4758" spans="3:4">
      <c r="C4758" s="1"/>
      <c r="D4758" s="3"/>
    </row>
    <row r="4759" spans="3:4">
      <c r="C4759" s="1"/>
      <c r="D4759" s="3"/>
    </row>
    <row r="4760" spans="3:4">
      <c r="C4760" s="1"/>
      <c r="D4760" s="3"/>
    </row>
    <row r="4761" spans="3:4">
      <c r="C4761" s="1"/>
      <c r="D4761" s="3"/>
    </row>
    <row r="4762" spans="3:4">
      <c r="C4762" s="1"/>
      <c r="D4762" s="3"/>
    </row>
    <row r="4763" spans="3:4">
      <c r="C4763" s="1"/>
      <c r="D4763" s="3"/>
    </row>
    <row r="4764" spans="3:4">
      <c r="C4764" s="1"/>
      <c r="D4764" s="3"/>
    </row>
    <row r="4765" spans="3:4">
      <c r="C4765" s="1"/>
      <c r="D4765" s="3"/>
    </row>
    <row r="4766" spans="3:4">
      <c r="C4766" s="1"/>
      <c r="D4766" s="3"/>
    </row>
    <row r="4767" spans="3:4">
      <c r="C4767" s="1"/>
      <c r="D4767" s="3"/>
    </row>
    <row r="4768" spans="3:4">
      <c r="C4768" s="1"/>
      <c r="D4768" s="3"/>
    </row>
    <row r="4769" spans="3:4">
      <c r="C4769" s="1"/>
      <c r="D4769" s="3"/>
    </row>
    <row r="4770" spans="3:4">
      <c r="C4770" s="1"/>
      <c r="D4770" s="3"/>
    </row>
    <row r="4771" spans="3:4">
      <c r="C4771" s="1"/>
      <c r="D4771" s="3"/>
    </row>
    <row r="4772" spans="3:4">
      <c r="C4772" s="1"/>
      <c r="D4772" s="3"/>
    </row>
    <row r="4773" spans="3:4">
      <c r="C4773" s="1"/>
      <c r="D4773" s="3"/>
    </row>
    <row r="4774" spans="3:4">
      <c r="C4774" s="1"/>
      <c r="D4774" s="3"/>
    </row>
    <row r="4775" spans="3:4">
      <c r="C4775" s="1"/>
      <c r="D4775" s="3"/>
    </row>
    <row r="4776" spans="3:4">
      <c r="C4776" s="1"/>
      <c r="D4776" s="3"/>
    </row>
    <row r="4777" spans="3:4">
      <c r="C4777" s="1"/>
      <c r="D4777" s="3"/>
    </row>
    <row r="4778" spans="3:4">
      <c r="C4778" s="1"/>
      <c r="D4778" s="3"/>
    </row>
    <row r="4779" spans="3:4">
      <c r="C4779" s="1"/>
      <c r="D4779" s="3"/>
    </row>
    <row r="4780" spans="3:4">
      <c r="C4780" s="1"/>
      <c r="D4780" s="3"/>
    </row>
    <row r="4781" spans="3:4">
      <c r="C4781" s="1"/>
      <c r="D4781" s="3"/>
    </row>
    <row r="4782" spans="3:4">
      <c r="C4782" s="1"/>
      <c r="D4782" s="3"/>
    </row>
    <row r="4783" spans="3:4">
      <c r="C4783" s="1"/>
      <c r="D4783" s="3"/>
    </row>
    <row r="4784" spans="3:4">
      <c r="C4784" s="1"/>
      <c r="D4784" s="3"/>
    </row>
    <row r="4785" spans="3:4">
      <c r="C4785" s="1"/>
      <c r="D4785" s="3"/>
    </row>
    <row r="4786" spans="3:4">
      <c r="C4786" s="1"/>
      <c r="D4786" s="3"/>
    </row>
    <row r="4787" spans="3:4">
      <c r="C4787" s="1"/>
      <c r="D4787" s="3"/>
    </row>
    <row r="4788" spans="3:4">
      <c r="C4788" s="1"/>
      <c r="D4788" s="3"/>
    </row>
    <row r="4789" spans="3:4">
      <c r="C4789" s="1"/>
      <c r="D4789" s="3"/>
    </row>
    <row r="4790" spans="3:4">
      <c r="C4790" s="1"/>
      <c r="D4790" s="3"/>
    </row>
    <row r="4791" spans="3:4">
      <c r="C4791" s="1"/>
      <c r="D4791" s="3"/>
    </row>
    <row r="4792" spans="3:4">
      <c r="C4792" s="1"/>
      <c r="D4792" s="3"/>
    </row>
    <row r="4793" spans="3:4">
      <c r="C4793" s="1"/>
      <c r="D4793" s="3"/>
    </row>
    <row r="4794" spans="3:4">
      <c r="C4794" s="1"/>
      <c r="D4794" s="3"/>
    </row>
    <row r="4795" spans="3:4">
      <c r="C4795" s="1"/>
      <c r="D4795" s="3"/>
    </row>
    <row r="4796" spans="3:4">
      <c r="C4796" s="1"/>
      <c r="D4796" s="3"/>
    </row>
    <row r="4797" spans="3:4">
      <c r="C4797" s="1"/>
      <c r="D4797" s="3"/>
    </row>
    <row r="4798" spans="3:4">
      <c r="C4798" s="1"/>
      <c r="D4798" s="3"/>
    </row>
    <row r="4799" spans="3:4">
      <c r="C4799" s="1"/>
      <c r="D4799" s="3"/>
    </row>
    <row r="4800" spans="3:4">
      <c r="C4800" s="1"/>
      <c r="D4800" s="3"/>
    </row>
    <row r="4801" spans="3:4">
      <c r="C4801" s="1"/>
      <c r="D4801" s="3"/>
    </row>
    <row r="4802" spans="3:4">
      <c r="C4802" s="1"/>
      <c r="D4802" s="3"/>
    </row>
    <row r="4803" spans="3:4">
      <c r="C4803" s="1"/>
      <c r="D4803" s="3"/>
    </row>
    <row r="4804" spans="3:4">
      <c r="C4804" s="1"/>
      <c r="D4804" s="3"/>
    </row>
    <row r="4805" spans="3:4">
      <c r="C4805" s="1"/>
      <c r="D4805" s="3"/>
    </row>
    <row r="4806" spans="3:4">
      <c r="C4806" s="1"/>
      <c r="D4806" s="3"/>
    </row>
    <row r="4807" spans="3:4">
      <c r="C4807" s="1"/>
      <c r="D4807" s="3"/>
    </row>
    <row r="4808" spans="3:4">
      <c r="C4808" s="1"/>
      <c r="D4808" s="3"/>
    </row>
    <row r="4809" spans="3:4">
      <c r="C4809" s="1"/>
      <c r="D4809" s="3"/>
    </row>
    <row r="4810" spans="3:4">
      <c r="C4810" s="1"/>
      <c r="D4810" s="3"/>
    </row>
    <row r="4811" spans="3:4">
      <c r="C4811" s="1"/>
      <c r="D4811" s="3"/>
    </row>
    <row r="4812" spans="3:4">
      <c r="C4812" s="1"/>
      <c r="D4812" s="3"/>
    </row>
    <row r="4813" spans="3:4">
      <c r="C4813" s="1"/>
      <c r="D4813" s="3"/>
    </row>
    <row r="4814" spans="3:4">
      <c r="C4814" s="1"/>
      <c r="D4814" s="3"/>
    </row>
    <row r="4815" spans="3:4">
      <c r="C4815" s="1"/>
      <c r="D4815" s="3"/>
    </row>
    <row r="4816" spans="3:4">
      <c r="C4816" s="1"/>
      <c r="D4816" s="3"/>
    </row>
    <row r="4817" spans="3:4">
      <c r="C4817" s="1"/>
      <c r="D4817" s="3"/>
    </row>
    <row r="4818" spans="3:4">
      <c r="C4818" s="1"/>
      <c r="D4818" s="3"/>
    </row>
    <row r="4819" spans="3:4">
      <c r="C4819" s="1"/>
      <c r="D4819" s="3"/>
    </row>
    <row r="4820" spans="3:4">
      <c r="C4820" s="1"/>
      <c r="D4820" s="3"/>
    </row>
    <row r="4821" spans="3:4">
      <c r="C4821" s="1"/>
      <c r="D4821" s="3"/>
    </row>
    <row r="4822" spans="3:4">
      <c r="C4822" s="1"/>
      <c r="D4822" s="3"/>
    </row>
    <row r="4823" spans="3:4">
      <c r="C4823" s="1"/>
      <c r="D4823" s="3"/>
    </row>
    <row r="4824" spans="3:4">
      <c r="C4824" s="1"/>
      <c r="D4824" s="3"/>
    </row>
    <row r="4825" spans="3:4">
      <c r="C4825" s="1"/>
      <c r="D4825" s="3"/>
    </row>
    <row r="4826" spans="3:4">
      <c r="C4826" s="1"/>
      <c r="D4826" s="3"/>
    </row>
    <row r="4827" spans="3:4">
      <c r="C4827" s="1"/>
      <c r="D4827" s="3"/>
    </row>
    <row r="4828" spans="3:4">
      <c r="C4828" s="1"/>
      <c r="D4828" s="3"/>
    </row>
    <row r="4829" spans="3:4">
      <c r="C4829" s="1"/>
      <c r="D4829" s="3"/>
    </row>
    <row r="4830" spans="3:4">
      <c r="C4830" s="1"/>
      <c r="D4830" s="3"/>
    </row>
    <row r="4831" spans="3:4">
      <c r="C4831" s="1"/>
      <c r="D4831" s="3"/>
    </row>
    <row r="4832" spans="3:4">
      <c r="C4832" s="1"/>
      <c r="D4832" s="3"/>
    </row>
    <row r="4833" spans="3:4">
      <c r="C4833" s="1"/>
      <c r="D4833" s="3"/>
    </row>
    <row r="4834" spans="3:4">
      <c r="C4834" s="1"/>
      <c r="D4834" s="3"/>
    </row>
    <row r="4835" spans="3:4">
      <c r="C4835" s="1"/>
      <c r="D4835" s="3"/>
    </row>
    <row r="4836" spans="3:4">
      <c r="C4836" s="1"/>
      <c r="D4836" s="3"/>
    </row>
    <row r="4837" spans="3:4">
      <c r="C4837" s="1"/>
      <c r="D4837" s="3"/>
    </row>
    <row r="4838" spans="3:4">
      <c r="C4838" s="1"/>
      <c r="D4838" s="3"/>
    </row>
    <row r="4839" spans="3:4">
      <c r="C4839" s="1"/>
      <c r="D4839" s="3"/>
    </row>
    <row r="4840" spans="3:4">
      <c r="C4840" s="1"/>
      <c r="D4840" s="3"/>
    </row>
    <row r="4841" spans="3:4">
      <c r="C4841" s="1"/>
      <c r="D4841" s="3"/>
    </row>
    <row r="4842" spans="3:4">
      <c r="C4842" s="1"/>
      <c r="D4842" s="3"/>
    </row>
    <row r="4843" spans="3:4">
      <c r="C4843" s="1"/>
      <c r="D4843" s="3"/>
    </row>
    <row r="4844" spans="3:4">
      <c r="C4844" s="1"/>
      <c r="D4844" s="3"/>
    </row>
    <row r="4845" spans="3:4">
      <c r="C4845" s="1"/>
      <c r="D4845" s="3"/>
    </row>
    <row r="4846" spans="3:4">
      <c r="C4846" s="1"/>
      <c r="D4846" s="3"/>
    </row>
    <row r="4847" spans="3:4">
      <c r="C4847" s="1"/>
      <c r="D4847" s="3"/>
    </row>
    <row r="4848" spans="3:4">
      <c r="C4848" s="1"/>
      <c r="D4848" s="3"/>
    </row>
    <row r="4849" spans="3:4">
      <c r="C4849" s="1"/>
      <c r="D4849" s="3"/>
    </row>
    <row r="4850" spans="3:4">
      <c r="C4850" s="1"/>
      <c r="D4850" s="3"/>
    </row>
    <row r="4851" spans="3:4">
      <c r="C4851" s="1"/>
      <c r="D4851" s="3"/>
    </row>
    <row r="4852" spans="3:4">
      <c r="C4852" s="1"/>
      <c r="D4852" s="3"/>
    </row>
    <row r="4853" spans="3:4">
      <c r="C4853" s="1"/>
      <c r="D4853" s="3"/>
    </row>
    <row r="4854" spans="3:4">
      <c r="C4854" s="1"/>
      <c r="D4854" s="3"/>
    </row>
    <row r="4855" spans="3:4">
      <c r="C4855" s="1"/>
      <c r="D4855" s="3"/>
    </row>
    <row r="4856" spans="3:4">
      <c r="C4856" s="1"/>
      <c r="D4856" s="3"/>
    </row>
    <row r="4857" spans="3:4">
      <c r="C4857" s="1"/>
      <c r="D4857" s="3"/>
    </row>
    <row r="4858" spans="3:4">
      <c r="C4858" s="1"/>
      <c r="D4858" s="3"/>
    </row>
    <row r="4859" spans="3:4">
      <c r="C4859" s="1"/>
      <c r="D4859" s="3"/>
    </row>
    <row r="4860" spans="3:4">
      <c r="C4860" s="1"/>
      <c r="D4860" s="3"/>
    </row>
    <row r="4861" spans="3:4">
      <c r="C4861" s="1"/>
      <c r="D4861" s="3"/>
    </row>
    <row r="4862" spans="3:4">
      <c r="C4862" s="1"/>
      <c r="D4862" s="3"/>
    </row>
    <row r="4863" spans="3:4">
      <c r="C4863" s="1"/>
      <c r="D4863" s="3"/>
    </row>
    <row r="4864" spans="3:4">
      <c r="C4864" s="1"/>
      <c r="D4864" s="3"/>
    </row>
    <row r="4865" spans="3:4">
      <c r="C4865" s="1"/>
      <c r="D4865" s="3"/>
    </row>
    <row r="4866" spans="3:4">
      <c r="C4866" s="1"/>
      <c r="D4866" s="3"/>
    </row>
    <row r="4867" spans="3:4">
      <c r="C4867" s="1"/>
      <c r="D4867" s="3"/>
    </row>
    <row r="4868" spans="3:4">
      <c r="C4868" s="1"/>
      <c r="D4868" s="3"/>
    </row>
    <row r="4869" spans="3:4">
      <c r="C4869" s="1"/>
      <c r="D4869" s="3"/>
    </row>
    <row r="4870" spans="3:4">
      <c r="C4870" s="1"/>
      <c r="D4870" s="3"/>
    </row>
    <row r="4871" spans="3:4">
      <c r="C4871" s="1"/>
      <c r="D4871" s="3"/>
    </row>
    <row r="4872" spans="3:4">
      <c r="C4872" s="1"/>
      <c r="D4872" s="3"/>
    </row>
    <row r="4873" spans="3:4">
      <c r="C4873" s="1"/>
      <c r="D4873" s="3"/>
    </row>
    <row r="4874" spans="3:4">
      <c r="C4874" s="1"/>
      <c r="D4874" s="3"/>
    </row>
    <row r="4875" spans="3:4">
      <c r="C4875" s="1"/>
      <c r="D4875" s="3"/>
    </row>
    <row r="4876" spans="3:4">
      <c r="C4876" s="1"/>
      <c r="D4876" s="3"/>
    </row>
    <row r="4877" spans="3:4">
      <c r="C4877" s="1"/>
      <c r="D4877" s="3"/>
    </row>
    <row r="4878" spans="3:4">
      <c r="C4878" s="1"/>
      <c r="D4878" s="3"/>
    </row>
    <row r="4879" spans="3:4">
      <c r="C4879" s="1"/>
      <c r="D4879" s="3"/>
    </row>
    <row r="4880" spans="3:4">
      <c r="C4880" s="1"/>
      <c r="D4880" s="3"/>
    </row>
    <row r="4881" spans="3:4">
      <c r="C4881" s="1"/>
      <c r="D4881" s="3"/>
    </row>
    <row r="4882" spans="3:4">
      <c r="C4882" s="1"/>
      <c r="D4882" s="3"/>
    </row>
    <row r="4883" spans="3:4">
      <c r="C4883" s="1"/>
      <c r="D4883" s="3"/>
    </row>
    <row r="4884" spans="3:4">
      <c r="C4884" s="1"/>
      <c r="D4884" s="3"/>
    </row>
    <row r="4885" spans="3:4">
      <c r="C4885" s="1"/>
      <c r="D4885" s="3"/>
    </row>
    <row r="4886" spans="3:4">
      <c r="C4886" s="1"/>
      <c r="D4886" s="3"/>
    </row>
    <row r="4887" spans="3:4">
      <c r="C4887" s="1"/>
      <c r="D4887" s="3"/>
    </row>
    <row r="4888" spans="3:4">
      <c r="C4888" s="1"/>
      <c r="D4888" s="3"/>
    </row>
    <row r="4889" spans="3:4">
      <c r="C4889" s="1"/>
      <c r="D4889" s="3"/>
    </row>
    <row r="4890" spans="3:4">
      <c r="C4890" s="1"/>
      <c r="D4890" s="3"/>
    </row>
    <row r="4891" spans="3:4">
      <c r="C4891" s="1"/>
      <c r="D4891" s="3"/>
    </row>
    <row r="4892" spans="3:4">
      <c r="C4892" s="1"/>
      <c r="D4892" s="3"/>
    </row>
    <row r="4893" spans="3:4">
      <c r="C4893" s="1"/>
      <c r="D4893" s="3"/>
    </row>
    <row r="4894" spans="3:4">
      <c r="C4894" s="1"/>
      <c r="D4894" s="3"/>
    </row>
    <row r="4895" spans="3:4">
      <c r="C4895" s="1"/>
      <c r="D4895" s="3"/>
    </row>
    <row r="4896" spans="3:4">
      <c r="C4896" s="1"/>
      <c r="D4896" s="3"/>
    </row>
    <row r="4897" spans="3:4">
      <c r="C4897" s="1"/>
      <c r="D4897" s="3"/>
    </row>
    <row r="4898" spans="3:4">
      <c r="C4898" s="1"/>
      <c r="D4898" s="3"/>
    </row>
    <row r="4899" spans="3:4">
      <c r="C4899" s="1"/>
      <c r="D4899" s="3"/>
    </row>
    <row r="4900" spans="3:4">
      <c r="C4900" s="1"/>
      <c r="D4900" s="3"/>
    </row>
    <row r="4901" spans="3:4">
      <c r="C4901" s="1"/>
      <c r="D4901" s="3"/>
    </row>
    <row r="4902" spans="3:4">
      <c r="C4902" s="1"/>
      <c r="D4902" s="3"/>
    </row>
    <row r="4903" spans="3:4">
      <c r="C4903" s="1"/>
      <c r="D4903" s="3"/>
    </row>
    <row r="4904" spans="3:4">
      <c r="C4904" s="1"/>
      <c r="D4904" s="3"/>
    </row>
    <row r="4905" spans="3:4">
      <c r="C4905" s="1"/>
      <c r="D4905" s="3"/>
    </row>
    <row r="4906" spans="3:4">
      <c r="C4906" s="1"/>
      <c r="D4906" s="3"/>
    </row>
    <row r="4907" spans="3:4">
      <c r="C4907" s="1"/>
      <c r="D4907" s="3"/>
    </row>
    <row r="4908" spans="3:4">
      <c r="C4908" s="1"/>
      <c r="D4908" s="3"/>
    </row>
    <row r="4909" spans="3:4">
      <c r="C4909" s="1"/>
      <c r="D4909" s="3"/>
    </row>
    <row r="4910" spans="3:4">
      <c r="C4910" s="1"/>
      <c r="D4910" s="3"/>
    </row>
    <row r="4911" spans="3:4">
      <c r="C4911" s="1"/>
      <c r="D4911" s="3"/>
    </row>
    <row r="4912" spans="3:4">
      <c r="C4912" s="1"/>
      <c r="D4912" s="3"/>
    </row>
    <row r="4913" spans="3:4">
      <c r="C4913" s="1"/>
      <c r="D4913" s="3"/>
    </row>
    <row r="4914" spans="3:4">
      <c r="C4914" s="1"/>
      <c r="D4914" s="3"/>
    </row>
    <row r="4915" spans="3:4">
      <c r="C4915" s="1"/>
      <c r="D4915" s="3"/>
    </row>
    <row r="4916" spans="3:4">
      <c r="C4916" s="1"/>
      <c r="D4916" s="3"/>
    </row>
    <row r="4917" spans="3:4">
      <c r="C4917" s="1"/>
      <c r="D4917" s="3"/>
    </row>
    <row r="4918" spans="3:4">
      <c r="C4918" s="1"/>
      <c r="D4918" s="3"/>
    </row>
    <row r="4919" spans="3:4">
      <c r="C4919" s="1"/>
      <c r="D4919" s="3"/>
    </row>
    <row r="4920" spans="3:4">
      <c r="C4920" s="1"/>
      <c r="D4920" s="3"/>
    </row>
    <row r="4921" spans="3:4">
      <c r="C4921" s="1"/>
      <c r="D4921" s="3"/>
    </row>
    <row r="4922" spans="3:4">
      <c r="C4922" s="1"/>
      <c r="D4922" s="3"/>
    </row>
    <row r="4923" spans="3:4">
      <c r="C4923" s="1"/>
      <c r="D4923" s="3"/>
    </row>
    <row r="4924" spans="3:4">
      <c r="C4924" s="1"/>
      <c r="D4924" s="3"/>
    </row>
    <row r="4925" spans="3:4">
      <c r="C4925" s="1"/>
      <c r="D4925" s="3"/>
    </row>
    <row r="4926" spans="3:4">
      <c r="C4926" s="1"/>
      <c r="D4926" s="3"/>
    </row>
    <row r="4927" spans="3:4">
      <c r="C4927" s="1"/>
      <c r="D4927" s="3"/>
    </row>
    <row r="4928" spans="3:4">
      <c r="C4928" s="1"/>
      <c r="D4928" s="3"/>
    </row>
    <row r="4929" spans="3:4">
      <c r="C4929" s="1"/>
      <c r="D4929" s="3"/>
    </row>
    <row r="4930" spans="3:4">
      <c r="C4930" s="1"/>
      <c r="D4930" s="3"/>
    </row>
    <row r="4931" spans="3:4">
      <c r="C4931" s="1"/>
      <c r="D4931" s="3"/>
    </row>
    <row r="4932" spans="3:4">
      <c r="C4932" s="1"/>
      <c r="D4932" s="3"/>
    </row>
    <row r="4933" spans="3:4">
      <c r="C4933" s="1"/>
      <c r="D4933" s="3"/>
    </row>
    <row r="4934" spans="3:4">
      <c r="C4934" s="1"/>
      <c r="D4934" s="3"/>
    </row>
    <row r="4935" spans="3:4">
      <c r="C4935" s="1"/>
      <c r="D4935" s="3"/>
    </row>
    <row r="4936" spans="3:4">
      <c r="C4936" s="1"/>
      <c r="D4936" s="3"/>
    </row>
    <row r="4937" spans="3:4">
      <c r="C4937" s="1"/>
      <c r="D4937" s="3"/>
    </row>
    <row r="4938" spans="3:4">
      <c r="C4938" s="1"/>
      <c r="D4938" s="3"/>
    </row>
    <row r="4939" spans="3:4">
      <c r="C4939" s="1"/>
      <c r="D4939" s="3"/>
    </row>
    <row r="4940" spans="3:4">
      <c r="C4940" s="1"/>
      <c r="D4940" s="3"/>
    </row>
    <row r="4941" spans="3:4">
      <c r="C4941" s="1"/>
      <c r="D4941" s="3"/>
    </row>
    <row r="4942" spans="3:4">
      <c r="C4942" s="1"/>
      <c r="D4942" s="3"/>
    </row>
    <row r="4943" spans="3:4">
      <c r="C4943" s="1"/>
      <c r="D4943" s="3"/>
    </row>
    <row r="4944" spans="3:4">
      <c r="C4944" s="1"/>
      <c r="D4944" s="3"/>
    </row>
    <row r="4945" spans="3:4">
      <c r="C4945" s="1"/>
      <c r="D4945" s="3"/>
    </row>
    <row r="4946" spans="3:4">
      <c r="C4946" s="1"/>
      <c r="D4946" s="3"/>
    </row>
    <row r="4947" spans="3:4">
      <c r="C4947" s="1"/>
      <c r="D4947" s="3"/>
    </row>
    <row r="4948" spans="3:4">
      <c r="C4948" s="1"/>
      <c r="D4948" s="3"/>
    </row>
    <row r="4949" spans="3:4">
      <c r="C4949" s="1"/>
      <c r="D4949" s="3"/>
    </row>
    <row r="4950" spans="3:4">
      <c r="C4950" s="1"/>
      <c r="D4950" s="3"/>
    </row>
    <row r="4951" spans="3:4">
      <c r="C4951" s="1"/>
      <c r="D4951" s="3"/>
    </row>
    <row r="4952" spans="3:4">
      <c r="C4952" s="1"/>
      <c r="D4952" s="3"/>
    </row>
    <row r="4953" spans="3:4">
      <c r="C4953" s="1"/>
      <c r="D4953" s="3"/>
    </row>
    <row r="4954" spans="3:4">
      <c r="C4954" s="1"/>
      <c r="D4954" s="3"/>
    </row>
    <row r="4955" spans="3:4">
      <c r="C4955" s="1"/>
      <c r="D4955" s="3"/>
    </row>
    <row r="4956" spans="3:4">
      <c r="C4956" s="1"/>
      <c r="D4956" s="3"/>
    </row>
    <row r="4957" spans="3:4">
      <c r="C4957" s="1"/>
      <c r="D4957" s="3"/>
    </row>
    <row r="4958" spans="3:4">
      <c r="C4958" s="1"/>
      <c r="D4958" s="3"/>
    </row>
    <row r="4959" spans="3:4">
      <c r="C4959" s="1"/>
      <c r="D4959" s="3"/>
    </row>
    <row r="4960" spans="3:4">
      <c r="C4960" s="1"/>
      <c r="D4960" s="3"/>
    </row>
    <row r="4961" spans="3:4">
      <c r="C4961" s="1"/>
      <c r="D4961" s="3"/>
    </row>
    <row r="4962" spans="3:4">
      <c r="C4962" s="1"/>
      <c r="D4962" s="3"/>
    </row>
    <row r="4963" spans="3:4">
      <c r="C4963" s="1"/>
      <c r="D4963" s="3"/>
    </row>
    <row r="4964" spans="3:4">
      <c r="C4964" s="1"/>
      <c r="D4964" s="3"/>
    </row>
    <row r="4965" spans="3:4">
      <c r="C4965" s="1"/>
      <c r="D4965" s="3"/>
    </row>
    <row r="4966" spans="3:4">
      <c r="C4966" s="1"/>
      <c r="D4966" s="3"/>
    </row>
    <row r="4967" spans="3:4">
      <c r="C4967" s="1"/>
      <c r="D4967" s="3"/>
    </row>
    <row r="4968" spans="3:4">
      <c r="C4968" s="1"/>
      <c r="D4968" s="3"/>
    </row>
    <row r="4969" spans="3:4">
      <c r="C4969" s="1"/>
      <c r="D4969" s="3"/>
    </row>
    <row r="4970" spans="3:4">
      <c r="C4970" s="1"/>
      <c r="D4970" s="3"/>
    </row>
    <row r="4971" spans="3:4">
      <c r="C4971" s="1"/>
      <c r="D4971" s="3"/>
    </row>
    <row r="4972" spans="3:4">
      <c r="C4972" s="1"/>
      <c r="D4972" s="3"/>
    </row>
    <row r="4973" spans="3:4">
      <c r="C4973" s="1"/>
      <c r="D4973" s="3"/>
    </row>
    <row r="4974" spans="3:4">
      <c r="C4974" s="1"/>
      <c r="D4974" s="3"/>
    </row>
    <row r="4975" spans="3:4">
      <c r="C4975" s="1"/>
      <c r="D4975" s="3"/>
    </row>
    <row r="4976" spans="3:4">
      <c r="C4976" s="1"/>
      <c r="D4976" s="3"/>
    </row>
    <row r="4977" spans="3:4">
      <c r="C4977" s="1"/>
      <c r="D4977" s="3"/>
    </row>
    <row r="4978" spans="3:4">
      <c r="C4978" s="1"/>
      <c r="D4978" s="3"/>
    </row>
    <row r="4979" spans="3:4">
      <c r="C4979" s="1"/>
      <c r="D4979" s="3"/>
    </row>
    <row r="4980" spans="3:4">
      <c r="C4980" s="1"/>
      <c r="D4980" s="3"/>
    </row>
    <row r="4981" spans="3:4">
      <c r="C4981" s="1"/>
      <c r="D4981" s="3"/>
    </row>
    <row r="4982" spans="3:4">
      <c r="C4982" s="1"/>
      <c r="D4982" s="3"/>
    </row>
    <row r="4983" spans="3:4">
      <c r="C4983" s="1"/>
      <c r="D4983" s="3"/>
    </row>
    <row r="4984" spans="3:4">
      <c r="C4984" s="1"/>
      <c r="D4984" s="3"/>
    </row>
    <row r="4985" spans="3:4">
      <c r="C4985" s="1"/>
      <c r="D4985" s="3"/>
    </row>
    <row r="4986" spans="3:4">
      <c r="C4986" s="1"/>
      <c r="D4986" s="3"/>
    </row>
    <row r="4987" spans="3:4">
      <c r="C4987" s="1"/>
      <c r="D4987" s="3"/>
    </row>
    <row r="4988" spans="3:4">
      <c r="C4988" s="1"/>
      <c r="D4988" s="3"/>
    </row>
    <row r="4989" spans="3:4">
      <c r="C4989" s="1"/>
      <c r="D4989" s="3"/>
    </row>
    <row r="4990" spans="3:4">
      <c r="C4990" s="1"/>
      <c r="D4990" s="3"/>
    </row>
    <row r="4991" spans="3:4">
      <c r="C4991" s="1"/>
      <c r="D4991" s="3"/>
    </row>
    <row r="4992" spans="3:4">
      <c r="C4992" s="1"/>
      <c r="D4992" s="3"/>
    </row>
    <row r="4993" spans="3:4">
      <c r="C4993" s="1"/>
      <c r="D4993" s="3"/>
    </row>
    <row r="4994" spans="3:4">
      <c r="C4994" s="1"/>
      <c r="D4994" s="3"/>
    </row>
    <row r="4995" spans="3:4">
      <c r="C4995" s="1"/>
      <c r="D4995" s="3"/>
    </row>
    <row r="4996" spans="3:4">
      <c r="C4996" s="1"/>
      <c r="D4996" s="3"/>
    </row>
    <row r="4997" spans="3:4">
      <c r="C4997" s="1"/>
      <c r="D4997" s="3"/>
    </row>
    <row r="4998" spans="3:4">
      <c r="C4998" s="1"/>
      <c r="D4998" s="3"/>
    </row>
    <row r="4999" spans="3:4">
      <c r="C4999" s="1"/>
      <c r="D4999" s="3"/>
    </row>
    <row r="5000" spans="3:4">
      <c r="C5000" s="1"/>
      <c r="D5000" s="3"/>
    </row>
    <row r="5001" spans="3:4">
      <c r="C5001" s="1"/>
      <c r="D5001" s="3"/>
    </row>
    <row r="5002" spans="3:4">
      <c r="C5002" s="1"/>
      <c r="D5002" s="3"/>
    </row>
    <row r="5003" spans="3:4">
      <c r="C5003" s="1"/>
      <c r="D5003" s="3"/>
    </row>
    <row r="5004" spans="3:4">
      <c r="C5004" s="1"/>
      <c r="D5004" s="3"/>
    </row>
    <row r="5005" spans="3:4">
      <c r="C5005" s="1"/>
      <c r="D5005" s="3"/>
    </row>
    <row r="5006" spans="3:4">
      <c r="C5006" s="1"/>
      <c r="D5006" s="3"/>
    </row>
    <row r="5007" spans="3:4">
      <c r="C5007" s="1"/>
      <c r="D5007" s="3"/>
    </row>
    <row r="5008" spans="3:4">
      <c r="C5008" s="1"/>
      <c r="D5008" s="3"/>
    </row>
    <row r="5009" spans="3:4">
      <c r="C5009" s="1"/>
      <c r="D5009" s="3"/>
    </row>
    <row r="5010" spans="3:4">
      <c r="C5010" s="1"/>
      <c r="D5010" s="3"/>
    </row>
    <row r="5011" spans="3:4">
      <c r="C5011" s="1"/>
      <c r="D5011" s="3"/>
    </row>
    <row r="5012" spans="3:4">
      <c r="C5012" s="1"/>
      <c r="D5012" s="3"/>
    </row>
    <row r="5013" spans="3:4">
      <c r="C5013" s="1"/>
      <c r="D5013" s="3"/>
    </row>
    <row r="5014" spans="3:4">
      <c r="C5014" s="1"/>
      <c r="D5014" s="3"/>
    </row>
    <row r="5015" spans="3:4">
      <c r="C5015" s="1"/>
      <c r="D5015" s="3"/>
    </row>
    <row r="5016" spans="3:4">
      <c r="C5016" s="1"/>
      <c r="D5016" s="3"/>
    </row>
    <row r="5017" spans="3:4">
      <c r="C5017" s="1"/>
      <c r="D5017" s="3"/>
    </row>
    <row r="5018" spans="3:4">
      <c r="C5018" s="1"/>
      <c r="D5018" s="3"/>
    </row>
    <row r="5019" spans="3:4">
      <c r="C5019" s="1"/>
      <c r="D5019" s="3"/>
    </row>
    <row r="5020" spans="3:4">
      <c r="C5020" s="1"/>
      <c r="D5020" s="3"/>
    </row>
    <row r="5021" spans="3:4">
      <c r="C5021" s="1"/>
      <c r="D5021" s="3"/>
    </row>
    <row r="5022" spans="3:4">
      <c r="C5022" s="1"/>
      <c r="D5022" s="3"/>
    </row>
    <row r="5023" spans="3:4">
      <c r="C5023" s="1"/>
      <c r="D5023" s="3"/>
    </row>
    <row r="5024" spans="3:4">
      <c r="C5024" s="1"/>
      <c r="D5024" s="3"/>
    </row>
    <row r="5025" spans="3:4">
      <c r="C5025" s="1"/>
      <c r="D5025" s="3"/>
    </row>
    <row r="5026" spans="3:4">
      <c r="C5026" s="1"/>
      <c r="D5026" s="3"/>
    </row>
    <row r="5027" spans="3:4">
      <c r="C5027" s="1"/>
      <c r="D5027" s="3"/>
    </row>
    <row r="5028" spans="3:4">
      <c r="C5028" s="1"/>
      <c r="D5028" s="3"/>
    </row>
    <row r="5029" spans="3:4">
      <c r="C5029" s="1"/>
      <c r="D5029" s="3"/>
    </row>
    <row r="5030" spans="3:4">
      <c r="C5030" s="1"/>
      <c r="D5030" s="3"/>
    </row>
    <row r="5031" spans="3:4">
      <c r="C5031" s="1"/>
      <c r="D5031" s="3"/>
    </row>
    <row r="5032" spans="3:4">
      <c r="C5032" s="1"/>
      <c r="D5032" s="3"/>
    </row>
    <row r="5033" spans="3:4">
      <c r="C5033" s="1"/>
      <c r="D5033" s="3"/>
    </row>
    <row r="5034" spans="3:4">
      <c r="C5034" s="1"/>
      <c r="D5034" s="3"/>
    </row>
    <row r="5035" spans="3:4">
      <c r="C5035" s="1"/>
      <c r="D5035" s="3"/>
    </row>
    <row r="5036" spans="3:4">
      <c r="C5036" s="1"/>
      <c r="D5036" s="3"/>
    </row>
    <row r="5037" spans="3:4">
      <c r="C5037" s="1"/>
      <c r="D5037" s="3"/>
    </row>
    <row r="5038" spans="3:4">
      <c r="C5038" s="1"/>
      <c r="D5038" s="3"/>
    </row>
    <row r="5039" spans="3:4">
      <c r="C5039" s="1"/>
      <c r="D5039" s="3"/>
    </row>
    <row r="5040" spans="3:4">
      <c r="C5040" s="1"/>
      <c r="D5040" s="3"/>
    </row>
    <row r="5041" spans="3:4">
      <c r="C5041" s="1"/>
      <c r="D5041" s="3"/>
    </row>
    <row r="5042" spans="3:4">
      <c r="C5042" s="1"/>
      <c r="D5042" s="3"/>
    </row>
    <row r="5043" spans="3:4">
      <c r="C5043" s="1"/>
      <c r="D5043" s="3"/>
    </row>
    <row r="5044" spans="3:4">
      <c r="C5044" s="1"/>
      <c r="D5044" s="3"/>
    </row>
    <row r="5045" spans="3:4">
      <c r="C5045" s="1"/>
      <c r="D5045" s="3"/>
    </row>
    <row r="5046" spans="3:4">
      <c r="C5046" s="1"/>
      <c r="D5046" s="3"/>
    </row>
    <row r="5047" spans="3:4">
      <c r="C5047" s="1"/>
      <c r="D5047" s="3"/>
    </row>
    <row r="5048" spans="3:4">
      <c r="C5048" s="1"/>
      <c r="D5048" s="3"/>
    </row>
    <row r="5049" spans="3:4">
      <c r="C5049" s="1"/>
      <c r="D5049" s="3"/>
    </row>
    <row r="5050" spans="3:4">
      <c r="C5050" s="1"/>
      <c r="D5050" s="3"/>
    </row>
    <row r="5051" spans="3:4">
      <c r="C5051" s="1"/>
      <c r="D5051" s="3"/>
    </row>
    <row r="5052" spans="3:4">
      <c r="C5052" s="1"/>
      <c r="D5052" s="3"/>
    </row>
    <row r="5053" spans="3:4">
      <c r="C5053" s="1"/>
      <c r="D5053" s="3"/>
    </row>
    <row r="5054" spans="3:4">
      <c r="C5054" s="1"/>
      <c r="D5054" s="3"/>
    </row>
    <row r="5055" spans="3:4">
      <c r="C5055" s="1"/>
      <c r="D5055" s="3"/>
    </row>
    <row r="5056" spans="3:4">
      <c r="C5056" s="1"/>
      <c r="D5056" s="3"/>
    </row>
    <row r="5057" spans="3:4">
      <c r="C5057" s="1"/>
      <c r="D5057" s="3"/>
    </row>
    <row r="5058" spans="3:4">
      <c r="C5058" s="1"/>
      <c r="D5058" s="3"/>
    </row>
    <row r="5059" spans="3:4">
      <c r="C5059" s="1"/>
      <c r="D5059" s="3"/>
    </row>
    <row r="5060" spans="3:4">
      <c r="C5060" s="1"/>
      <c r="D5060" s="3"/>
    </row>
    <row r="5061" spans="3:4">
      <c r="C5061" s="1"/>
      <c r="D5061" s="3"/>
    </row>
    <row r="5062" spans="3:4">
      <c r="C5062" s="1"/>
      <c r="D5062" s="3"/>
    </row>
    <row r="5063" spans="3:4">
      <c r="C5063" s="1"/>
      <c r="D5063" s="3"/>
    </row>
    <row r="5064" spans="3:4">
      <c r="C5064" s="1"/>
      <c r="D5064" s="3"/>
    </row>
    <row r="5065" spans="3:4">
      <c r="C5065" s="1"/>
      <c r="D5065" s="3"/>
    </row>
    <row r="5066" spans="3:4">
      <c r="C5066" s="1"/>
      <c r="D5066" s="3"/>
    </row>
    <row r="5067" spans="3:4">
      <c r="C5067" s="1"/>
      <c r="D5067" s="3"/>
    </row>
    <row r="5068" spans="3:4">
      <c r="C5068" s="1"/>
      <c r="D5068" s="3"/>
    </row>
    <row r="5069" spans="3:4">
      <c r="C5069" s="1"/>
      <c r="D5069" s="3"/>
    </row>
    <row r="5070" spans="3:4">
      <c r="C5070" s="1"/>
      <c r="D5070" s="3"/>
    </row>
    <row r="5071" spans="3:4">
      <c r="C5071" s="1"/>
      <c r="D5071" s="3"/>
    </row>
    <row r="5072" spans="3:4">
      <c r="C5072" s="1"/>
      <c r="D5072" s="3"/>
    </row>
    <row r="5073" spans="3:4">
      <c r="C5073" s="1"/>
      <c r="D5073" s="3"/>
    </row>
    <row r="5074" spans="3:4">
      <c r="C5074" s="1"/>
      <c r="D5074" s="3"/>
    </row>
    <row r="5075" spans="3:4">
      <c r="C5075" s="1"/>
      <c r="D5075" s="3"/>
    </row>
    <row r="5076" spans="3:4">
      <c r="C5076" s="1"/>
      <c r="D5076" s="3"/>
    </row>
    <row r="5077" spans="3:4">
      <c r="C5077" s="1"/>
      <c r="D5077" s="3"/>
    </row>
    <row r="5078" spans="3:4">
      <c r="C5078" s="1"/>
      <c r="D5078" s="3"/>
    </row>
    <row r="5079" spans="3:4">
      <c r="C5079" s="1"/>
      <c r="D5079" s="3"/>
    </row>
    <row r="5080" spans="3:4">
      <c r="C5080" s="1"/>
      <c r="D5080" s="3"/>
    </row>
    <row r="5081" spans="3:4">
      <c r="C5081" s="1"/>
      <c r="D5081" s="3"/>
    </row>
    <row r="5082" spans="3:4">
      <c r="C5082" s="1"/>
      <c r="D5082" s="3"/>
    </row>
    <row r="5083" spans="3:4">
      <c r="C5083" s="1"/>
      <c r="D5083" s="3"/>
    </row>
    <row r="5084" spans="3:4">
      <c r="C5084" s="1"/>
      <c r="D5084" s="3"/>
    </row>
    <row r="5085" spans="3:4">
      <c r="C5085" s="1"/>
      <c r="D5085" s="3"/>
    </row>
    <row r="5086" spans="3:4">
      <c r="C5086" s="1"/>
      <c r="D5086" s="3"/>
    </row>
    <row r="5087" spans="3:4">
      <c r="C5087" s="1"/>
      <c r="D5087" s="3"/>
    </row>
    <row r="5088" spans="3:4">
      <c r="C5088" s="1"/>
      <c r="D5088" s="3"/>
    </row>
    <row r="5089" spans="3:4">
      <c r="C5089" s="1"/>
      <c r="D5089" s="3"/>
    </row>
    <row r="5090" spans="3:4">
      <c r="C5090" s="1"/>
      <c r="D5090" s="3"/>
    </row>
    <row r="5091" spans="3:4">
      <c r="C5091" s="1"/>
      <c r="D5091" s="3"/>
    </row>
    <row r="5092" spans="3:4">
      <c r="C5092" s="1"/>
      <c r="D5092" s="3"/>
    </row>
    <row r="5093" spans="3:4">
      <c r="C5093" s="1"/>
      <c r="D5093" s="3"/>
    </row>
    <row r="5094" spans="3:4">
      <c r="C5094" s="1"/>
      <c r="D5094" s="3"/>
    </row>
    <row r="5095" spans="3:4">
      <c r="C5095" s="1"/>
      <c r="D5095" s="3"/>
    </row>
    <row r="5096" spans="3:4">
      <c r="C5096" s="1"/>
      <c r="D5096" s="3"/>
    </row>
    <row r="5097" spans="3:4">
      <c r="C5097" s="1"/>
      <c r="D5097" s="3"/>
    </row>
    <row r="5098" spans="3:4">
      <c r="C5098" s="1"/>
      <c r="D5098" s="3"/>
    </row>
    <row r="5099" spans="3:4">
      <c r="C5099" s="1"/>
      <c r="D5099" s="3"/>
    </row>
    <row r="5100" spans="3:4">
      <c r="C5100" s="1"/>
      <c r="D5100" s="3"/>
    </row>
    <row r="5101" spans="3:4">
      <c r="C5101" s="1"/>
      <c r="D5101" s="3"/>
    </row>
    <row r="5102" spans="3:4">
      <c r="C5102" s="1"/>
      <c r="D5102" s="3"/>
    </row>
    <row r="5103" spans="3:4">
      <c r="C5103" s="1"/>
      <c r="D5103" s="3"/>
    </row>
    <row r="5104" spans="3:4">
      <c r="C5104" s="1"/>
      <c r="D5104" s="3"/>
    </row>
    <row r="5105" spans="3:4">
      <c r="C5105" s="1"/>
      <c r="D5105" s="3"/>
    </row>
    <row r="5106" spans="3:4">
      <c r="C5106" s="1"/>
      <c r="D5106" s="3"/>
    </row>
    <row r="5107" spans="3:4">
      <c r="C5107" s="1"/>
      <c r="D5107" s="3"/>
    </row>
    <row r="5108" spans="3:4">
      <c r="C5108" s="1"/>
      <c r="D5108" s="3"/>
    </row>
    <row r="5109" spans="3:4">
      <c r="C5109" s="1"/>
      <c r="D5109" s="3"/>
    </row>
    <row r="5110" spans="3:4">
      <c r="C5110" s="1"/>
      <c r="D5110" s="3"/>
    </row>
    <row r="5111" spans="3:4">
      <c r="C5111" s="1"/>
      <c r="D5111" s="3"/>
    </row>
    <row r="5112" spans="3:4">
      <c r="C5112" s="1"/>
      <c r="D5112" s="3"/>
    </row>
    <row r="5113" spans="3:4">
      <c r="C5113" s="1"/>
      <c r="D5113" s="3"/>
    </row>
    <row r="5114" spans="3:4">
      <c r="C5114" s="1"/>
      <c r="D5114" s="3"/>
    </row>
    <row r="5115" spans="3:4">
      <c r="C5115" s="1"/>
      <c r="D5115" s="3"/>
    </row>
    <row r="5116" spans="3:4">
      <c r="C5116" s="1"/>
      <c r="D5116" s="3"/>
    </row>
    <row r="5117" spans="3:4">
      <c r="C5117" s="1"/>
      <c r="D5117" s="3"/>
    </row>
    <row r="5118" spans="3:4">
      <c r="C5118" s="1"/>
      <c r="D5118" s="3"/>
    </row>
    <row r="5119" spans="3:4">
      <c r="C5119" s="1"/>
      <c r="D5119" s="3"/>
    </row>
    <row r="5120" spans="3:4">
      <c r="C5120" s="1"/>
      <c r="D5120" s="3"/>
    </row>
    <row r="5121" spans="3:4">
      <c r="C5121" s="1"/>
      <c r="D5121" s="3"/>
    </row>
    <row r="5122" spans="3:4">
      <c r="C5122" s="1"/>
      <c r="D5122" s="3"/>
    </row>
    <row r="5123" spans="3:4">
      <c r="C5123" s="1"/>
      <c r="D5123" s="3"/>
    </row>
    <row r="5124" spans="3:4">
      <c r="C5124" s="1"/>
      <c r="D5124" s="3"/>
    </row>
    <row r="5125" spans="3:4">
      <c r="C5125" s="1"/>
      <c r="D5125" s="3"/>
    </row>
    <row r="5126" spans="3:4">
      <c r="C5126" s="1"/>
      <c r="D5126" s="3"/>
    </row>
    <row r="5127" spans="3:4">
      <c r="C5127" s="1"/>
      <c r="D5127" s="3"/>
    </row>
    <row r="5128" spans="3:4">
      <c r="C5128" s="1"/>
      <c r="D5128" s="3"/>
    </row>
    <row r="5129" spans="3:4">
      <c r="C5129" s="1"/>
      <c r="D5129" s="3"/>
    </row>
    <row r="5130" spans="3:4">
      <c r="C5130" s="1"/>
      <c r="D5130" s="3"/>
    </row>
    <row r="5131" spans="3:4">
      <c r="C5131" s="1"/>
      <c r="D5131" s="3"/>
    </row>
    <row r="5132" spans="3:4">
      <c r="C5132" s="1"/>
      <c r="D5132" s="3"/>
    </row>
    <row r="5133" spans="3:4">
      <c r="C5133" s="1"/>
      <c r="D5133" s="3"/>
    </row>
    <row r="5134" spans="3:4">
      <c r="C5134" s="1"/>
      <c r="D5134" s="3"/>
    </row>
    <row r="5135" spans="3:4">
      <c r="C5135" s="1"/>
      <c r="D5135" s="3"/>
    </row>
    <row r="5136" spans="3:4">
      <c r="C5136" s="1"/>
      <c r="D5136" s="3"/>
    </row>
    <row r="5137" spans="3:4">
      <c r="C5137" s="1"/>
      <c r="D5137" s="3"/>
    </row>
    <row r="5138" spans="3:4">
      <c r="C5138" s="1"/>
      <c r="D5138" s="3"/>
    </row>
    <row r="5139" spans="3:4">
      <c r="C5139" s="1"/>
      <c r="D5139" s="3"/>
    </row>
    <row r="5140" spans="3:4">
      <c r="C5140" s="1"/>
      <c r="D5140" s="3"/>
    </row>
    <row r="5141" spans="3:4">
      <c r="C5141" s="1"/>
      <c r="D5141" s="3"/>
    </row>
    <row r="5142" spans="3:4">
      <c r="C5142" s="1"/>
      <c r="D5142" s="3"/>
    </row>
    <row r="5143" spans="3:4">
      <c r="C5143" s="1"/>
      <c r="D5143" s="3"/>
    </row>
    <row r="5144" spans="3:4">
      <c r="C5144" s="1"/>
      <c r="D5144" s="3"/>
    </row>
    <row r="5145" spans="3:4">
      <c r="C5145" s="1"/>
      <c r="D5145" s="3"/>
    </row>
    <row r="5146" spans="3:4">
      <c r="C5146" s="1"/>
      <c r="D5146" s="3"/>
    </row>
    <row r="5147" spans="3:4">
      <c r="C5147" s="1"/>
      <c r="D5147" s="3"/>
    </row>
    <row r="5148" spans="3:4">
      <c r="C5148" s="1"/>
      <c r="D5148" s="3"/>
    </row>
    <row r="5149" spans="3:4">
      <c r="C5149" s="1"/>
      <c r="D5149" s="3"/>
    </row>
    <row r="5150" spans="3:4">
      <c r="C5150" s="1"/>
      <c r="D5150" s="3"/>
    </row>
    <row r="5151" spans="3:4">
      <c r="C5151" s="1"/>
      <c r="D5151" s="3"/>
    </row>
    <row r="5152" spans="3:4">
      <c r="C5152" s="1"/>
      <c r="D5152" s="3"/>
    </row>
    <row r="5153" spans="3:4">
      <c r="C5153" s="1"/>
      <c r="D5153" s="3"/>
    </row>
    <row r="5154" spans="3:4">
      <c r="C5154" s="1"/>
      <c r="D5154" s="3"/>
    </row>
    <row r="5155" spans="3:4">
      <c r="C5155" s="1"/>
      <c r="D5155" s="3"/>
    </row>
    <row r="5156" spans="3:4">
      <c r="C5156" s="1"/>
      <c r="D5156" s="3"/>
    </row>
    <row r="5157" spans="3:4">
      <c r="C5157" s="1"/>
      <c r="D5157" s="3"/>
    </row>
    <row r="5158" spans="3:4">
      <c r="C5158" s="1"/>
      <c r="D5158" s="3"/>
    </row>
    <row r="5159" spans="3:4">
      <c r="C5159" s="1"/>
      <c r="D5159" s="3"/>
    </row>
    <row r="5160" spans="3:4">
      <c r="C5160" s="1"/>
      <c r="D5160" s="3"/>
    </row>
    <row r="5161" spans="3:4">
      <c r="C5161" s="1"/>
      <c r="D5161" s="3"/>
    </row>
    <row r="5162" spans="3:4">
      <c r="C5162" s="1"/>
      <c r="D5162" s="3"/>
    </row>
    <row r="5163" spans="3:4">
      <c r="C5163" s="1"/>
      <c r="D5163" s="3"/>
    </row>
    <row r="5164" spans="3:4">
      <c r="C5164" s="1"/>
      <c r="D5164" s="3"/>
    </row>
    <row r="5165" spans="3:4">
      <c r="C5165" s="1"/>
      <c r="D5165" s="3"/>
    </row>
    <row r="5166" spans="3:4">
      <c r="C5166" s="1"/>
      <c r="D5166" s="3"/>
    </row>
    <row r="5167" spans="3:4">
      <c r="C5167" s="1"/>
      <c r="D5167" s="3"/>
    </row>
    <row r="5168" spans="3:4">
      <c r="C5168" s="1"/>
      <c r="D5168" s="3"/>
    </row>
    <row r="5169" spans="3:4">
      <c r="C5169" s="1"/>
      <c r="D5169" s="3"/>
    </row>
    <row r="5170" spans="3:4">
      <c r="C5170" s="1"/>
      <c r="D5170" s="3"/>
    </row>
    <row r="5171" spans="3:4">
      <c r="C5171" s="1"/>
      <c r="D5171" s="3"/>
    </row>
    <row r="5172" spans="3:4">
      <c r="C5172" s="1"/>
      <c r="D5172" s="3"/>
    </row>
    <row r="5173" spans="3:4">
      <c r="C5173" s="1"/>
      <c r="D5173" s="3"/>
    </row>
    <row r="5174" spans="3:4">
      <c r="C5174" s="1"/>
      <c r="D5174" s="3"/>
    </row>
    <row r="5175" spans="3:4">
      <c r="C5175" s="1"/>
      <c r="D5175" s="3"/>
    </row>
    <row r="5176" spans="3:4">
      <c r="C5176" s="1"/>
      <c r="D5176" s="3"/>
    </row>
    <row r="5177" spans="3:4">
      <c r="C5177" s="1"/>
      <c r="D5177" s="3"/>
    </row>
    <row r="5178" spans="3:4">
      <c r="C5178" s="1"/>
      <c r="D5178" s="3"/>
    </row>
    <row r="5179" spans="3:4">
      <c r="C5179" s="1"/>
      <c r="D5179" s="3"/>
    </row>
    <row r="5180" spans="3:4">
      <c r="C5180" s="1"/>
      <c r="D5180" s="3"/>
    </row>
    <row r="5181" spans="3:4">
      <c r="C5181" s="1"/>
      <c r="D5181" s="3"/>
    </row>
    <row r="5182" spans="3:4">
      <c r="C5182" s="1"/>
      <c r="D5182" s="3"/>
    </row>
    <row r="5183" spans="3:4">
      <c r="C5183" s="1"/>
      <c r="D5183" s="3"/>
    </row>
    <row r="5184" spans="3:4">
      <c r="C5184" s="1"/>
      <c r="D5184" s="3"/>
    </row>
    <row r="5185" spans="3:4">
      <c r="C5185" s="1"/>
      <c r="D5185" s="3"/>
    </row>
    <row r="5186" spans="3:4">
      <c r="C5186" s="1"/>
      <c r="D5186" s="3"/>
    </row>
    <row r="5187" spans="3:4">
      <c r="C5187" s="1"/>
      <c r="D5187" s="3"/>
    </row>
    <row r="5188" spans="3:4">
      <c r="C5188" s="1"/>
      <c r="D5188" s="3"/>
    </row>
    <row r="5189" spans="3:4">
      <c r="C5189" s="1"/>
      <c r="D5189" s="3"/>
    </row>
    <row r="5190" spans="3:4">
      <c r="C5190" s="1"/>
      <c r="D5190" s="3"/>
    </row>
    <row r="5191" spans="3:4">
      <c r="C5191" s="1"/>
      <c r="D5191" s="3"/>
    </row>
    <row r="5192" spans="3:4">
      <c r="C5192" s="1"/>
      <c r="D5192" s="3"/>
    </row>
    <row r="5193" spans="3:4">
      <c r="C5193" s="1"/>
      <c r="D5193" s="3"/>
    </row>
    <row r="5194" spans="3:4">
      <c r="C5194" s="1"/>
      <c r="D5194" s="3"/>
    </row>
    <row r="5195" spans="3:4">
      <c r="C5195" s="1"/>
      <c r="D5195" s="3"/>
    </row>
    <row r="5196" spans="3:4">
      <c r="C5196" s="1"/>
      <c r="D5196" s="3"/>
    </row>
    <row r="5197" spans="3:4">
      <c r="C5197" s="1"/>
      <c r="D5197" s="3"/>
    </row>
    <row r="5198" spans="3:4">
      <c r="C5198" s="1"/>
      <c r="D5198" s="3"/>
    </row>
    <row r="5199" spans="3:4">
      <c r="C5199" s="1"/>
      <c r="D5199" s="3"/>
    </row>
    <row r="5200" spans="3:4">
      <c r="C5200" s="1"/>
      <c r="D5200" s="3"/>
    </row>
    <row r="5201" spans="3:4">
      <c r="C5201" s="1"/>
      <c r="D5201" s="3"/>
    </row>
    <row r="5202" spans="3:4">
      <c r="C5202" s="1"/>
      <c r="D5202" s="3"/>
    </row>
    <row r="5203" spans="3:4">
      <c r="C5203" s="1"/>
      <c r="D5203" s="3"/>
    </row>
    <row r="5204" spans="3:4">
      <c r="C5204" s="1"/>
      <c r="D5204" s="3"/>
    </row>
    <row r="5205" spans="3:4">
      <c r="C5205" s="1"/>
      <c r="D5205" s="3"/>
    </row>
    <row r="5206" spans="3:4">
      <c r="C5206" s="1"/>
      <c r="D5206" s="3"/>
    </row>
    <row r="5207" spans="3:4">
      <c r="C5207" s="1"/>
      <c r="D5207" s="3"/>
    </row>
    <row r="5208" spans="3:4">
      <c r="C5208" s="1"/>
      <c r="D5208" s="3"/>
    </row>
    <row r="5209" spans="3:4">
      <c r="C5209" s="1"/>
      <c r="D5209" s="3"/>
    </row>
    <row r="5210" spans="3:4">
      <c r="C5210" s="1"/>
      <c r="D5210" s="3"/>
    </row>
    <row r="5211" spans="3:4">
      <c r="C5211" s="1"/>
      <c r="D5211" s="3"/>
    </row>
    <row r="5212" spans="3:4">
      <c r="C5212" s="1"/>
      <c r="D5212" s="3"/>
    </row>
    <row r="5213" spans="3:4">
      <c r="C5213" s="1"/>
      <c r="D5213" s="3"/>
    </row>
    <row r="5214" spans="3:4">
      <c r="C5214" s="1"/>
      <c r="D5214" s="3"/>
    </row>
    <row r="5215" spans="3:4">
      <c r="C5215" s="1"/>
      <c r="D5215" s="3"/>
    </row>
    <row r="5216" spans="3:4">
      <c r="C5216" s="1"/>
      <c r="D5216" s="3"/>
    </row>
    <row r="5217" spans="3:6">
      <c r="C5217" s="1"/>
      <c r="D5217" s="3"/>
    </row>
    <row r="5218" spans="3:6">
      <c r="C5218" s="1"/>
      <c r="D5218" s="3"/>
    </row>
    <row r="5219" spans="3:6">
      <c r="F5219" s="59"/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2:FC1807"/>
  <sheetViews>
    <sheetView zoomScale="70" zoomScaleNormal="70" workbookViewId="0">
      <pane xSplit="3" ySplit="23" topLeftCell="D24" activePane="bottomRight" state="frozen"/>
      <selection pane="topRight" activeCell="D1" sqref="D1"/>
      <selection pane="bottomLeft" activeCell="A24" sqref="A24"/>
      <selection pane="bottomRight" activeCell="BV417" sqref="BV417"/>
    </sheetView>
  </sheetViews>
  <sheetFormatPr defaultRowHeight="15"/>
  <cols>
    <col min="1" max="1" width="19.28515625" customWidth="1"/>
    <col min="2" max="2" width="20.5703125" customWidth="1"/>
    <col min="3" max="3" width="66.28515625" customWidth="1"/>
    <col min="4" max="38" width="21" customWidth="1"/>
    <col min="39" max="72" width="19.42578125" customWidth="1"/>
    <col min="73" max="73" width="14.42578125" customWidth="1"/>
    <col min="74" max="76" width="8.7109375" customWidth="1"/>
    <col min="77" max="77" width="11.140625" customWidth="1"/>
    <col min="78" max="78" width="18.140625" customWidth="1"/>
    <col min="79" max="79" width="13.28515625" customWidth="1"/>
    <col min="80" max="80" width="9.85546875" customWidth="1"/>
    <col min="81" max="81" width="16.42578125" customWidth="1"/>
  </cols>
  <sheetData>
    <row r="2" spans="2:39" ht="18.75">
      <c r="B2" s="2" t="s">
        <v>82</v>
      </c>
    </row>
    <row r="5" spans="2:39">
      <c r="B5" t="s">
        <v>0</v>
      </c>
    </row>
    <row r="6" spans="2:39">
      <c r="B6" t="s">
        <v>1</v>
      </c>
    </row>
    <row r="7" spans="2:39">
      <c r="B7" t="s">
        <v>2</v>
      </c>
      <c r="C7" t="s">
        <v>3</v>
      </c>
    </row>
    <row r="8" spans="2:39">
      <c r="B8" t="s">
        <v>4</v>
      </c>
      <c r="C8" s="1">
        <v>41494</v>
      </c>
      <c r="D8" s="3">
        <v>0.63194444444444442</v>
      </c>
    </row>
    <row r="9" spans="2:39">
      <c r="B9" t="s">
        <v>5</v>
      </c>
      <c r="C9">
        <v>0.16666666666666699</v>
      </c>
    </row>
    <row r="10" spans="2:39">
      <c r="B10" t="s">
        <v>6</v>
      </c>
      <c r="C10" t="s">
        <v>139</v>
      </c>
    </row>
    <row r="11" spans="2:39">
      <c r="B11" t="s">
        <v>7</v>
      </c>
      <c r="C11" t="s">
        <v>135</v>
      </c>
      <c r="D11" t="s">
        <v>129</v>
      </c>
    </row>
    <row r="14" spans="2:39">
      <c r="B14" t="s">
        <v>8</v>
      </c>
      <c r="D14" t="s">
        <v>9</v>
      </c>
      <c r="E14" t="s">
        <v>10</v>
      </c>
      <c r="F14" t="s">
        <v>11</v>
      </c>
      <c r="G14" t="s">
        <v>12</v>
      </c>
      <c r="H14" t="s">
        <v>13</v>
      </c>
      <c r="I14" t="s">
        <v>14</v>
      </c>
      <c r="J14" t="s">
        <v>15</v>
      </c>
      <c r="K14" t="s">
        <v>16</v>
      </c>
      <c r="L14" t="s">
        <v>17</v>
      </c>
      <c r="M14" t="s">
        <v>18</v>
      </c>
      <c r="N14" t="s">
        <v>19</v>
      </c>
      <c r="O14" t="s">
        <v>20</v>
      </c>
      <c r="P14" t="s">
        <v>21</v>
      </c>
      <c r="Q14" t="s">
        <v>22</v>
      </c>
      <c r="R14" t="s">
        <v>23</v>
      </c>
      <c r="S14" t="s">
        <v>24</v>
      </c>
      <c r="T14" t="s">
        <v>25</v>
      </c>
      <c r="U14" t="s">
        <v>26</v>
      </c>
      <c r="V14" t="s">
        <v>27</v>
      </c>
      <c r="W14" t="s">
        <v>28</v>
      </c>
      <c r="X14" t="s">
        <v>29</v>
      </c>
      <c r="Y14" t="s">
        <v>30</v>
      </c>
      <c r="Z14" t="s">
        <v>31</v>
      </c>
      <c r="AA14" t="s">
        <v>32</v>
      </c>
      <c r="AB14" t="s">
        <v>33</v>
      </c>
      <c r="AC14" t="s">
        <v>34</v>
      </c>
      <c r="AD14" t="s">
        <v>35</v>
      </c>
      <c r="AE14" t="s">
        <v>36</v>
      </c>
      <c r="AF14" t="s">
        <v>37</v>
      </c>
      <c r="AG14" t="s">
        <v>38</v>
      </c>
      <c r="AH14" t="s">
        <v>39</v>
      </c>
      <c r="AI14" t="s">
        <v>40</v>
      </c>
      <c r="AJ14" t="s">
        <v>41</v>
      </c>
      <c r="AK14" t="s">
        <v>42</v>
      </c>
      <c r="AL14" t="s">
        <v>43</v>
      </c>
      <c r="AM14" t="s">
        <v>44</v>
      </c>
    </row>
    <row r="15" spans="2:39">
      <c r="B15" t="s">
        <v>45</v>
      </c>
      <c r="C15" t="s">
        <v>46</v>
      </c>
      <c r="D15">
        <v>8.3000000000000004E-2</v>
      </c>
      <c r="E15">
        <v>9.1999999999999998E-2</v>
      </c>
      <c r="F15">
        <v>0.1</v>
      </c>
      <c r="G15">
        <v>7.9000000000000001E-2</v>
      </c>
      <c r="H15">
        <v>9.7000000000000003E-2</v>
      </c>
      <c r="I15">
        <v>9.6000000000000002E-2</v>
      </c>
      <c r="J15">
        <v>0.105</v>
      </c>
      <c r="K15">
        <v>8.1000000000000003E-2</v>
      </c>
      <c r="L15">
        <v>0.10299999999999999</v>
      </c>
      <c r="M15">
        <v>9.0999999999999998E-2</v>
      </c>
      <c r="N15">
        <v>9.4E-2</v>
      </c>
      <c r="O15">
        <v>0.09</v>
      </c>
      <c r="P15">
        <v>9.4E-2</v>
      </c>
      <c r="Q15">
        <v>8.5999999999999993E-2</v>
      </c>
      <c r="R15">
        <v>9.4E-2</v>
      </c>
      <c r="S15">
        <v>9.1999999999999998E-2</v>
      </c>
      <c r="T15">
        <v>0.109</v>
      </c>
      <c r="U15">
        <v>9.0999999999999998E-2</v>
      </c>
      <c r="V15">
        <v>0.11</v>
      </c>
      <c r="W15">
        <v>0.38700000000000001</v>
      </c>
      <c r="X15">
        <v>9.6000000000000002E-2</v>
      </c>
      <c r="Y15">
        <v>0.107</v>
      </c>
      <c r="Z15">
        <v>0.52500000000000002</v>
      </c>
      <c r="AA15">
        <v>9.8000000000000004E-2</v>
      </c>
      <c r="AB15">
        <v>9.1999999999999998E-2</v>
      </c>
      <c r="AC15">
        <v>9.0999999999999998E-2</v>
      </c>
      <c r="AD15">
        <v>9.4E-2</v>
      </c>
      <c r="AE15">
        <v>8.3000000000000004E-2</v>
      </c>
      <c r="AF15">
        <v>8.4000000000000005E-2</v>
      </c>
      <c r="AG15">
        <v>0.105</v>
      </c>
      <c r="AH15">
        <v>8.1000000000000003E-2</v>
      </c>
      <c r="AI15">
        <v>9.9000000000000005E-2</v>
      </c>
      <c r="AJ15">
        <v>0.09</v>
      </c>
      <c r="AK15">
        <v>8.6999999999999994E-2</v>
      </c>
    </row>
    <row r="16" spans="2:39">
      <c r="B16" t="s">
        <v>47</v>
      </c>
      <c r="C16" t="s">
        <v>48</v>
      </c>
      <c r="D16">
        <v>1</v>
      </c>
      <c r="E16">
        <v>1</v>
      </c>
      <c r="F16">
        <v>1</v>
      </c>
      <c r="G16">
        <v>1</v>
      </c>
      <c r="H16">
        <v>1</v>
      </c>
      <c r="I16">
        <v>1</v>
      </c>
      <c r="J16">
        <v>1</v>
      </c>
      <c r="K16">
        <v>1</v>
      </c>
      <c r="L16">
        <v>1</v>
      </c>
      <c r="M16">
        <v>1</v>
      </c>
      <c r="N16">
        <v>1</v>
      </c>
      <c r="O16">
        <v>1</v>
      </c>
      <c r="P16">
        <v>1</v>
      </c>
      <c r="Q16">
        <v>1</v>
      </c>
      <c r="R16">
        <v>1</v>
      </c>
      <c r="S16">
        <v>1</v>
      </c>
      <c r="T16">
        <v>1</v>
      </c>
      <c r="U16">
        <v>1</v>
      </c>
      <c r="V16">
        <v>1</v>
      </c>
      <c r="W16">
        <v>1</v>
      </c>
      <c r="X16">
        <v>1</v>
      </c>
      <c r="Y16">
        <v>1</v>
      </c>
      <c r="Z16">
        <v>1</v>
      </c>
      <c r="AA16">
        <v>1</v>
      </c>
      <c r="AB16">
        <v>1</v>
      </c>
      <c r="AC16">
        <v>1</v>
      </c>
      <c r="AD16">
        <v>1</v>
      </c>
      <c r="AE16">
        <v>1</v>
      </c>
      <c r="AF16">
        <v>1</v>
      </c>
      <c r="AG16">
        <v>1</v>
      </c>
      <c r="AH16">
        <v>1</v>
      </c>
      <c r="AI16">
        <v>1</v>
      </c>
      <c r="AJ16">
        <v>1</v>
      </c>
      <c r="AK16">
        <v>1</v>
      </c>
    </row>
    <row r="17" spans="2:81">
      <c r="B17" t="s">
        <v>49</v>
      </c>
      <c r="C17" t="s">
        <v>50</v>
      </c>
      <c r="D17">
        <v>4.36E-2</v>
      </c>
      <c r="E17">
        <v>9.3899999999999997E-2</v>
      </c>
      <c r="F17">
        <v>5.1900000000000002E-2</v>
      </c>
      <c r="G17">
        <v>3.1699999999999999E-2</v>
      </c>
      <c r="H17">
        <v>5.1900000000000002E-2</v>
      </c>
      <c r="I17">
        <v>3.1699999999999999E-2</v>
      </c>
      <c r="J17">
        <v>3.8399999999999997E-2</v>
      </c>
      <c r="K17">
        <v>2.64E-2</v>
      </c>
      <c r="L17">
        <v>3.8399999999999997E-2</v>
      </c>
      <c r="M17">
        <v>2.64E-2</v>
      </c>
      <c r="N17">
        <v>4.6100000000000002E-2</v>
      </c>
      <c r="O17">
        <v>4.6100000000000002E-2</v>
      </c>
      <c r="P17">
        <v>9.1999999999999998E-2</v>
      </c>
      <c r="Q17">
        <v>7.9299999999999995E-2</v>
      </c>
      <c r="R17">
        <v>0.1019</v>
      </c>
      <c r="S17">
        <v>6.3399999999999998E-2</v>
      </c>
      <c r="T17">
        <v>4.6800000000000001E-2</v>
      </c>
      <c r="U17">
        <v>5.0299999999999997E-2</v>
      </c>
      <c r="V17">
        <v>4.87E-2</v>
      </c>
      <c r="W17">
        <v>3.09E-2</v>
      </c>
      <c r="X17">
        <v>2.7400000000000001E-2</v>
      </c>
      <c r="Y17">
        <v>4.87E-2</v>
      </c>
      <c r="Z17">
        <v>3.09E-2</v>
      </c>
      <c r="AA17">
        <v>2.7400000000000001E-2</v>
      </c>
      <c r="AB17">
        <v>0.1032</v>
      </c>
      <c r="AC17">
        <v>4.8800000000000003E-2</v>
      </c>
      <c r="AD17">
        <v>0.1032</v>
      </c>
      <c r="AE17">
        <v>4.8800000000000003E-2</v>
      </c>
      <c r="AF17">
        <v>8.2299999999999998E-2</v>
      </c>
      <c r="AG17">
        <v>5.28E-2</v>
      </c>
      <c r="AH17">
        <v>8.2299999999999998E-2</v>
      </c>
      <c r="AI17">
        <v>5.28E-2</v>
      </c>
      <c r="AJ17">
        <v>5.96E-2</v>
      </c>
      <c r="AK17">
        <v>5.96E-2</v>
      </c>
    </row>
    <row r="18" spans="2:81">
      <c r="B18" t="s">
        <v>51</v>
      </c>
      <c r="C18" t="s">
        <v>46</v>
      </c>
      <c r="AL18">
        <v>9.1999999999999998E-2</v>
      </c>
      <c r="AM18">
        <v>9.4E-2</v>
      </c>
    </row>
    <row r="19" spans="2:81">
      <c r="B19" t="s">
        <v>52</v>
      </c>
      <c r="AL19" t="s">
        <v>53</v>
      </c>
      <c r="AM19" t="s">
        <v>53</v>
      </c>
    </row>
    <row r="20" spans="2:81" ht="15.75" thickBot="1"/>
    <row r="21" spans="2:81">
      <c r="D21" s="13" t="s">
        <v>9</v>
      </c>
      <c r="E21" s="14" t="s">
        <v>10</v>
      </c>
      <c r="F21" s="14" t="s">
        <v>11</v>
      </c>
      <c r="G21" s="14" t="s">
        <v>12</v>
      </c>
      <c r="H21" s="14" t="s">
        <v>13</v>
      </c>
      <c r="I21" s="14" t="s">
        <v>14</v>
      </c>
      <c r="J21" s="14" t="s">
        <v>15</v>
      </c>
      <c r="K21" s="14" t="s">
        <v>16</v>
      </c>
      <c r="L21" s="14" t="s">
        <v>17</v>
      </c>
      <c r="M21" s="14" t="s">
        <v>18</v>
      </c>
      <c r="N21" s="14" t="s">
        <v>19</v>
      </c>
      <c r="O21" s="14" t="s">
        <v>20</v>
      </c>
      <c r="P21" s="14" t="s">
        <v>21</v>
      </c>
      <c r="Q21" s="14" t="s">
        <v>22</v>
      </c>
      <c r="R21" s="14" t="s">
        <v>23</v>
      </c>
      <c r="S21" s="14" t="s">
        <v>24</v>
      </c>
      <c r="T21" s="14" t="s">
        <v>25</v>
      </c>
      <c r="U21" s="14" t="s">
        <v>26</v>
      </c>
      <c r="V21" s="14" t="s">
        <v>27</v>
      </c>
      <c r="W21" s="14" t="s">
        <v>28</v>
      </c>
      <c r="X21" s="14" t="s">
        <v>29</v>
      </c>
      <c r="Y21" s="14" t="s">
        <v>30</v>
      </c>
      <c r="Z21" s="14" t="s">
        <v>31</v>
      </c>
      <c r="AA21" s="14" t="s">
        <v>32</v>
      </c>
      <c r="AB21" s="14" t="s">
        <v>33</v>
      </c>
      <c r="AC21" s="14" t="s">
        <v>34</v>
      </c>
      <c r="AD21" s="14" t="s">
        <v>35</v>
      </c>
      <c r="AE21" s="14" t="s">
        <v>36</v>
      </c>
      <c r="AF21" s="14" t="s">
        <v>37</v>
      </c>
      <c r="AG21" s="14" t="s">
        <v>38</v>
      </c>
      <c r="AH21" s="14" t="s">
        <v>39</v>
      </c>
      <c r="AI21" s="14" t="s">
        <v>40</v>
      </c>
      <c r="AJ21" s="14" t="s">
        <v>41</v>
      </c>
      <c r="AK21" s="14" t="s">
        <v>42</v>
      </c>
      <c r="AL21" s="15" t="s">
        <v>54</v>
      </c>
      <c r="AM21" s="19" t="s">
        <v>9</v>
      </c>
      <c r="AN21" s="20" t="s">
        <v>10</v>
      </c>
      <c r="AO21" s="20" t="s">
        <v>11</v>
      </c>
      <c r="AP21" s="20" t="s">
        <v>12</v>
      </c>
      <c r="AQ21" s="20" t="s">
        <v>13</v>
      </c>
      <c r="AR21" s="20" t="s">
        <v>14</v>
      </c>
      <c r="AS21" s="20" t="s">
        <v>15</v>
      </c>
      <c r="AT21" s="20" t="s">
        <v>16</v>
      </c>
      <c r="AU21" s="20" t="s">
        <v>17</v>
      </c>
      <c r="AV21" s="20" t="s">
        <v>18</v>
      </c>
      <c r="AW21" s="20" t="s">
        <v>19</v>
      </c>
      <c r="AX21" s="20" t="s">
        <v>20</v>
      </c>
      <c r="AY21" s="20" t="s">
        <v>21</v>
      </c>
      <c r="AZ21" s="20" t="s">
        <v>22</v>
      </c>
      <c r="BA21" s="20" t="s">
        <v>23</v>
      </c>
      <c r="BB21" s="20" t="s">
        <v>24</v>
      </c>
      <c r="BC21" s="20" t="s">
        <v>25</v>
      </c>
      <c r="BD21" s="20" t="s">
        <v>26</v>
      </c>
      <c r="BE21" s="20" t="s">
        <v>27</v>
      </c>
      <c r="BF21" s="20" t="s">
        <v>28</v>
      </c>
      <c r="BG21" s="20" t="s">
        <v>29</v>
      </c>
      <c r="BH21" s="20" t="s">
        <v>30</v>
      </c>
      <c r="BI21" s="20" t="s">
        <v>31</v>
      </c>
      <c r="BJ21" s="20" t="s">
        <v>32</v>
      </c>
      <c r="BK21" s="20" t="s">
        <v>33</v>
      </c>
      <c r="BL21" s="20" t="s">
        <v>34</v>
      </c>
      <c r="BM21" s="20" t="s">
        <v>35</v>
      </c>
      <c r="BN21" s="20" t="s">
        <v>36</v>
      </c>
      <c r="BO21" s="20" t="s">
        <v>37</v>
      </c>
      <c r="BP21" s="20" t="s">
        <v>38</v>
      </c>
      <c r="BQ21" s="20" t="s">
        <v>39</v>
      </c>
      <c r="BR21" s="20" t="s">
        <v>40</v>
      </c>
      <c r="BS21" s="20" t="s">
        <v>41</v>
      </c>
      <c r="BT21" s="21" t="s">
        <v>42</v>
      </c>
      <c r="BU21" s="25" t="s">
        <v>55</v>
      </c>
      <c r="BV21" s="26" t="s">
        <v>55</v>
      </c>
      <c r="BW21" s="26" t="s">
        <v>55</v>
      </c>
      <c r="BX21" s="26" t="s">
        <v>55</v>
      </c>
      <c r="BY21" s="26" t="s">
        <v>55</v>
      </c>
      <c r="BZ21" s="26" t="s">
        <v>55</v>
      </c>
      <c r="CA21" s="27" t="s">
        <v>54</v>
      </c>
    </row>
    <row r="22" spans="2:81">
      <c r="B22" t="s">
        <v>56</v>
      </c>
      <c r="C22" t="s">
        <v>57</v>
      </c>
      <c r="D22" s="16" t="s">
        <v>58</v>
      </c>
      <c r="E22" s="17" t="s">
        <v>58</v>
      </c>
      <c r="F22" s="17" t="s">
        <v>58</v>
      </c>
      <c r="G22" s="17" t="s">
        <v>58</v>
      </c>
      <c r="H22" s="17" t="s">
        <v>58</v>
      </c>
      <c r="I22" s="17" t="s">
        <v>58</v>
      </c>
      <c r="J22" s="17" t="s">
        <v>58</v>
      </c>
      <c r="K22" s="17" t="s">
        <v>58</v>
      </c>
      <c r="L22" s="17" t="s">
        <v>58</v>
      </c>
      <c r="M22" s="17" t="s">
        <v>58</v>
      </c>
      <c r="N22" s="17" t="s">
        <v>58</v>
      </c>
      <c r="O22" s="17" t="s">
        <v>58</v>
      </c>
      <c r="P22" s="17" t="s">
        <v>58</v>
      </c>
      <c r="Q22" s="17" t="s">
        <v>58</v>
      </c>
      <c r="R22" s="17" t="s">
        <v>58</v>
      </c>
      <c r="S22" s="17" t="s">
        <v>58</v>
      </c>
      <c r="T22" s="17" t="s">
        <v>58</v>
      </c>
      <c r="U22" s="17" t="s">
        <v>58</v>
      </c>
      <c r="V22" s="17" t="s">
        <v>58</v>
      </c>
      <c r="W22" s="17" t="s">
        <v>58</v>
      </c>
      <c r="X22" s="17" t="s">
        <v>58</v>
      </c>
      <c r="Y22" s="17" t="s">
        <v>58</v>
      </c>
      <c r="Z22" s="17" t="s">
        <v>58</v>
      </c>
      <c r="AA22" s="17" t="s">
        <v>58</v>
      </c>
      <c r="AB22" s="17" t="s">
        <v>58</v>
      </c>
      <c r="AC22" s="17" t="s">
        <v>58</v>
      </c>
      <c r="AD22" s="17" t="s">
        <v>58</v>
      </c>
      <c r="AE22" s="17" t="s">
        <v>58</v>
      </c>
      <c r="AF22" s="17" t="s">
        <v>58</v>
      </c>
      <c r="AG22" s="17" t="s">
        <v>58</v>
      </c>
      <c r="AH22" s="17" t="s">
        <v>58</v>
      </c>
      <c r="AI22" s="17" t="s">
        <v>58</v>
      </c>
      <c r="AJ22" s="17" t="s">
        <v>58</v>
      </c>
      <c r="AK22" s="17" t="s">
        <v>58</v>
      </c>
      <c r="AL22" s="18" t="s">
        <v>58</v>
      </c>
      <c r="AM22" s="22" t="s">
        <v>59</v>
      </c>
      <c r="AN22" s="23" t="s">
        <v>59</v>
      </c>
      <c r="AO22" s="23" t="s">
        <v>59</v>
      </c>
      <c r="AP22" s="23" t="s">
        <v>59</v>
      </c>
      <c r="AQ22" s="23" t="s">
        <v>59</v>
      </c>
      <c r="AR22" s="23" t="s">
        <v>59</v>
      </c>
      <c r="AS22" s="23" t="s">
        <v>59</v>
      </c>
      <c r="AT22" s="23" t="s">
        <v>59</v>
      </c>
      <c r="AU22" s="23" t="s">
        <v>59</v>
      </c>
      <c r="AV22" s="23" t="s">
        <v>59</v>
      </c>
      <c r="AW22" s="23" t="s">
        <v>59</v>
      </c>
      <c r="AX22" s="23" t="s">
        <v>59</v>
      </c>
      <c r="AY22" s="23" t="s">
        <v>59</v>
      </c>
      <c r="AZ22" s="23" t="s">
        <v>59</v>
      </c>
      <c r="BA22" s="23" t="s">
        <v>59</v>
      </c>
      <c r="BB22" s="23" t="s">
        <v>59</v>
      </c>
      <c r="BC22" s="23" t="s">
        <v>59</v>
      </c>
      <c r="BD22" s="23" t="s">
        <v>59</v>
      </c>
      <c r="BE22" s="23" t="s">
        <v>59</v>
      </c>
      <c r="BF22" s="23" t="s">
        <v>59</v>
      </c>
      <c r="BG22" s="23" t="s">
        <v>59</v>
      </c>
      <c r="BH22" s="23" t="s">
        <v>59</v>
      </c>
      <c r="BI22" s="23" t="s">
        <v>59</v>
      </c>
      <c r="BJ22" s="23" t="s">
        <v>59</v>
      </c>
      <c r="BK22" s="23" t="s">
        <v>59</v>
      </c>
      <c r="BL22" s="23" t="s">
        <v>59</v>
      </c>
      <c r="BM22" s="23" t="s">
        <v>59</v>
      </c>
      <c r="BN22" s="23" t="s">
        <v>59</v>
      </c>
      <c r="BO22" s="23" t="s">
        <v>59</v>
      </c>
      <c r="BP22" s="23" t="s">
        <v>59</v>
      </c>
      <c r="BQ22" s="23" t="s">
        <v>59</v>
      </c>
      <c r="BR22" s="23" t="s">
        <v>59</v>
      </c>
      <c r="BS22" s="23" t="s">
        <v>59</v>
      </c>
      <c r="BT22" s="24" t="s">
        <v>59</v>
      </c>
      <c r="BU22" s="28" t="s">
        <v>60</v>
      </c>
      <c r="BV22" s="29" t="s">
        <v>61</v>
      </c>
      <c r="BW22" s="29" t="s">
        <v>62</v>
      </c>
      <c r="BX22" s="29" t="s">
        <v>63</v>
      </c>
      <c r="BY22" s="29" t="s">
        <v>64</v>
      </c>
      <c r="BZ22" s="29" t="s">
        <v>65</v>
      </c>
      <c r="CA22" s="30" t="s">
        <v>66</v>
      </c>
      <c r="CB22" t="s">
        <v>67</v>
      </c>
      <c r="CC22" t="s">
        <v>83</v>
      </c>
    </row>
    <row r="23" spans="2:81" ht="15.75" thickBot="1">
      <c r="B23" t="s">
        <v>68</v>
      </c>
      <c r="D23" s="16" t="s">
        <v>69</v>
      </c>
      <c r="E23" s="17" t="s">
        <v>69</v>
      </c>
      <c r="F23" s="17" t="s">
        <v>69</v>
      </c>
      <c r="G23" s="17" t="s">
        <v>69</v>
      </c>
      <c r="H23" s="17" t="s">
        <v>69</v>
      </c>
      <c r="I23" s="17" t="s">
        <v>69</v>
      </c>
      <c r="J23" s="17" t="s">
        <v>69</v>
      </c>
      <c r="K23" s="17" t="s">
        <v>69</v>
      </c>
      <c r="L23" s="17" t="s">
        <v>69</v>
      </c>
      <c r="M23" s="17" t="s">
        <v>69</v>
      </c>
      <c r="N23" s="17" t="s">
        <v>69</v>
      </c>
      <c r="O23" s="17" t="s">
        <v>69</v>
      </c>
      <c r="P23" s="17" t="s">
        <v>69</v>
      </c>
      <c r="Q23" s="17" t="s">
        <v>69</v>
      </c>
      <c r="R23" s="17" t="s">
        <v>69</v>
      </c>
      <c r="S23" s="17" t="s">
        <v>69</v>
      </c>
      <c r="T23" s="17" t="s">
        <v>69</v>
      </c>
      <c r="U23" s="17" t="s">
        <v>69</v>
      </c>
      <c r="V23" s="17" t="s">
        <v>69</v>
      </c>
      <c r="W23" s="17" t="s">
        <v>69</v>
      </c>
      <c r="X23" s="17" t="s">
        <v>69</v>
      </c>
      <c r="Y23" s="17" t="s">
        <v>69</v>
      </c>
      <c r="Z23" s="17" t="s">
        <v>69</v>
      </c>
      <c r="AA23" s="17" t="s">
        <v>69</v>
      </c>
      <c r="AB23" s="17" t="s">
        <v>69</v>
      </c>
      <c r="AC23" s="17" t="s">
        <v>69</v>
      </c>
      <c r="AD23" s="17" t="s">
        <v>69</v>
      </c>
      <c r="AE23" s="17" t="s">
        <v>69</v>
      </c>
      <c r="AF23" s="17" t="s">
        <v>69</v>
      </c>
      <c r="AG23" s="17" t="s">
        <v>69</v>
      </c>
      <c r="AH23" s="17" t="s">
        <v>69</v>
      </c>
      <c r="AI23" s="17" t="s">
        <v>69</v>
      </c>
      <c r="AJ23" s="17" t="s">
        <v>69</v>
      </c>
      <c r="AK23" s="17" t="s">
        <v>69</v>
      </c>
      <c r="AL23" s="18" t="s">
        <v>69</v>
      </c>
      <c r="AM23" s="22" t="s">
        <v>70</v>
      </c>
      <c r="AN23" s="23" t="s">
        <v>70</v>
      </c>
      <c r="AO23" s="23" t="s">
        <v>70</v>
      </c>
      <c r="AP23" s="23" t="s">
        <v>70</v>
      </c>
      <c r="AQ23" s="23" t="s">
        <v>70</v>
      </c>
      <c r="AR23" s="23" t="s">
        <v>70</v>
      </c>
      <c r="AS23" s="23" t="s">
        <v>70</v>
      </c>
      <c r="AT23" s="23" t="s">
        <v>70</v>
      </c>
      <c r="AU23" s="23" t="s">
        <v>70</v>
      </c>
      <c r="AV23" s="23" t="s">
        <v>70</v>
      </c>
      <c r="AW23" s="23" t="s">
        <v>70</v>
      </c>
      <c r="AX23" s="23" t="s">
        <v>70</v>
      </c>
      <c r="AY23" s="23" t="s">
        <v>70</v>
      </c>
      <c r="AZ23" s="23" t="s">
        <v>70</v>
      </c>
      <c r="BA23" s="23" t="s">
        <v>70</v>
      </c>
      <c r="BB23" s="23" t="s">
        <v>70</v>
      </c>
      <c r="BC23" s="23" t="s">
        <v>70</v>
      </c>
      <c r="BD23" s="23" t="s">
        <v>70</v>
      </c>
      <c r="BE23" s="23" t="s">
        <v>70</v>
      </c>
      <c r="BF23" s="23" t="s">
        <v>70</v>
      </c>
      <c r="BG23" s="23" t="s">
        <v>70</v>
      </c>
      <c r="BH23" s="23" t="s">
        <v>70</v>
      </c>
      <c r="BI23" s="23" t="s">
        <v>70</v>
      </c>
      <c r="BJ23" s="23" t="s">
        <v>70</v>
      </c>
      <c r="BK23" s="23" t="s">
        <v>70</v>
      </c>
      <c r="BL23" s="23" t="s">
        <v>70</v>
      </c>
      <c r="BM23" s="23" t="s">
        <v>70</v>
      </c>
      <c r="BN23" s="23" t="s">
        <v>70</v>
      </c>
      <c r="BO23" s="23" t="s">
        <v>70</v>
      </c>
      <c r="BP23" s="23" t="s">
        <v>70</v>
      </c>
      <c r="BQ23" s="23" t="s">
        <v>70</v>
      </c>
      <c r="BR23" s="23" t="s">
        <v>70</v>
      </c>
      <c r="BS23" s="23" t="s">
        <v>70</v>
      </c>
      <c r="BT23" s="24" t="s">
        <v>70</v>
      </c>
      <c r="BU23" s="28" t="s">
        <v>69</v>
      </c>
      <c r="BV23" s="29" t="s">
        <v>69</v>
      </c>
      <c r="BW23" s="29" t="s">
        <v>69</v>
      </c>
      <c r="BX23" s="29" t="s">
        <v>71</v>
      </c>
      <c r="BY23" s="29" t="s">
        <v>72</v>
      </c>
      <c r="BZ23" s="29" t="s">
        <v>73</v>
      </c>
      <c r="CA23" s="30"/>
    </row>
    <row r="24" spans="2:81">
      <c r="B24" s="72">
        <v>9.9945716000000004</v>
      </c>
      <c r="C24" s="73">
        <v>0.63206018518518514</v>
      </c>
      <c r="D24" s="74">
        <v>30.35</v>
      </c>
      <c r="E24" s="74">
        <v>31.19</v>
      </c>
      <c r="F24" s="74">
        <v>31.67</v>
      </c>
      <c r="G24" s="74">
        <v>31.3</v>
      </c>
      <c r="H24" s="74">
        <v>31.34</v>
      </c>
      <c r="I24" s="74">
        <v>31.09</v>
      </c>
      <c r="J24" s="74">
        <v>30.55</v>
      </c>
      <c r="K24" s="74">
        <v>30.21</v>
      </c>
      <c r="L24" s="74">
        <v>30.43</v>
      </c>
      <c r="M24" s="74">
        <v>30.27</v>
      </c>
      <c r="N24" s="74">
        <v>28.66</v>
      </c>
      <c r="O24" s="74">
        <v>28.8</v>
      </c>
      <c r="P24" s="74">
        <v>31.79</v>
      </c>
      <c r="Q24" s="74">
        <v>31.47</v>
      </c>
      <c r="R24" s="74">
        <v>31.98</v>
      </c>
      <c r="S24" s="74">
        <v>31.72</v>
      </c>
      <c r="T24" s="74">
        <v>31.89</v>
      </c>
      <c r="U24" s="74">
        <v>31.44</v>
      </c>
      <c r="V24" s="74">
        <v>32.520000000000003</v>
      </c>
      <c r="W24" s="74">
        <v>31.12</v>
      </c>
      <c r="X24" s="74">
        <v>30.59</v>
      </c>
      <c r="Y24" s="74">
        <v>32.520000000000003</v>
      </c>
      <c r="Z24" s="74">
        <v>31.01</v>
      </c>
      <c r="AA24" s="74">
        <v>30.4</v>
      </c>
      <c r="AB24" s="74">
        <v>30.46</v>
      </c>
      <c r="AC24" s="74">
        <v>29.96</v>
      </c>
      <c r="AD24" s="74">
        <v>30.32</v>
      </c>
      <c r="AE24" s="74">
        <v>30.01</v>
      </c>
      <c r="AF24" s="74">
        <v>29.89</v>
      </c>
      <c r="AG24" s="74">
        <v>30.02</v>
      </c>
      <c r="AH24" s="74">
        <v>29.98</v>
      </c>
      <c r="AI24" s="74">
        <v>29.98</v>
      </c>
      <c r="AJ24" s="74">
        <v>29.17</v>
      </c>
      <c r="AK24" s="74">
        <v>29.54</v>
      </c>
      <c r="AL24" s="74">
        <v>32.61</v>
      </c>
      <c r="AM24" s="74">
        <v>0</v>
      </c>
      <c r="AN24" s="74">
        <v>0</v>
      </c>
      <c r="AO24" s="74">
        <v>0</v>
      </c>
      <c r="AP24" s="74">
        <v>0</v>
      </c>
      <c r="AQ24" s="74">
        <v>0</v>
      </c>
      <c r="AR24" s="74">
        <v>0</v>
      </c>
      <c r="AS24" s="74">
        <v>0</v>
      </c>
      <c r="AT24" s="74">
        <v>0</v>
      </c>
      <c r="AU24" s="74">
        <v>0</v>
      </c>
      <c r="AV24" s="74">
        <v>0</v>
      </c>
      <c r="AW24" s="74">
        <v>0</v>
      </c>
      <c r="AX24" s="74">
        <v>0</v>
      </c>
      <c r="AY24" s="74">
        <v>0</v>
      </c>
      <c r="AZ24" s="74">
        <v>0</v>
      </c>
      <c r="BA24" s="74">
        <v>0</v>
      </c>
      <c r="BB24" s="74">
        <v>0</v>
      </c>
      <c r="BC24" s="74">
        <v>0</v>
      </c>
      <c r="BD24" s="74">
        <v>0</v>
      </c>
      <c r="BE24" s="74">
        <v>0</v>
      </c>
      <c r="BF24" s="74">
        <v>0</v>
      </c>
      <c r="BG24" s="74">
        <v>0</v>
      </c>
      <c r="BH24" s="74">
        <v>0</v>
      </c>
      <c r="BI24" s="74">
        <v>0</v>
      </c>
      <c r="BJ24" s="74">
        <v>0</v>
      </c>
      <c r="BK24" s="74">
        <v>0</v>
      </c>
      <c r="BL24" s="74">
        <v>0</v>
      </c>
      <c r="BM24" s="74">
        <v>0</v>
      </c>
      <c r="BN24" s="74">
        <v>0</v>
      </c>
      <c r="BO24" s="74">
        <v>0</v>
      </c>
      <c r="BP24" s="74">
        <v>0</v>
      </c>
      <c r="BQ24" s="74">
        <v>0</v>
      </c>
      <c r="BR24" s="74">
        <v>0</v>
      </c>
      <c r="BS24" s="74">
        <v>0</v>
      </c>
      <c r="BT24" s="74">
        <v>0</v>
      </c>
      <c r="BU24" s="75">
        <v>26.5</v>
      </c>
      <c r="BV24" s="75">
        <v>26.24</v>
      </c>
      <c r="BW24" s="75">
        <v>26.77</v>
      </c>
      <c r="BX24" s="75">
        <v>46.4</v>
      </c>
      <c r="BY24" s="75">
        <v>7.0000000000000007E-2</v>
      </c>
      <c r="BZ24" s="75">
        <v>0</v>
      </c>
      <c r="CA24" s="76">
        <v>0</v>
      </c>
      <c r="CB24" s="4"/>
      <c r="CC24" s="4"/>
    </row>
    <row r="25" spans="2:81">
      <c r="B25" s="77">
        <v>20.006144200000001</v>
      </c>
      <c r="C25" s="58">
        <v>0.63217592592592597</v>
      </c>
      <c r="D25" s="9">
        <v>30.33</v>
      </c>
      <c r="E25" s="9">
        <v>31.15</v>
      </c>
      <c r="F25" s="9">
        <v>31.65</v>
      </c>
      <c r="G25" s="9">
        <v>31.29</v>
      </c>
      <c r="H25" s="9">
        <v>31.34</v>
      </c>
      <c r="I25" s="9">
        <v>31.08</v>
      </c>
      <c r="J25" s="9">
        <v>30.55</v>
      </c>
      <c r="K25" s="9">
        <v>30.2</v>
      </c>
      <c r="L25" s="9">
        <v>30.42</v>
      </c>
      <c r="M25" s="9">
        <v>30.26</v>
      </c>
      <c r="N25" s="9">
        <v>28.63</v>
      </c>
      <c r="O25" s="9">
        <v>28.77</v>
      </c>
      <c r="P25" s="9">
        <v>31.78</v>
      </c>
      <c r="Q25" s="9">
        <v>31.46</v>
      </c>
      <c r="R25" s="9">
        <v>31.96</v>
      </c>
      <c r="S25" s="9">
        <v>31.72</v>
      </c>
      <c r="T25" s="9">
        <v>31.89</v>
      </c>
      <c r="U25" s="9">
        <v>31.43</v>
      </c>
      <c r="V25" s="9">
        <v>32.5</v>
      </c>
      <c r="W25" s="9">
        <v>31.1</v>
      </c>
      <c r="X25" s="9">
        <v>30.57</v>
      </c>
      <c r="Y25" s="9">
        <v>32.5</v>
      </c>
      <c r="Z25" s="9">
        <v>31</v>
      </c>
      <c r="AA25" s="9">
        <v>30.39</v>
      </c>
      <c r="AB25" s="9">
        <v>30.45</v>
      </c>
      <c r="AC25" s="9">
        <v>29.95</v>
      </c>
      <c r="AD25" s="9">
        <v>30.29</v>
      </c>
      <c r="AE25" s="9">
        <v>29.99</v>
      </c>
      <c r="AF25" s="9">
        <v>29.86</v>
      </c>
      <c r="AG25" s="9">
        <v>30.01</v>
      </c>
      <c r="AH25" s="9">
        <v>30.01</v>
      </c>
      <c r="AI25" s="9">
        <v>29.98</v>
      </c>
      <c r="AJ25" s="9">
        <v>29.15</v>
      </c>
      <c r="AK25" s="9">
        <v>29.52</v>
      </c>
      <c r="AL25" s="9">
        <v>32.590000000000003</v>
      </c>
      <c r="AM25" s="9">
        <v>22.1</v>
      </c>
      <c r="AN25" s="9">
        <v>5</v>
      </c>
      <c r="AO25" s="9">
        <v>5.0999999999999996</v>
      </c>
      <c r="AP25" s="9">
        <v>15</v>
      </c>
      <c r="AQ25" s="9">
        <v>15.6</v>
      </c>
      <c r="AR25" s="9">
        <v>16.600000000000001</v>
      </c>
      <c r="AS25" s="9">
        <v>19.600000000000001</v>
      </c>
      <c r="AT25" s="9">
        <v>21.4</v>
      </c>
      <c r="AU25" s="9">
        <v>19.899999999999999</v>
      </c>
      <c r="AV25" s="9">
        <v>19.399999999999999</v>
      </c>
      <c r="AW25" s="9">
        <v>29.4</v>
      </c>
      <c r="AX25" s="9">
        <v>27.7</v>
      </c>
      <c r="AY25" s="9">
        <v>12</v>
      </c>
      <c r="AZ25" s="9">
        <v>12.8</v>
      </c>
      <c r="BA25" s="9">
        <v>11.3</v>
      </c>
      <c r="BB25" s="9">
        <v>11.2</v>
      </c>
      <c r="BC25" s="9">
        <v>11.7</v>
      </c>
      <c r="BD25" s="9">
        <v>13.7</v>
      </c>
      <c r="BE25" s="9">
        <v>0</v>
      </c>
      <c r="BF25" s="9">
        <v>16</v>
      </c>
      <c r="BG25" s="9">
        <v>17.8</v>
      </c>
      <c r="BH25" s="9">
        <v>0</v>
      </c>
      <c r="BI25" s="9">
        <v>16.899999999999999</v>
      </c>
      <c r="BJ25" s="9">
        <v>16.5</v>
      </c>
      <c r="BK25" s="9">
        <v>10.6</v>
      </c>
      <c r="BL25" s="9">
        <v>10.8</v>
      </c>
      <c r="BM25" s="9">
        <v>10.199999999999999</v>
      </c>
      <c r="BN25" s="9">
        <v>10.4</v>
      </c>
      <c r="BO25" s="9">
        <v>10.8</v>
      </c>
      <c r="BP25" s="9">
        <v>9.9</v>
      </c>
      <c r="BQ25" s="9">
        <v>9.5</v>
      </c>
      <c r="BR25" s="9">
        <v>7.7</v>
      </c>
      <c r="BS25" s="9">
        <v>11.9</v>
      </c>
      <c r="BT25" s="9">
        <v>9.6</v>
      </c>
      <c r="BU25" s="8">
        <v>26.5</v>
      </c>
      <c r="BV25" s="8">
        <v>26.23</v>
      </c>
      <c r="BW25" s="8">
        <v>26.76</v>
      </c>
      <c r="BX25" s="8">
        <v>46.4</v>
      </c>
      <c r="BY25" s="8">
        <v>0.05</v>
      </c>
      <c r="BZ25" s="8">
        <v>0</v>
      </c>
      <c r="CA25" s="78">
        <v>0</v>
      </c>
      <c r="CB25" s="4"/>
      <c r="CC25" s="4"/>
    </row>
    <row r="26" spans="2:81">
      <c r="B26" s="77">
        <v>30.007716299999998</v>
      </c>
      <c r="C26" s="58">
        <v>0.6322916666666667</v>
      </c>
      <c r="D26" s="9">
        <v>30.35</v>
      </c>
      <c r="E26" s="9">
        <v>31.14</v>
      </c>
      <c r="F26" s="9">
        <v>31.65</v>
      </c>
      <c r="G26" s="9">
        <v>31.31</v>
      </c>
      <c r="H26" s="9">
        <v>31.37</v>
      </c>
      <c r="I26" s="9">
        <v>31.11</v>
      </c>
      <c r="J26" s="9">
        <v>30.57</v>
      </c>
      <c r="K26" s="9">
        <v>30.23</v>
      </c>
      <c r="L26" s="9">
        <v>30.44</v>
      </c>
      <c r="M26" s="9">
        <v>30.29</v>
      </c>
      <c r="N26" s="9">
        <v>28.68</v>
      </c>
      <c r="O26" s="9">
        <v>28.79</v>
      </c>
      <c r="P26" s="9">
        <v>31.79</v>
      </c>
      <c r="Q26" s="9">
        <v>31.47</v>
      </c>
      <c r="R26" s="9">
        <v>31.97</v>
      </c>
      <c r="S26" s="9">
        <v>31.72</v>
      </c>
      <c r="T26" s="9">
        <v>31.92</v>
      </c>
      <c r="U26" s="9">
        <v>31.45</v>
      </c>
      <c r="V26" s="9">
        <v>32.49</v>
      </c>
      <c r="W26" s="9">
        <v>31.12</v>
      </c>
      <c r="X26" s="9">
        <v>30.59</v>
      </c>
      <c r="Y26" s="9">
        <v>32.5</v>
      </c>
      <c r="Z26" s="9">
        <v>31.01</v>
      </c>
      <c r="AA26" s="9">
        <v>30.39</v>
      </c>
      <c r="AB26" s="9">
        <v>30.44</v>
      </c>
      <c r="AC26" s="9">
        <v>29.96</v>
      </c>
      <c r="AD26" s="9">
        <v>30.29</v>
      </c>
      <c r="AE26" s="9">
        <v>29.99</v>
      </c>
      <c r="AF26" s="9">
        <v>29.89</v>
      </c>
      <c r="AG26" s="9">
        <v>30.02</v>
      </c>
      <c r="AH26" s="9">
        <v>30.01</v>
      </c>
      <c r="AI26" s="9">
        <v>29.97</v>
      </c>
      <c r="AJ26" s="9">
        <v>29.15</v>
      </c>
      <c r="AK26" s="9">
        <v>29.52</v>
      </c>
      <c r="AL26" s="9">
        <v>32.590000000000003</v>
      </c>
      <c r="AM26" s="9">
        <v>53.7</v>
      </c>
      <c r="AN26" s="9">
        <v>28.7</v>
      </c>
      <c r="AO26" s="9">
        <v>27.7</v>
      </c>
      <c r="AP26" s="9">
        <v>38.4</v>
      </c>
      <c r="AQ26" s="9">
        <v>39.799999999999997</v>
      </c>
      <c r="AR26" s="9">
        <v>42</v>
      </c>
      <c r="AS26" s="9">
        <v>52.3</v>
      </c>
      <c r="AT26" s="9">
        <v>56.6</v>
      </c>
      <c r="AU26" s="9">
        <v>52.2</v>
      </c>
      <c r="AV26" s="9">
        <v>52.3</v>
      </c>
      <c r="AW26" s="9">
        <v>75</v>
      </c>
      <c r="AX26" s="9">
        <v>77.400000000000006</v>
      </c>
      <c r="AY26" s="9">
        <v>31.2</v>
      </c>
      <c r="AZ26" s="9">
        <v>35.299999999999997</v>
      </c>
      <c r="BA26" s="9">
        <v>29.6</v>
      </c>
      <c r="BB26" s="9">
        <v>33.5</v>
      </c>
      <c r="BC26" s="9">
        <v>30.6</v>
      </c>
      <c r="BD26" s="9">
        <v>39.1</v>
      </c>
      <c r="BE26" s="9">
        <v>0</v>
      </c>
      <c r="BF26" s="9">
        <v>44.3</v>
      </c>
      <c r="BG26" s="9">
        <v>50.9</v>
      </c>
      <c r="BH26" s="9">
        <v>0</v>
      </c>
      <c r="BI26" s="9">
        <v>50</v>
      </c>
      <c r="BJ26" s="9">
        <v>49.3</v>
      </c>
      <c r="BK26" s="9">
        <v>45</v>
      </c>
      <c r="BL26" s="9">
        <v>44</v>
      </c>
      <c r="BM26" s="9">
        <v>42.5</v>
      </c>
      <c r="BN26" s="9">
        <v>46.9</v>
      </c>
      <c r="BO26" s="9">
        <v>44.8</v>
      </c>
      <c r="BP26" s="9">
        <v>45.4</v>
      </c>
      <c r="BQ26" s="9">
        <v>44.5</v>
      </c>
      <c r="BR26" s="9">
        <v>41.1</v>
      </c>
      <c r="BS26" s="9">
        <v>55.8</v>
      </c>
      <c r="BT26" s="9">
        <v>47.6</v>
      </c>
      <c r="BU26" s="8">
        <v>26.49</v>
      </c>
      <c r="BV26" s="8">
        <v>26.23</v>
      </c>
      <c r="BW26" s="8">
        <v>26.76</v>
      </c>
      <c r="BX26" s="8">
        <v>46.3</v>
      </c>
      <c r="BY26" s="8">
        <v>0.05</v>
      </c>
      <c r="BZ26" s="8">
        <v>1.1682669999999999E+34</v>
      </c>
      <c r="CA26" s="78">
        <v>0.4</v>
      </c>
      <c r="CB26" s="4"/>
      <c r="CC26" s="4"/>
    </row>
    <row r="27" spans="2:81">
      <c r="B27" s="77">
        <v>40.021289000000003</v>
      </c>
      <c r="C27" s="58">
        <v>0.63240740740740742</v>
      </c>
      <c r="D27" s="9">
        <v>30.42</v>
      </c>
      <c r="E27" s="9">
        <v>31.17</v>
      </c>
      <c r="F27" s="9">
        <v>31.68</v>
      </c>
      <c r="G27" s="9">
        <v>31.36</v>
      </c>
      <c r="H27" s="9">
        <v>31.42</v>
      </c>
      <c r="I27" s="9">
        <v>31.19</v>
      </c>
      <c r="J27" s="9">
        <v>30.67</v>
      </c>
      <c r="K27" s="9">
        <v>30.33</v>
      </c>
      <c r="L27" s="9">
        <v>30.51</v>
      </c>
      <c r="M27" s="9">
        <v>30.37</v>
      </c>
      <c r="N27" s="9">
        <v>28.84</v>
      </c>
      <c r="O27" s="9">
        <v>28.89</v>
      </c>
      <c r="P27" s="9">
        <v>31.82</v>
      </c>
      <c r="Q27" s="9">
        <v>31.5</v>
      </c>
      <c r="R27" s="9">
        <v>32</v>
      </c>
      <c r="S27" s="9">
        <v>31.78</v>
      </c>
      <c r="T27" s="9">
        <v>31.96</v>
      </c>
      <c r="U27" s="9">
        <v>31.49</v>
      </c>
      <c r="V27" s="9">
        <v>32.49</v>
      </c>
      <c r="W27" s="9">
        <v>31.17</v>
      </c>
      <c r="X27" s="9">
        <v>30.67</v>
      </c>
      <c r="Y27" s="9">
        <v>32.49</v>
      </c>
      <c r="Z27" s="9">
        <v>31.09</v>
      </c>
      <c r="AA27" s="9">
        <v>30.44</v>
      </c>
      <c r="AB27" s="9">
        <v>30.51</v>
      </c>
      <c r="AC27" s="9">
        <v>30.03</v>
      </c>
      <c r="AD27" s="9">
        <v>30.36</v>
      </c>
      <c r="AE27" s="9">
        <v>30.04</v>
      </c>
      <c r="AF27" s="9">
        <v>29.91</v>
      </c>
      <c r="AG27" s="9">
        <v>30.1</v>
      </c>
      <c r="AH27" s="9">
        <v>30.05</v>
      </c>
      <c r="AI27" s="9">
        <v>30.04</v>
      </c>
      <c r="AJ27" s="9">
        <v>29.22</v>
      </c>
      <c r="AK27" s="9">
        <v>29.57</v>
      </c>
      <c r="AL27" s="9">
        <v>32.590000000000003</v>
      </c>
      <c r="AM27" s="9">
        <v>78.599999999999994</v>
      </c>
      <c r="AN27" s="9">
        <v>49.9</v>
      </c>
      <c r="AO27" s="9">
        <v>46.4</v>
      </c>
      <c r="AP27" s="9">
        <v>54.6</v>
      </c>
      <c r="AQ27" s="9">
        <v>55.6</v>
      </c>
      <c r="AR27" s="9">
        <v>57.6</v>
      </c>
      <c r="AS27" s="9">
        <v>71.099999999999994</v>
      </c>
      <c r="AT27" s="9">
        <v>77.599999999999994</v>
      </c>
      <c r="AU27" s="9">
        <v>75.5</v>
      </c>
      <c r="AV27" s="9">
        <v>73</v>
      </c>
      <c r="AW27" s="9">
        <v>100.9</v>
      </c>
      <c r="AX27" s="9">
        <v>111</v>
      </c>
      <c r="AY27" s="9">
        <v>47.4</v>
      </c>
      <c r="AZ27" s="9">
        <v>50.7</v>
      </c>
      <c r="BA27" s="9">
        <v>42.7</v>
      </c>
      <c r="BB27" s="9">
        <v>46.5</v>
      </c>
      <c r="BC27" s="9">
        <v>43.7</v>
      </c>
      <c r="BD27" s="9">
        <v>55.7</v>
      </c>
      <c r="BE27" s="9">
        <v>0</v>
      </c>
      <c r="BF27" s="9">
        <v>62</v>
      </c>
      <c r="BG27" s="9">
        <v>71.7</v>
      </c>
      <c r="BH27" s="9">
        <v>0</v>
      </c>
      <c r="BI27" s="9">
        <v>67.599999999999994</v>
      </c>
      <c r="BJ27" s="9">
        <v>72.099999999999994</v>
      </c>
      <c r="BK27" s="9">
        <v>71.2</v>
      </c>
      <c r="BL27" s="9">
        <v>68.099999999999994</v>
      </c>
      <c r="BM27" s="9">
        <v>72</v>
      </c>
      <c r="BN27" s="9">
        <v>78.5</v>
      </c>
      <c r="BO27" s="9">
        <v>77.7</v>
      </c>
      <c r="BP27" s="9">
        <v>70.5</v>
      </c>
      <c r="BQ27" s="9">
        <v>74.2</v>
      </c>
      <c r="BR27" s="9">
        <v>68.099999999999994</v>
      </c>
      <c r="BS27" s="9">
        <v>89.9</v>
      </c>
      <c r="BT27" s="9">
        <v>81</v>
      </c>
      <c r="BU27" s="8">
        <v>26.49</v>
      </c>
      <c r="BV27" s="8">
        <v>26.22</v>
      </c>
      <c r="BW27" s="8">
        <v>26.76</v>
      </c>
      <c r="BX27" s="8">
        <v>46.3</v>
      </c>
      <c r="BY27" s="8">
        <v>0.02</v>
      </c>
      <c r="BZ27" s="8">
        <v>0</v>
      </c>
      <c r="CA27" s="78">
        <v>0.7</v>
      </c>
      <c r="CB27" s="4"/>
      <c r="CC27" s="4"/>
    </row>
    <row r="28" spans="2:81">
      <c r="B28" s="77">
        <v>50.036861899999998</v>
      </c>
      <c r="C28" s="58">
        <v>0.63252314814814814</v>
      </c>
      <c r="D28" s="9">
        <v>30.52</v>
      </c>
      <c r="E28" s="9">
        <v>31.22</v>
      </c>
      <c r="F28" s="9">
        <v>31.72</v>
      </c>
      <c r="G28" s="9">
        <v>31.44</v>
      </c>
      <c r="H28" s="9">
        <v>31.52</v>
      </c>
      <c r="I28" s="9">
        <v>31.29</v>
      </c>
      <c r="J28" s="9">
        <v>30.76</v>
      </c>
      <c r="K28" s="9">
        <v>30.46</v>
      </c>
      <c r="L28" s="9">
        <v>30.62</v>
      </c>
      <c r="M28" s="9">
        <v>30.49</v>
      </c>
      <c r="N28" s="9">
        <v>29.03</v>
      </c>
      <c r="O28" s="9">
        <v>29.04</v>
      </c>
      <c r="P28" s="9">
        <v>31.87</v>
      </c>
      <c r="Q28" s="9">
        <v>31.56</v>
      </c>
      <c r="R28" s="9">
        <v>32.049999999999997</v>
      </c>
      <c r="S28" s="9">
        <v>31.84</v>
      </c>
      <c r="T28" s="9">
        <v>32.03</v>
      </c>
      <c r="U28" s="9">
        <v>31.57</v>
      </c>
      <c r="V28" s="9">
        <v>32.47</v>
      </c>
      <c r="W28" s="9">
        <v>31.26</v>
      </c>
      <c r="X28" s="9">
        <v>30.76</v>
      </c>
      <c r="Y28" s="9">
        <v>32.479999999999997</v>
      </c>
      <c r="Z28" s="9">
        <v>31.17</v>
      </c>
      <c r="AA28" s="9">
        <v>30.53</v>
      </c>
      <c r="AB28" s="9">
        <v>30.59</v>
      </c>
      <c r="AC28" s="9">
        <v>30.13</v>
      </c>
      <c r="AD28" s="9">
        <v>30.46</v>
      </c>
      <c r="AE28" s="9">
        <v>30.12</v>
      </c>
      <c r="AF28" s="9">
        <v>30.01</v>
      </c>
      <c r="AG28" s="9">
        <v>30.2</v>
      </c>
      <c r="AH28" s="9">
        <v>30.13</v>
      </c>
      <c r="AI28" s="9">
        <v>30.13</v>
      </c>
      <c r="AJ28" s="9">
        <v>29.34</v>
      </c>
      <c r="AK28" s="9">
        <v>29.64</v>
      </c>
      <c r="AL28" s="9">
        <v>32.590000000000003</v>
      </c>
      <c r="AM28" s="9">
        <v>92.6</v>
      </c>
      <c r="AN28" s="9">
        <v>68.3</v>
      </c>
      <c r="AO28" s="9">
        <v>60.9</v>
      </c>
      <c r="AP28" s="9">
        <v>63.9</v>
      </c>
      <c r="AQ28" s="9">
        <v>63.9</v>
      </c>
      <c r="AR28" s="9">
        <v>66.7</v>
      </c>
      <c r="AS28" s="9">
        <v>83.5</v>
      </c>
      <c r="AT28" s="9">
        <v>90.2</v>
      </c>
      <c r="AU28" s="9">
        <v>89.6</v>
      </c>
      <c r="AV28" s="9">
        <v>85.5</v>
      </c>
      <c r="AW28" s="9">
        <v>113.5</v>
      </c>
      <c r="AX28" s="9">
        <v>131</v>
      </c>
      <c r="AY28" s="9">
        <v>58.6</v>
      </c>
      <c r="AZ28" s="9">
        <v>62.7</v>
      </c>
      <c r="BA28" s="9">
        <v>51.7</v>
      </c>
      <c r="BB28" s="9">
        <v>55.3</v>
      </c>
      <c r="BC28" s="9">
        <v>48.1</v>
      </c>
      <c r="BD28" s="9">
        <v>64.2</v>
      </c>
      <c r="BE28" s="9">
        <v>0</v>
      </c>
      <c r="BF28" s="9">
        <v>73.7</v>
      </c>
      <c r="BG28" s="9">
        <v>84.3</v>
      </c>
      <c r="BH28" s="9">
        <v>0</v>
      </c>
      <c r="BI28" s="9">
        <v>78.2</v>
      </c>
      <c r="BJ28" s="9">
        <v>89</v>
      </c>
      <c r="BK28" s="9">
        <v>88.7</v>
      </c>
      <c r="BL28" s="9">
        <v>86</v>
      </c>
      <c r="BM28" s="9">
        <v>84.4</v>
      </c>
      <c r="BN28" s="9">
        <v>98.9</v>
      </c>
      <c r="BO28" s="9">
        <v>98.8</v>
      </c>
      <c r="BP28" s="9">
        <v>89.9</v>
      </c>
      <c r="BQ28" s="9">
        <v>96.4</v>
      </c>
      <c r="BR28" s="9">
        <v>86.8</v>
      </c>
      <c r="BS28" s="9">
        <v>111.2</v>
      </c>
      <c r="BT28" s="9">
        <v>103.2</v>
      </c>
      <c r="BU28" s="8">
        <v>26.48</v>
      </c>
      <c r="BV28" s="8">
        <v>26.21</v>
      </c>
      <c r="BW28" s="8">
        <v>26.76</v>
      </c>
      <c r="BX28" s="8">
        <v>46.3</v>
      </c>
      <c r="BY28" s="8">
        <v>0.01</v>
      </c>
      <c r="BZ28" s="8">
        <v>0</v>
      </c>
      <c r="CA28" s="78">
        <v>0.8</v>
      </c>
      <c r="CB28" s="4"/>
      <c r="CC28" s="4"/>
    </row>
    <row r="29" spans="2:81">
      <c r="B29" s="77">
        <v>60.041434099999996</v>
      </c>
      <c r="C29" s="58">
        <v>0.63263888888888886</v>
      </c>
      <c r="D29" s="9">
        <v>30.62</v>
      </c>
      <c r="E29" s="9">
        <v>31.27</v>
      </c>
      <c r="F29" s="9">
        <v>31.81</v>
      </c>
      <c r="G29" s="9">
        <v>31.52</v>
      </c>
      <c r="H29" s="9">
        <v>31.61</v>
      </c>
      <c r="I29" s="9">
        <v>31.38</v>
      </c>
      <c r="J29" s="9">
        <v>30.91</v>
      </c>
      <c r="K29" s="9">
        <v>30.6</v>
      </c>
      <c r="L29" s="9">
        <v>30.75</v>
      </c>
      <c r="M29" s="9">
        <v>30.63</v>
      </c>
      <c r="N29" s="9">
        <v>29.22</v>
      </c>
      <c r="O29" s="9">
        <v>29.22</v>
      </c>
      <c r="P29" s="9">
        <v>31.93</v>
      </c>
      <c r="Q29" s="9">
        <v>31.63</v>
      </c>
      <c r="R29" s="9">
        <v>32.1</v>
      </c>
      <c r="S29" s="9">
        <v>31.91</v>
      </c>
      <c r="T29" s="9">
        <v>32.11</v>
      </c>
      <c r="U29" s="9">
        <v>31.65</v>
      </c>
      <c r="V29" s="9">
        <v>32.46</v>
      </c>
      <c r="W29" s="9">
        <v>31.35</v>
      </c>
      <c r="X29" s="9">
        <v>30.88</v>
      </c>
      <c r="Y29" s="9">
        <v>32.479999999999997</v>
      </c>
      <c r="Z29" s="9">
        <v>31.26</v>
      </c>
      <c r="AA29" s="9">
        <v>30.63</v>
      </c>
      <c r="AB29" s="9">
        <v>30.7</v>
      </c>
      <c r="AC29" s="9">
        <v>30.26</v>
      </c>
      <c r="AD29" s="9">
        <v>30.58</v>
      </c>
      <c r="AE29" s="9">
        <v>30.24</v>
      </c>
      <c r="AF29" s="9">
        <v>30.13</v>
      </c>
      <c r="AG29" s="9">
        <v>30.34</v>
      </c>
      <c r="AH29" s="9">
        <v>30.25</v>
      </c>
      <c r="AI29" s="9">
        <v>30.26</v>
      </c>
      <c r="AJ29" s="9">
        <v>29.46</v>
      </c>
      <c r="AK29" s="9">
        <v>29.76</v>
      </c>
      <c r="AL29" s="9">
        <v>32.61</v>
      </c>
      <c r="AM29" s="9">
        <v>103</v>
      </c>
      <c r="AN29" s="9">
        <v>80.599999999999994</v>
      </c>
      <c r="AO29" s="9">
        <v>66.900000000000006</v>
      </c>
      <c r="AP29" s="9">
        <v>72.400000000000006</v>
      </c>
      <c r="AQ29" s="9">
        <v>69</v>
      </c>
      <c r="AR29" s="9">
        <v>70.599999999999994</v>
      </c>
      <c r="AS29" s="9">
        <v>90.5</v>
      </c>
      <c r="AT29" s="9">
        <v>95.2</v>
      </c>
      <c r="AU29" s="9">
        <v>97</v>
      </c>
      <c r="AV29" s="9">
        <v>92.8</v>
      </c>
      <c r="AW29" s="9">
        <v>120.2</v>
      </c>
      <c r="AX29" s="9">
        <v>142.1</v>
      </c>
      <c r="AY29" s="9">
        <v>65.7</v>
      </c>
      <c r="AZ29" s="9">
        <v>70.900000000000006</v>
      </c>
      <c r="BA29" s="9">
        <v>58.4</v>
      </c>
      <c r="BB29" s="9">
        <v>62.4</v>
      </c>
      <c r="BC29" s="9">
        <v>54.2</v>
      </c>
      <c r="BD29" s="9">
        <v>71.099999999999994</v>
      </c>
      <c r="BE29" s="9">
        <v>0</v>
      </c>
      <c r="BF29" s="9">
        <v>81.400000000000006</v>
      </c>
      <c r="BG29" s="9">
        <v>92</v>
      </c>
      <c r="BH29" s="9">
        <v>0</v>
      </c>
      <c r="BI29" s="9">
        <v>87.6</v>
      </c>
      <c r="BJ29" s="9">
        <v>99.3</v>
      </c>
      <c r="BK29" s="9">
        <v>99.6</v>
      </c>
      <c r="BL29" s="9">
        <v>96.5</v>
      </c>
      <c r="BM29" s="9">
        <v>94.6</v>
      </c>
      <c r="BN29" s="9">
        <v>114.8</v>
      </c>
      <c r="BO29" s="9">
        <v>111.1</v>
      </c>
      <c r="BP29" s="9">
        <v>102</v>
      </c>
      <c r="BQ29" s="9">
        <v>109.9</v>
      </c>
      <c r="BR29" s="9">
        <v>98.9</v>
      </c>
      <c r="BS29" s="9">
        <v>128.9</v>
      </c>
      <c r="BT29" s="9">
        <v>121.6</v>
      </c>
      <c r="BU29" s="8">
        <v>26.48</v>
      </c>
      <c r="BV29" s="8">
        <v>26.2</v>
      </c>
      <c r="BW29" s="8">
        <v>26.75</v>
      </c>
      <c r="BX29" s="8">
        <v>46.2</v>
      </c>
      <c r="BY29" s="8">
        <v>0.01</v>
      </c>
      <c r="BZ29" s="8">
        <v>0</v>
      </c>
      <c r="CA29" s="78">
        <v>0.9</v>
      </c>
      <c r="CB29" s="4"/>
      <c r="CC29" s="4"/>
    </row>
    <row r="30" spans="2:81">
      <c r="B30" s="77">
        <v>70.052006700000007</v>
      </c>
      <c r="C30" s="58">
        <v>0.63275462962962969</v>
      </c>
      <c r="D30" s="9">
        <v>30.75</v>
      </c>
      <c r="E30" s="9">
        <v>31.37</v>
      </c>
      <c r="F30" s="9">
        <v>31.88</v>
      </c>
      <c r="G30" s="9">
        <v>31.63</v>
      </c>
      <c r="H30" s="9">
        <v>31.7</v>
      </c>
      <c r="I30" s="9">
        <v>31.49</v>
      </c>
      <c r="J30" s="9">
        <v>31.02</v>
      </c>
      <c r="K30" s="9">
        <v>30.73</v>
      </c>
      <c r="L30" s="9">
        <v>30.88</v>
      </c>
      <c r="M30" s="9">
        <v>30.75</v>
      </c>
      <c r="N30" s="9">
        <v>29.46</v>
      </c>
      <c r="O30" s="9">
        <v>29.41</v>
      </c>
      <c r="P30" s="9">
        <v>32</v>
      </c>
      <c r="Q30" s="9">
        <v>31.69</v>
      </c>
      <c r="R30" s="9">
        <v>32.17</v>
      </c>
      <c r="S30" s="9">
        <v>31.97</v>
      </c>
      <c r="T30" s="9">
        <v>32.18</v>
      </c>
      <c r="U30" s="9">
        <v>31.74</v>
      </c>
      <c r="V30" s="9">
        <v>32.46</v>
      </c>
      <c r="W30" s="9">
        <v>31.46</v>
      </c>
      <c r="X30" s="9">
        <v>30.98</v>
      </c>
      <c r="Y30" s="9">
        <v>32.46</v>
      </c>
      <c r="Z30" s="9">
        <v>31.39</v>
      </c>
      <c r="AA30" s="9">
        <v>30.74</v>
      </c>
      <c r="AB30" s="9">
        <v>30.82</v>
      </c>
      <c r="AC30" s="9">
        <v>30.39</v>
      </c>
      <c r="AD30" s="9">
        <v>30.7</v>
      </c>
      <c r="AE30" s="9">
        <v>30.37</v>
      </c>
      <c r="AF30" s="9">
        <v>30.27</v>
      </c>
      <c r="AG30" s="9">
        <v>30.45</v>
      </c>
      <c r="AH30" s="9">
        <v>30.36</v>
      </c>
      <c r="AI30" s="9">
        <v>30.38</v>
      </c>
      <c r="AJ30" s="9">
        <v>29.63</v>
      </c>
      <c r="AK30" s="9">
        <v>29.86</v>
      </c>
      <c r="AL30" s="9">
        <v>32.64</v>
      </c>
      <c r="AM30" s="9">
        <v>111.2</v>
      </c>
      <c r="AN30" s="9">
        <v>88.6</v>
      </c>
      <c r="AO30" s="9">
        <v>72.599999999999994</v>
      </c>
      <c r="AP30" s="9">
        <v>76.5</v>
      </c>
      <c r="AQ30" s="9">
        <v>73.7</v>
      </c>
      <c r="AR30" s="9">
        <v>75.900000000000006</v>
      </c>
      <c r="AS30" s="9">
        <v>95.8</v>
      </c>
      <c r="AT30" s="9">
        <v>101.8</v>
      </c>
      <c r="AU30" s="9">
        <v>101.8</v>
      </c>
      <c r="AV30" s="9">
        <v>99.3</v>
      </c>
      <c r="AW30" s="9">
        <v>122.7</v>
      </c>
      <c r="AX30" s="9">
        <v>152.19999999999999</v>
      </c>
      <c r="AY30" s="9">
        <v>70.900000000000006</v>
      </c>
      <c r="AZ30" s="9">
        <v>79</v>
      </c>
      <c r="BA30" s="9">
        <v>64</v>
      </c>
      <c r="BB30" s="9">
        <v>68.400000000000006</v>
      </c>
      <c r="BC30" s="9">
        <v>56.7</v>
      </c>
      <c r="BD30" s="9">
        <v>76.8</v>
      </c>
      <c r="BE30" s="9">
        <v>0</v>
      </c>
      <c r="BF30" s="9">
        <v>85.9</v>
      </c>
      <c r="BG30" s="9">
        <v>99.8</v>
      </c>
      <c r="BH30" s="9">
        <v>0</v>
      </c>
      <c r="BI30" s="9">
        <v>91.2</v>
      </c>
      <c r="BJ30" s="9">
        <v>109.3</v>
      </c>
      <c r="BK30" s="9">
        <v>108</v>
      </c>
      <c r="BL30" s="9">
        <v>104.6</v>
      </c>
      <c r="BM30" s="9">
        <v>103.3</v>
      </c>
      <c r="BN30" s="9">
        <v>126.6</v>
      </c>
      <c r="BO30" s="9">
        <v>121.9</v>
      </c>
      <c r="BP30" s="9">
        <v>108.7</v>
      </c>
      <c r="BQ30" s="9">
        <v>123.4</v>
      </c>
      <c r="BR30" s="9">
        <v>109.3</v>
      </c>
      <c r="BS30" s="9">
        <v>141.19999999999999</v>
      </c>
      <c r="BT30" s="9">
        <v>136.9</v>
      </c>
      <c r="BU30" s="8">
        <v>26.48</v>
      </c>
      <c r="BV30" s="8">
        <v>26.19</v>
      </c>
      <c r="BW30" s="8">
        <v>26.75</v>
      </c>
      <c r="BX30" s="8">
        <v>46.2</v>
      </c>
      <c r="BY30" s="8">
        <v>0.03</v>
      </c>
      <c r="BZ30" s="8">
        <v>0</v>
      </c>
      <c r="CA30" s="78">
        <v>1</v>
      </c>
      <c r="CB30" s="4"/>
      <c r="CC30" s="4"/>
    </row>
    <row r="31" spans="2:81">
      <c r="B31" s="77">
        <v>80.063579300000001</v>
      </c>
      <c r="C31" s="58">
        <v>0.63287037037037031</v>
      </c>
      <c r="D31" s="9">
        <v>30.88</v>
      </c>
      <c r="E31" s="9">
        <v>31.46</v>
      </c>
      <c r="F31" s="9">
        <v>31.98</v>
      </c>
      <c r="G31" s="9">
        <v>31.73</v>
      </c>
      <c r="H31" s="9">
        <v>31.82</v>
      </c>
      <c r="I31" s="9">
        <v>31.61</v>
      </c>
      <c r="J31" s="9">
        <v>31.16</v>
      </c>
      <c r="K31" s="9">
        <v>30.89</v>
      </c>
      <c r="L31" s="9">
        <v>31.02</v>
      </c>
      <c r="M31" s="9">
        <v>30.92</v>
      </c>
      <c r="N31" s="9">
        <v>29.69</v>
      </c>
      <c r="O31" s="9">
        <v>29.67</v>
      </c>
      <c r="P31" s="9">
        <v>32.08</v>
      </c>
      <c r="Q31" s="9">
        <v>31.79</v>
      </c>
      <c r="R31" s="9">
        <v>32.26</v>
      </c>
      <c r="S31" s="9">
        <v>32.07</v>
      </c>
      <c r="T31" s="9">
        <v>32.28</v>
      </c>
      <c r="U31" s="9">
        <v>31.85</v>
      </c>
      <c r="V31" s="9">
        <v>32.450000000000003</v>
      </c>
      <c r="W31" s="9">
        <v>31.59</v>
      </c>
      <c r="X31" s="9">
        <v>31.14</v>
      </c>
      <c r="Y31" s="9">
        <v>32.47</v>
      </c>
      <c r="Z31" s="9">
        <v>31.49</v>
      </c>
      <c r="AA31" s="9">
        <v>30.88</v>
      </c>
      <c r="AB31" s="9">
        <v>30.97</v>
      </c>
      <c r="AC31" s="9">
        <v>30.55</v>
      </c>
      <c r="AD31" s="9">
        <v>30.86</v>
      </c>
      <c r="AE31" s="9">
        <v>30.51</v>
      </c>
      <c r="AF31" s="9">
        <v>30.43</v>
      </c>
      <c r="AG31" s="9">
        <v>30.63</v>
      </c>
      <c r="AH31" s="9">
        <v>30.52</v>
      </c>
      <c r="AI31" s="9">
        <v>30.53</v>
      </c>
      <c r="AJ31" s="9">
        <v>29.81</v>
      </c>
      <c r="AK31" s="9">
        <v>30.02</v>
      </c>
      <c r="AL31" s="9">
        <v>32.659999999999997</v>
      </c>
      <c r="AM31" s="9">
        <v>119.2</v>
      </c>
      <c r="AN31" s="9">
        <v>98.6</v>
      </c>
      <c r="AO31" s="9">
        <v>76.400000000000006</v>
      </c>
      <c r="AP31" s="9">
        <v>79.3</v>
      </c>
      <c r="AQ31" s="9">
        <v>75</v>
      </c>
      <c r="AR31" s="9">
        <v>77.8</v>
      </c>
      <c r="AS31" s="9">
        <v>96.9</v>
      </c>
      <c r="AT31" s="9">
        <v>103.9</v>
      </c>
      <c r="AU31" s="9">
        <v>104.7</v>
      </c>
      <c r="AV31" s="9">
        <v>102</v>
      </c>
      <c r="AW31" s="9">
        <v>122.7</v>
      </c>
      <c r="AX31" s="9">
        <v>153</v>
      </c>
      <c r="AY31" s="9">
        <v>74.900000000000006</v>
      </c>
      <c r="AZ31" s="9">
        <v>82.6</v>
      </c>
      <c r="BA31" s="9">
        <v>65.3</v>
      </c>
      <c r="BB31" s="9">
        <v>71.3</v>
      </c>
      <c r="BC31" s="9">
        <v>58.4</v>
      </c>
      <c r="BD31" s="9">
        <v>79.099999999999994</v>
      </c>
      <c r="BE31" s="9">
        <v>0</v>
      </c>
      <c r="BF31" s="9">
        <v>88.1</v>
      </c>
      <c r="BG31" s="9">
        <v>102.4</v>
      </c>
      <c r="BH31" s="9">
        <v>0</v>
      </c>
      <c r="BI31" s="9">
        <v>95</v>
      </c>
      <c r="BJ31" s="9">
        <v>115.6</v>
      </c>
      <c r="BK31" s="9">
        <v>113</v>
      </c>
      <c r="BL31" s="9">
        <v>110</v>
      </c>
      <c r="BM31" s="9">
        <v>105.2</v>
      </c>
      <c r="BN31" s="9">
        <v>133.30000000000001</v>
      </c>
      <c r="BO31" s="9">
        <v>127.5</v>
      </c>
      <c r="BP31" s="9">
        <v>114</v>
      </c>
      <c r="BQ31" s="9">
        <v>130.30000000000001</v>
      </c>
      <c r="BR31" s="9">
        <v>115.9</v>
      </c>
      <c r="BS31" s="9">
        <v>149.1</v>
      </c>
      <c r="BT31" s="9">
        <v>147.6</v>
      </c>
      <c r="BU31" s="8">
        <v>26.47</v>
      </c>
      <c r="BV31" s="8">
        <v>26.19</v>
      </c>
      <c r="BW31" s="8">
        <v>26.75</v>
      </c>
      <c r="BX31" s="8">
        <v>46.3</v>
      </c>
      <c r="BY31" s="8">
        <v>0.04</v>
      </c>
      <c r="BZ31" s="8">
        <v>0</v>
      </c>
      <c r="CA31" s="78">
        <v>1.1000000000000001</v>
      </c>
      <c r="CB31" s="4"/>
      <c r="CC31" s="4"/>
    </row>
    <row r="32" spans="2:81">
      <c r="B32" s="77">
        <v>90.067151499999994</v>
      </c>
      <c r="C32" s="58">
        <v>0.63298611111111114</v>
      </c>
      <c r="D32" s="9">
        <v>31.01</v>
      </c>
      <c r="E32" s="9">
        <v>31.57</v>
      </c>
      <c r="F32" s="9">
        <v>32.06</v>
      </c>
      <c r="G32" s="9">
        <v>31.82</v>
      </c>
      <c r="H32" s="9">
        <v>31.92</v>
      </c>
      <c r="I32" s="9">
        <v>31.73</v>
      </c>
      <c r="J32" s="9">
        <v>31.3</v>
      </c>
      <c r="K32" s="9">
        <v>31.04</v>
      </c>
      <c r="L32" s="9">
        <v>31.18</v>
      </c>
      <c r="M32" s="9">
        <v>31.06</v>
      </c>
      <c r="N32" s="9">
        <v>29.9</v>
      </c>
      <c r="O32" s="9">
        <v>29.87</v>
      </c>
      <c r="P32" s="9">
        <v>32.159999999999997</v>
      </c>
      <c r="Q32" s="9">
        <v>31.87</v>
      </c>
      <c r="R32" s="9">
        <v>32.33</v>
      </c>
      <c r="S32" s="9">
        <v>32.15</v>
      </c>
      <c r="T32" s="9">
        <v>32.36</v>
      </c>
      <c r="U32" s="9">
        <v>31.94</v>
      </c>
      <c r="V32" s="9">
        <v>32.43</v>
      </c>
      <c r="W32" s="9">
        <v>31.7</v>
      </c>
      <c r="X32" s="9">
        <v>31.25</v>
      </c>
      <c r="Y32" s="9">
        <v>32.43</v>
      </c>
      <c r="Z32" s="9">
        <v>31.62</v>
      </c>
      <c r="AA32" s="9">
        <v>31</v>
      </c>
      <c r="AB32" s="9">
        <v>31.1</v>
      </c>
      <c r="AC32" s="9">
        <v>30.71</v>
      </c>
      <c r="AD32" s="9">
        <v>30.98</v>
      </c>
      <c r="AE32" s="9">
        <v>30.67</v>
      </c>
      <c r="AF32" s="9">
        <v>30.57</v>
      </c>
      <c r="AG32" s="9">
        <v>30.78</v>
      </c>
      <c r="AH32" s="9">
        <v>30.66</v>
      </c>
      <c r="AI32" s="9">
        <v>30.67</v>
      </c>
      <c r="AJ32" s="9">
        <v>29.99</v>
      </c>
      <c r="AK32" s="9">
        <v>30.17</v>
      </c>
      <c r="AL32" s="9">
        <v>32.68</v>
      </c>
      <c r="AM32" s="9">
        <v>121.6</v>
      </c>
      <c r="AN32" s="9">
        <v>103.4</v>
      </c>
      <c r="AO32" s="9">
        <v>79.7</v>
      </c>
      <c r="AP32" s="9">
        <v>82.3</v>
      </c>
      <c r="AQ32" s="9">
        <v>76.900000000000006</v>
      </c>
      <c r="AR32" s="9">
        <v>78.2</v>
      </c>
      <c r="AS32" s="9">
        <v>100.4</v>
      </c>
      <c r="AT32" s="9">
        <v>106.4</v>
      </c>
      <c r="AU32" s="9">
        <v>105.1</v>
      </c>
      <c r="AV32" s="9">
        <v>102.7</v>
      </c>
      <c r="AW32" s="9">
        <v>123.4</v>
      </c>
      <c r="AX32" s="9">
        <v>153.4</v>
      </c>
      <c r="AY32" s="9">
        <v>78.2</v>
      </c>
      <c r="AZ32" s="9">
        <v>87.8</v>
      </c>
      <c r="BA32" s="9">
        <v>65.900000000000006</v>
      </c>
      <c r="BB32" s="9">
        <v>72.3</v>
      </c>
      <c r="BC32" s="9">
        <v>58.1</v>
      </c>
      <c r="BD32" s="9">
        <v>80.3</v>
      </c>
      <c r="BE32" s="9">
        <v>0</v>
      </c>
      <c r="BF32" s="9">
        <v>89.4</v>
      </c>
      <c r="BG32" s="9">
        <v>104.9</v>
      </c>
      <c r="BH32" s="9">
        <v>0</v>
      </c>
      <c r="BI32" s="9">
        <v>97.6</v>
      </c>
      <c r="BJ32" s="9">
        <v>119.8</v>
      </c>
      <c r="BK32" s="9">
        <v>115</v>
      </c>
      <c r="BL32" s="9">
        <v>111.4</v>
      </c>
      <c r="BM32" s="9">
        <v>114.1</v>
      </c>
      <c r="BN32" s="9">
        <v>138</v>
      </c>
      <c r="BO32" s="9">
        <v>131.19999999999999</v>
      </c>
      <c r="BP32" s="9">
        <v>118.3</v>
      </c>
      <c r="BQ32" s="9">
        <v>134</v>
      </c>
      <c r="BR32" s="9">
        <v>119.2</v>
      </c>
      <c r="BS32" s="9">
        <v>153.5</v>
      </c>
      <c r="BT32" s="9">
        <v>154.9</v>
      </c>
      <c r="BU32" s="8">
        <v>26.46</v>
      </c>
      <c r="BV32" s="8">
        <v>26.18</v>
      </c>
      <c r="BW32" s="8">
        <v>26.75</v>
      </c>
      <c r="BX32" s="8">
        <v>46.2</v>
      </c>
      <c r="BY32" s="8">
        <v>0.02</v>
      </c>
      <c r="BZ32" s="8">
        <v>5.8413339999999997E+33</v>
      </c>
      <c r="CA32" s="78">
        <v>1.2</v>
      </c>
      <c r="CB32" s="4"/>
      <c r="CC32" s="4"/>
    </row>
    <row r="33" spans="2:81">
      <c r="B33" s="77">
        <v>100.0787241</v>
      </c>
      <c r="C33" s="58">
        <v>0.63310185185185186</v>
      </c>
      <c r="D33" s="9">
        <v>31.17</v>
      </c>
      <c r="E33" s="9">
        <v>31.7</v>
      </c>
      <c r="F33" s="9">
        <v>32.18</v>
      </c>
      <c r="G33" s="9">
        <v>31.94</v>
      </c>
      <c r="H33" s="9">
        <v>32.049999999999997</v>
      </c>
      <c r="I33" s="9">
        <v>31.85</v>
      </c>
      <c r="J33" s="9">
        <v>31.44</v>
      </c>
      <c r="K33" s="9">
        <v>31.19</v>
      </c>
      <c r="L33" s="9">
        <v>31.31</v>
      </c>
      <c r="M33" s="9">
        <v>31.22</v>
      </c>
      <c r="N33" s="9">
        <v>30.13</v>
      </c>
      <c r="O33" s="9">
        <v>30.09</v>
      </c>
      <c r="P33" s="9">
        <v>32.25</v>
      </c>
      <c r="Q33" s="9">
        <v>31.98</v>
      </c>
      <c r="R33" s="9">
        <v>32.409999999999997</v>
      </c>
      <c r="S33" s="9">
        <v>32.26</v>
      </c>
      <c r="T33" s="9">
        <v>32.44</v>
      </c>
      <c r="U33" s="9">
        <v>32.049999999999997</v>
      </c>
      <c r="V33" s="9">
        <v>32.43</v>
      </c>
      <c r="W33" s="9">
        <v>31.81</v>
      </c>
      <c r="X33" s="9">
        <v>31.4</v>
      </c>
      <c r="Y33" s="9">
        <v>32.46</v>
      </c>
      <c r="Z33" s="9">
        <v>31.75</v>
      </c>
      <c r="AA33" s="9">
        <v>31.14</v>
      </c>
      <c r="AB33" s="9">
        <v>31.24</v>
      </c>
      <c r="AC33" s="9">
        <v>30.87</v>
      </c>
      <c r="AD33" s="9">
        <v>31.14</v>
      </c>
      <c r="AE33" s="9">
        <v>30.82</v>
      </c>
      <c r="AF33" s="9">
        <v>30.78</v>
      </c>
      <c r="AG33" s="9">
        <v>30.95</v>
      </c>
      <c r="AH33" s="9">
        <v>30.84</v>
      </c>
      <c r="AI33" s="9">
        <v>30.84</v>
      </c>
      <c r="AJ33" s="9">
        <v>30.19</v>
      </c>
      <c r="AK33" s="9">
        <v>30.33</v>
      </c>
      <c r="AL33" s="9">
        <v>32.72</v>
      </c>
      <c r="AM33" s="9">
        <v>124.6</v>
      </c>
      <c r="AN33" s="9">
        <v>103.3</v>
      </c>
      <c r="AO33" s="9">
        <v>78.7</v>
      </c>
      <c r="AP33" s="9">
        <v>82.6</v>
      </c>
      <c r="AQ33" s="9">
        <v>75.400000000000006</v>
      </c>
      <c r="AR33" s="9">
        <v>78.8</v>
      </c>
      <c r="AS33" s="9">
        <v>99.2</v>
      </c>
      <c r="AT33" s="9">
        <v>106</v>
      </c>
      <c r="AU33" s="9">
        <v>106.1</v>
      </c>
      <c r="AV33" s="9">
        <v>103.3</v>
      </c>
      <c r="AW33" s="9">
        <v>122.1</v>
      </c>
      <c r="AX33" s="9">
        <v>151.6</v>
      </c>
      <c r="AY33" s="9">
        <v>79.8</v>
      </c>
      <c r="AZ33" s="9">
        <v>89.9</v>
      </c>
      <c r="BA33" s="9">
        <v>68.8</v>
      </c>
      <c r="BB33" s="9">
        <v>74.900000000000006</v>
      </c>
      <c r="BC33" s="9">
        <v>59.5</v>
      </c>
      <c r="BD33" s="9">
        <v>81</v>
      </c>
      <c r="BE33" s="9">
        <v>0</v>
      </c>
      <c r="BF33" s="9">
        <v>90.4</v>
      </c>
      <c r="BG33" s="9">
        <v>106.4</v>
      </c>
      <c r="BH33" s="9">
        <v>0</v>
      </c>
      <c r="BI33" s="9">
        <v>95</v>
      </c>
      <c r="BJ33" s="9">
        <v>122.2</v>
      </c>
      <c r="BK33" s="9">
        <v>116.6</v>
      </c>
      <c r="BL33" s="9">
        <v>113.4</v>
      </c>
      <c r="BM33" s="9">
        <v>112.1</v>
      </c>
      <c r="BN33" s="9">
        <v>141.1</v>
      </c>
      <c r="BO33" s="9">
        <v>131.1</v>
      </c>
      <c r="BP33" s="9">
        <v>115.8</v>
      </c>
      <c r="BQ33" s="9">
        <v>134.4</v>
      </c>
      <c r="BR33" s="9">
        <v>121.2</v>
      </c>
      <c r="BS33" s="9">
        <v>157.69999999999999</v>
      </c>
      <c r="BT33" s="9">
        <v>161</v>
      </c>
      <c r="BU33" s="8">
        <v>26.46</v>
      </c>
      <c r="BV33" s="8">
        <v>26.18</v>
      </c>
      <c r="BW33" s="8">
        <v>26.74</v>
      </c>
      <c r="BX33" s="8">
        <v>46.2</v>
      </c>
      <c r="BY33" s="8">
        <v>0.01</v>
      </c>
      <c r="BZ33" s="8">
        <v>0</v>
      </c>
      <c r="CA33" s="78">
        <v>1.2</v>
      </c>
      <c r="CB33" s="4"/>
      <c r="CC33" s="4"/>
    </row>
    <row r="34" spans="2:81">
      <c r="B34" s="77">
        <v>110.08129630000001</v>
      </c>
      <c r="C34" s="58">
        <v>0.63321759259259258</v>
      </c>
      <c r="D34" s="9">
        <v>31.29</v>
      </c>
      <c r="E34" s="9">
        <v>31.78</v>
      </c>
      <c r="F34" s="9">
        <v>32.26</v>
      </c>
      <c r="G34" s="9">
        <v>32.04</v>
      </c>
      <c r="H34" s="9">
        <v>32.14</v>
      </c>
      <c r="I34" s="9">
        <v>31.95</v>
      </c>
      <c r="J34" s="9">
        <v>31.59</v>
      </c>
      <c r="K34" s="9">
        <v>31.34</v>
      </c>
      <c r="L34" s="9">
        <v>31.44</v>
      </c>
      <c r="M34" s="9">
        <v>31.36</v>
      </c>
      <c r="N34" s="9">
        <v>30.33</v>
      </c>
      <c r="O34" s="9">
        <v>30.31</v>
      </c>
      <c r="P34" s="9">
        <v>32.340000000000003</v>
      </c>
      <c r="Q34" s="9">
        <v>32.07</v>
      </c>
      <c r="R34" s="9">
        <v>32.479999999999997</v>
      </c>
      <c r="S34" s="9">
        <v>32.35</v>
      </c>
      <c r="T34" s="9">
        <v>32.520000000000003</v>
      </c>
      <c r="U34" s="9">
        <v>32.15</v>
      </c>
      <c r="V34" s="9">
        <v>32.43</v>
      </c>
      <c r="W34" s="9">
        <v>31.92</v>
      </c>
      <c r="X34" s="9">
        <v>31.52</v>
      </c>
      <c r="Y34" s="9">
        <v>32.43</v>
      </c>
      <c r="Z34" s="9">
        <v>31.85</v>
      </c>
      <c r="AA34" s="9">
        <v>31.28</v>
      </c>
      <c r="AB34" s="9">
        <v>31.39</v>
      </c>
      <c r="AC34" s="9">
        <v>31.02</v>
      </c>
      <c r="AD34" s="9">
        <v>31.28</v>
      </c>
      <c r="AE34" s="9">
        <v>30.97</v>
      </c>
      <c r="AF34" s="9">
        <v>30.92</v>
      </c>
      <c r="AG34" s="9">
        <v>31.1</v>
      </c>
      <c r="AH34" s="9">
        <v>30.97</v>
      </c>
      <c r="AI34" s="9">
        <v>30.99</v>
      </c>
      <c r="AJ34" s="9">
        <v>30.36</v>
      </c>
      <c r="AK34" s="9">
        <v>30.49</v>
      </c>
      <c r="AL34" s="9">
        <v>32.74</v>
      </c>
      <c r="AM34" s="9">
        <v>124.2</v>
      </c>
      <c r="AN34" s="9">
        <v>105.1</v>
      </c>
      <c r="AO34" s="9">
        <v>78.8</v>
      </c>
      <c r="AP34" s="9">
        <v>84.3</v>
      </c>
      <c r="AQ34" s="9">
        <v>75</v>
      </c>
      <c r="AR34" s="9">
        <v>78.400000000000006</v>
      </c>
      <c r="AS34" s="9">
        <v>98.2</v>
      </c>
      <c r="AT34" s="9">
        <v>105.9</v>
      </c>
      <c r="AU34" s="9">
        <v>105.7</v>
      </c>
      <c r="AV34" s="9">
        <v>102.4</v>
      </c>
      <c r="AW34" s="9">
        <v>120.7</v>
      </c>
      <c r="AX34" s="9">
        <v>148.5</v>
      </c>
      <c r="AY34" s="9">
        <v>79</v>
      </c>
      <c r="AZ34" s="9">
        <v>88.3</v>
      </c>
      <c r="BA34" s="9">
        <v>69.7</v>
      </c>
      <c r="BB34" s="9">
        <v>69.400000000000006</v>
      </c>
      <c r="BC34" s="9">
        <v>58.7</v>
      </c>
      <c r="BD34" s="9">
        <v>81.5</v>
      </c>
      <c r="BE34" s="9">
        <v>0</v>
      </c>
      <c r="BF34" s="9">
        <v>90.9</v>
      </c>
      <c r="BG34" s="9">
        <v>107.7</v>
      </c>
      <c r="BH34" s="9">
        <v>0</v>
      </c>
      <c r="BI34" s="9">
        <v>97.1</v>
      </c>
      <c r="BJ34" s="9">
        <v>124.1</v>
      </c>
      <c r="BK34" s="9">
        <v>117</v>
      </c>
      <c r="BL34" s="9">
        <v>114.9</v>
      </c>
      <c r="BM34" s="9">
        <v>111.8</v>
      </c>
      <c r="BN34" s="9">
        <v>141.9</v>
      </c>
      <c r="BO34" s="9">
        <v>132.9</v>
      </c>
      <c r="BP34" s="9">
        <v>116.5</v>
      </c>
      <c r="BQ34" s="9">
        <v>138.1</v>
      </c>
      <c r="BR34" s="9">
        <v>123.6</v>
      </c>
      <c r="BS34" s="9">
        <v>159.4</v>
      </c>
      <c r="BT34" s="9">
        <v>165.2</v>
      </c>
      <c r="BU34" s="8">
        <v>26.46</v>
      </c>
      <c r="BV34" s="8">
        <v>26.17</v>
      </c>
      <c r="BW34" s="8">
        <v>26.74</v>
      </c>
      <c r="BX34" s="8">
        <v>46.2</v>
      </c>
      <c r="BY34" s="8">
        <v>0.01</v>
      </c>
      <c r="BZ34" s="8">
        <v>0</v>
      </c>
      <c r="CA34" s="78">
        <v>1.2</v>
      </c>
      <c r="CB34" s="4"/>
      <c r="CC34" s="4"/>
    </row>
    <row r="35" spans="2:81">
      <c r="B35" s="77">
        <v>120.0828683</v>
      </c>
      <c r="C35" s="58">
        <v>0.6333333333333333</v>
      </c>
      <c r="D35" s="9">
        <v>31.43</v>
      </c>
      <c r="E35" s="9">
        <v>31.89</v>
      </c>
      <c r="F35" s="9">
        <v>32.35</v>
      </c>
      <c r="G35" s="9">
        <v>32.14</v>
      </c>
      <c r="H35" s="9">
        <v>32.229999999999997</v>
      </c>
      <c r="I35" s="9">
        <v>32.06</v>
      </c>
      <c r="J35" s="9">
        <v>31.69</v>
      </c>
      <c r="K35" s="9">
        <v>31.47</v>
      </c>
      <c r="L35" s="9">
        <v>31.59</v>
      </c>
      <c r="M35" s="9">
        <v>31.48</v>
      </c>
      <c r="N35" s="9">
        <v>30.52</v>
      </c>
      <c r="O35" s="9">
        <v>30.5</v>
      </c>
      <c r="P35" s="9">
        <v>32.42</v>
      </c>
      <c r="Q35" s="9">
        <v>32.159999999999997</v>
      </c>
      <c r="R35" s="9">
        <v>32.57</v>
      </c>
      <c r="S35" s="9">
        <v>32.42</v>
      </c>
      <c r="T35" s="9">
        <v>32.6</v>
      </c>
      <c r="U35" s="9">
        <v>32.25</v>
      </c>
      <c r="V35" s="9">
        <v>32.43</v>
      </c>
      <c r="W35" s="9">
        <v>32.020000000000003</v>
      </c>
      <c r="X35" s="9">
        <v>31.64</v>
      </c>
      <c r="Y35" s="9">
        <v>32.42</v>
      </c>
      <c r="Z35" s="9">
        <v>31.95</v>
      </c>
      <c r="AA35" s="9">
        <v>31.41</v>
      </c>
      <c r="AB35" s="9">
        <v>31.52</v>
      </c>
      <c r="AC35" s="9">
        <v>31.18</v>
      </c>
      <c r="AD35" s="9">
        <v>31.42</v>
      </c>
      <c r="AE35" s="9">
        <v>31.13</v>
      </c>
      <c r="AF35" s="9">
        <v>31.09</v>
      </c>
      <c r="AG35" s="9">
        <v>31.25</v>
      </c>
      <c r="AH35" s="9">
        <v>31.12</v>
      </c>
      <c r="AI35" s="9">
        <v>31.15</v>
      </c>
      <c r="AJ35" s="9">
        <v>30.54</v>
      </c>
      <c r="AK35" s="9">
        <v>30.64</v>
      </c>
      <c r="AL35" s="9">
        <v>32.76</v>
      </c>
      <c r="AM35" s="9">
        <v>126.7</v>
      </c>
      <c r="AN35" s="9">
        <v>108.9</v>
      </c>
      <c r="AO35" s="9">
        <v>78.900000000000006</v>
      </c>
      <c r="AP35" s="9">
        <v>83.3</v>
      </c>
      <c r="AQ35" s="9">
        <v>74.2</v>
      </c>
      <c r="AR35" s="9">
        <v>77.599999999999994</v>
      </c>
      <c r="AS35" s="9">
        <v>97.3</v>
      </c>
      <c r="AT35" s="9">
        <v>104.8</v>
      </c>
      <c r="AU35" s="9">
        <v>104.4</v>
      </c>
      <c r="AV35" s="9">
        <v>102.5</v>
      </c>
      <c r="AW35" s="9">
        <v>119.5</v>
      </c>
      <c r="AX35" s="9">
        <v>145.9</v>
      </c>
      <c r="AY35" s="9">
        <v>78.900000000000006</v>
      </c>
      <c r="AZ35" s="9">
        <v>92.3</v>
      </c>
      <c r="BA35" s="9">
        <v>68.5</v>
      </c>
      <c r="BB35" s="9">
        <v>73.099999999999994</v>
      </c>
      <c r="BC35" s="9">
        <v>58</v>
      </c>
      <c r="BD35" s="9">
        <v>80.400000000000006</v>
      </c>
      <c r="BE35" s="9">
        <v>0</v>
      </c>
      <c r="BF35" s="9">
        <v>91</v>
      </c>
      <c r="BG35" s="9">
        <v>106.8</v>
      </c>
      <c r="BH35" s="9">
        <v>0</v>
      </c>
      <c r="BI35" s="9">
        <v>97.2</v>
      </c>
      <c r="BJ35" s="9">
        <v>123.7</v>
      </c>
      <c r="BK35" s="9">
        <v>117</v>
      </c>
      <c r="BL35" s="9">
        <v>113.5</v>
      </c>
      <c r="BM35" s="9">
        <v>111.9</v>
      </c>
      <c r="BN35" s="9">
        <v>140.5</v>
      </c>
      <c r="BO35" s="9">
        <v>130.4</v>
      </c>
      <c r="BP35" s="9">
        <v>115.8</v>
      </c>
      <c r="BQ35" s="9">
        <v>138.19999999999999</v>
      </c>
      <c r="BR35" s="9">
        <v>122</v>
      </c>
      <c r="BS35" s="9">
        <v>160.80000000000001</v>
      </c>
      <c r="BT35" s="9">
        <v>167.5</v>
      </c>
      <c r="BU35" s="8">
        <v>26.45</v>
      </c>
      <c r="BV35" s="8">
        <v>26.17</v>
      </c>
      <c r="BW35" s="8">
        <v>26.74</v>
      </c>
      <c r="BX35" s="8">
        <v>46.2</v>
      </c>
      <c r="BY35" s="8">
        <v>0.01</v>
      </c>
      <c r="BZ35" s="8">
        <v>0</v>
      </c>
      <c r="CA35" s="78">
        <v>1.3</v>
      </c>
      <c r="CB35" s="4"/>
      <c r="CC35" s="4"/>
    </row>
    <row r="36" spans="2:81">
      <c r="B36" s="77">
        <v>130.09644109999999</v>
      </c>
      <c r="C36" s="58">
        <v>0.63344907407407403</v>
      </c>
      <c r="D36" s="9">
        <v>31.55</v>
      </c>
      <c r="E36" s="9">
        <v>32</v>
      </c>
      <c r="F36" s="9">
        <v>32.450000000000003</v>
      </c>
      <c r="G36" s="9">
        <v>32.229999999999997</v>
      </c>
      <c r="H36" s="9">
        <v>32.33</v>
      </c>
      <c r="I36" s="9">
        <v>32.17</v>
      </c>
      <c r="J36" s="9">
        <v>31.84</v>
      </c>
      <c r="K36" s="9">
        <v>31.6</v>
      </c>
      <c r="L36" s="9">
        <v>31.72</v>
      </c>
      <c r="M36" s="9">
        <v>31.64</v>
      </c>
      <c r="N36" s="9">
        <v>30.7</v>
      </c>
      <c r="O36" s="9">
        <v>30.7</v>
      </c>
      <c r="P36" s="9">
        <v>32.5</v>
      </c>
      <c r="Q36" s="9">
        <v>32.26</v>
      </c>
      <c r="R36" s="9">
        <v>32.64</v>
      </c>
      <c r="S36" s="9">
        <v>32.51</v>
      </c>
      <c r="T36" s="9">
        <v>32.67</v>
      </c>
      <c r="U36" s="9">
        <v>32.340000000000003</v>
      </c>
      <c r="V36" s="9">
        <v>32.409999999999997</v>
      </c>
      <c r="W36" s="9">
        <v>32.14</v>
      </c>
      <c r="X36" s="9">
        <v>31.78</v>
      </c>
      <c r="Y36" s="9">
        <v>32.42</v>
      </c>
      <c r="Z36" s="9">
        <v>32.07</v>
      </c>
      <c r="AA36" s="9">
        <v>31.54</v>
      </c>
      <c r="AB36" s="9">
        <v>31.65</v>
      </c>
      <c r="AC36" s="9">
        <v>31.33</v>
      </c>
      <c r="AD36" s="9">
        <v>31.56</v>
      </c>
      <c r="AE36" s="9">
        <v>31.3</v>
      </c>
      <c r="AF36" s="9">
        <v>31.25</v>
      </c>
      <c r="AG36" s="9">
        <v>31.41</v>
      </c>
      <c r="AH36" s="9">
        <v>31.29</v>
      </c>
      <c r="AI36" s="9">
        <v>31.31</v>
      </c>
      <c r="AJ36" s="9">
        <v>30.72</v>
      </c>
      <c r="AK36" s="9">
        <v>30.81</v>
      </c>
      <c r="AL36" s="9">
        <v>32.79</v>
      </c>
      <c r="AM36" s="9">
        <v>125.5</v>
      </c>
      <c r="AN36" s="9">
        <v>108.2</v>
      </c>
      <c r="AO36" s="9">
        <v>76.900000000000006</v>
      </c>
      <c r="AP36" s="9">
        <v>83.2</v>
      </c>
      <c r="AQ36" s="9">
        <v>72.900000000000006</v>
      </c>
      <c r="AR36" s="9">
        <v>76.5</v>
      </c>
      <c r="AS36" s="9">
        <v>95.8</v>
      </c>
      <c r="AT36" s="9">
        <v>104.4</v>
      </c>
      <c r="AU36" s="9">
        <v>102.7</v>
      </c>
      <c r="AV36" s="9">
        <v>101.2</v>
      </c>
      <c r="AW36" s="9">
        <v>118</v>
      </c>
      <c r="AX36" s="9">
        <v>143.1</v>
      </c>
      <c r="AY36" s="9">
        <v>79.8</v>
      </c>
      <c r="AZ36" s="9">
        <v>90.7</v>
      </c>
      <c r="BA36" s="9">
        <v>69</v>
      </c>
      <c r="BB36" s="9">
        <v>72.2</v>
      </c>
      <c r="BC36" s="9">
        <v>57.9</v>
      </c>
      <c r="BD36" s="9">
        <v>79.2</v>
      </c>
      <c r="BE36" s="9">
        <v>0</v>
      </c>
      <c r="BF36" s="9">
        <v>88.7</v>
      </c>
      <c r="BG36" s="9">
        <v>106.3</v>
      </c>
      <c r="BH36" s="9">
        <v>0</v>
      </c>
      <c r="BI36" s="9">
        <v>95.4</v>
      </c>
      <c r="BJ36" s="9">
        <v>123.1</v>
      </c>
      <c r="BK36" s="9">
        <v>114.3</v>
      </c>
      <c r="BL36" s="9">
        <v>114.2</v>
      </c>
      <c r="BM36" s="9">
        <v>110.3</v>
      </c>
      <c r="BN36" s="9">
        <v>138.6</v>
      </c>
      <c r="BO36" s="9">
        <v>130</v>
      </c>
      <c r="BP36" s="9">
        <v>113</v>
      </c>
      <c r="BQ36" s="9">
        <v>137.5</v>
      </c>
      <c r="BR36" s="9">
        <v>119.7</v>
      </c>
      <c r="BS36" s="9">
        <v>159.5</v>
      </c>
      <c r="BT36" s="9">
        <v>170.8</v>
      </c>
      <c r="BU36" s="8">
        <v>26.45</v>
      </c>
      <c r="BV36" s="8">
        <v>26.16</v>
      </c>
      <c r="BW36" s="8">
        <v>26.74</v>
      </c>
      <c r="BX36" s="8">
        <v>46.2</v>
      </c>
      <c r="BY36" s="8">
        <v>0.01</v>
      </c>
      <c r="BZ36" s="8">
        <v>0</v>
      </c>
      <c r="CA36" s="78">
        <v>1.3</v>
      </c>
      <c r="CB36" s="4"/>
      <c r="CC36" s="4"/>
    </row>
    <row r="37" spans="2:81">
      <c r="B37" s="77">
        <v>140.11201389999999</v>
      </c>
      <c r="C37" s="58">
        <v>0.63356481481481486</v>
      </c>
      <c r="D37" s="9">
        <v>31.68</v>
      </c>
      <c r="E37" s="9">
        <v>32.1</v>
      </c>
      <c r="F37" s="9">
        <v>32.53</v>
      </c>
      <c r="G37" s="9">
        <v>32.33</v>
      </c>
      <c r="H37" s="9">
        <v>32.43</v>
      </c>
      <c r="I37" s="9">
        <v>32.270000000000003</v>
      </c>
      <c r="J37" s="9">
        <v>31.94</v>
      </c>
      <c r="K37" s="9">
        <v>31.74</v>
      </c>
      <c r="L37" s="9">
        <v>31.85</v>
      </c>
      <c r="M37" s="9">
        <v>31.75</v>
      </c>
      <c r="N37" s="9">
        <v>30.89</v>
      </c>
      <c r="O37" s="9">
        <v>30.9</v>
      </c>
      <c r="P37" s="9">
        <v>32.590000000000003</v>
      </c>
      <c r="Q37" s="9">
        <v>32.340000000000003</v>
      </c>
      <c r="R37" s="9">
        <v>32.72</v>
      </c>
      <c r="S37" s="9">
        <v>32.590000000000003</v>
      </c>
      <c r="T37" s="9">
        <v>32.74</v>
      </c>
      <c r="U37" s="9">
        <v>32.44</v>
      </c>
      <c r="V37" s="9">
        <v>32.409999999999997</v>
      </c>
      <c r="W37" s="9">
        <v>32.24</v>
      </c>
      <c r="X37" s="9">
        <v>31.89</v>
      </c>
      <c r="Y37" s="9">
        <v>32.409999999999997</v>
      </c>
      <c r="Z37" s="9">
        <v>32.18</v>
      </c>
      <c r="AA37" s="9">
        <v>31.68</v>
      </c>
      <c r="AB37" s="9">
        <v>31.77</v>
      </c>
      <c r="AC37" s="9">
        <v>31.47</v>
      </c>
      <c r="AD37" s="9">
        <v>31.69</v>
      </c>
      <c r="AE37" s="9">
        <v>31.45</v>
      </c>
      <c r="AF37" s="9">
        <v>31.4</v>
      </c>
      <c r="AG37" s="9">
        <v>31.57</v>
      </c>
      <c r="AH37" s="9">
        <v>31.43</v>
      </c>
      <c r="AI37" s="9">
        <v>31.43</v>
      </c>
      <c r="AJ37" s="9">
        <v>30.91</v>
      </c>
      <c r="AK37" s="9">
        <v>30.97</v>
      </c>
      <c r="AL37" s="9">
        <v>32.82</v>
      </c>
      <c r="AM37" s="9">
        <v>126.6</v>
      </c>
      <c r="AN37" s="9">
        <v>107.5</v>
      </c>
      <c r="AO37" s="9">
        <v>75.3</v>
      </c>
      <c r="AP37" s="9">
        <v>82.2</v>
      </c>
      <c r="AQ37" s="9">
        <v>71</v>
      </c>
      <c r="AR37" s="9">
        <v>74.900000000000006</v>
      </c>
      <c r="AS37" s="9">
        <v>95.3</v>
      </c>
      <c r="AT37" s="9">
        <v>102.6</v>
      </c>
      <c r="AU37" s="9">
        <v>101.6</v>
      </c>
      <c r="AV37" s="9">
        <v>99.5</v>
      </c>
      <c r="AW37" s="9">
        <v>116.2</v>
      </c>
      <c r="AX37" s="9">
        <v>139.19999999999999</v>
      </c>
      <c r="AY37" s="9">
        <v>78.3</v>
      </c>
      <c r="AZ37" s="9">
        <v>92</v>
      </c>
      <c r="BA37" s="9">
        <v>67.2</v>
      </c>
      <c r="BB37" s="9">
        <v>71.3</v>
      </c>
      <c r="BC37" s="9">
        <v>57.3</v>
      </c>
      <c r="BD37" s="9">
        <v>77.2</v>
      </c>
      <c r="BE37" s="9">
        <v>0</v>
      </c>
      <c r="BF37" s="9">
        <v>87.5</v>
      </c>
      <c r="BG37" s="9">
        <v>105.1</v>
      </c>
      <c r="BH37" s="9">
        <v>0</v>
      </c>
      <c r="BI37" s="9">
        <v>94.4</v>
      </c>
      <c r="BJ37" s="9">
        <v>123.2</v>
      </c>
      <c r="BK37" s="9">
        <v>115</v>
      </c>
      <c r="BL37" s="9">
        <v>112.2</v>
      </c>
      <c r="BM37" s="9">
        <v>108.9</v>
      </c>
      <c r="BN37" s="9">
        <v>138.19999999999999</v>
      </c>
      <c r="BO37" s="9">
        <v>128.19999999999999</v>
      </c>
      <c r="BP37" s="9">
        <v>110.7</v>
      </c>
      <c r="BQ37" s="9">
        <v>136</v>
      </c>
      <c r="BR37" s="9">
        <v>121.7</v>
      </c>
      <c r="BS37" s="9">
        <v>158.30000000000001</v>
      </c>
      <c r="BT37" s="9">
        <v>170</v>
      </c>
      <c r="BU37" s="8">
        <v>26.45</v>
      </c>
      <c r="BV37" s="8">
        <v>26.15</v>
      </c>
      <c r="BW37" s="8">
        <v>26.74</v>
      </c>
      <c r="BX37" s="8">
        <v>46.1</v>
      </c>
      <c r="BY37" s="8">
        <v>0.01</v>
      </c>
      <c r="BZ37" s="8">
        <v>0</v>
      </c>
      <c r="CA37" s="78">
        <v>1.3</v>
      </c>
      <c r="CB37" s="4"/>
      <c r="CC37" s="4"/>
    </row>
    <row r="38" spans="2:81">
      <c r="B38" s="77">
        <v>150.1155861</v>
      </c>
      <c r="C38" s="58">
        <v>0.63368055555555558</v>
      </c>
      <c r="D38" s="9">
        <v>31.79</v>
      </c>
      <c r="E38" s="9">
        <v>32.21</v>
      </c>
      <c r="F38" s="9">
        <v>32.619999999999997</v>
      </c>
      <c r="G38" s="9">
        <v>32.409999999999997</v>
      </c>
      <c r="H38" s="9">
        <v>32.5</v>
      </c>
      <c r="I38" s="9">
        <v>32.35</v>
      </c>
      <c r="J38" s="9">
        <v>32.07</v>
      </c>
      <c r="K38" s="9">
        <v>31.86</v>
      </c>
      <c r="L38" s="9">
        <v>31.95</v>
      </c>
      <c r="M38" s="9">
        <v>31.87</v>
      </c>
      <c r="N38" s="9">
        <v>31.06</v>
      </c>
      <c r="O38" s="9">
        <v>31.07</v>
      </c>
      <c r="P38" s="9">
        <v>32.65</v>
      </c>
      <c r="Q38" s="9">
        <v>32.44</v>
      </c>
      <c r="R38" s="9">
        <v>32.78</v>
      </c>
      <c r="S38" s="9">
        <v>32.67</v>
      </c>
      <c r="T38" s="9">
        <v>32.81</v>
      </c>
      <c r="U38" s="9">
        <v>32.520000000000003</v>
      </c>
      <c r="V38" s="9">
        <v>32.4</v>
      </c>
      <c r="W38" s="9">
        <v>32.33</v>
      </c>
      <c r="X38" s="9">
        <v>32.01</v>
      </c>
      <c r="Y38" s="9">
        <v>32.409999999999997</v>
      </c>
      <c r="Z38" s="9">
        <v>32.28</v>
      </c>
      <c r="AA38" s="9">
        <v>31.81</v>
      </c>
      <c r="AB38" s="9">
        <v>31.91</v>
      </c>
      <c r="AC38" s="9">
        <v>31.61</v>
      </c>
      <c r="AD38" s="9">
        <v>31.81</v>
      </c>
      <c r="AE38" s="9">
        <v>31.59</v>
      </c>
      <c r="AF38" s="9">
        <v>31.53</v>
      </c>
      <c r="AG38" s="9">
        <v>31.69</v>
      </c>
      <c r="AH38" s="9">
        <v>31.57</v>
      </c>
      <c r="AI38" s="9">
        <v>31.59</v>
      </c>
      <c r="AJ38" s="9">
        <v>31.06</v>
      </c>
      <c r="AK38" s="9">
        <v>31.14</v>
      </c>
      <c r="AL38" s="9">
        <v>32.85</v>
      </c>
      <c r="AM38" s="9">
        <v>124.5</v>
      </c>
      <c r="AN38" s="9">
        <v>108.2</v>
      </c>
      <c r="AO38" s="9">
        <v>74.3</v>
      </c>
      <c r="AP38" s="9">
        <v>81.599999999999994</v>
      </c>
      <c r="AQ38" s="9">
        <v>71.400000000000006</v>
      </c>
      <c r="AR38" s="9">
        <v>74.7</v>
      </c>
      <c r="AS38" s="9">
        <v>93.5</v>
      </c>
      <c r="AT38" s="9">
        <v>101.3</v>
      </c>
      <c r="AU38" s="9">
        <v>99.9</v>
      </c>
      <c r="AV38" s="9">
        <v>100</v>
      </c>
      <c r="AW38" s="9">
        <v>110.5</v>
      </c>
      <c r="AX38" s="9">
        <v>136.19999999999999</v>
      </c>
      <c r="AY38" s="9">
        <v>78.3</v>
      </c>
      <c r="AZ38" s="9">
        <v>91.6</v>
      </c>
      <c r="BA38" s="9">
        <v>66.900000000000006</v>
      </c>
      <c r="BB38" s="9">
        <v>69.400000000000006</v>
      </c>
      <c r="BC38" s="9">
        <v>56</v>
      </c>
      <c r="BD38" s="9">
        <v>77.400000000000006</v>
      </c>
      <c r="BE38" s="9">
        <v>0</v>
      </c>
      <c r="BF38" s="9">
        <v>86.9</v>
      </c>
      <c r="BG38" s="9">
        <v>102.7</v>
      </c>
      <c r="BH38" s="9">
        <v>0</v>
      </c>
      <c r="BI38" s="9">
        <v>92.5</v>
      </c>
      <c r="BJ38" s="9">
        <v>122.1</v>
      </c>
      <c r="BK38" s="9">
        <v>111.8</v>
      </c>
      <c r="BL38" s="9">
        <v>109.9</v>
      </c>
      <c r="BM38" s="9">
        <v>108.7</v>
      </c>
      <c r="BN38" s="9">
        <v>136.19999999999999</v>
      </c>
      <c r="BO38" s="9">
        <v>126</v>
      </c>
      <c r="BP38" s="9">
        <v>110.3</v>
      </c>
      <c r="BQ38" s="9">
        <v>134.9</v>
      </c>
      <c r="BR38" s="9">
        <v>120.7</v>
      </c>
      <c r="BS38" s="9">
        <v>156.5</v>
      </c>
      <c r="BT38" s="9">
        <v>168.6</v>
      </c>
      <c r="BU38" s="8">
        <v>26.44</v>
      </c>
      <c r="BV38" s="8">
        <v>26.15</v>
      </c>
      <c r="BW38" s="8">
        <v>26.74</v>
      </c>
      <c r="BX38" s="8">
        <v>46.1</v>
      </c>
      <c r="BY38" s="8">
        <v>0.01</v>
      </c>
      <c r="BZ38" s="8">
        <v>0</v>
      </c>
      <c r="CA38" s="78">
        <v>1.3</v>
      </c>
      <c r="CB38" s="4"/>
      <c r="CC38" s="4"/>
    </row>
    <row r="39" spans="2:81">
      <c r="B39" s="77">
        <v>160.1271587</v>
      </c>
      <c r="C39" s="58">
        <v>0.6337962962962963</v>
      </c>
      <c r="D39" s="9">
        <v>31.93</v>
      </c>
      <c r="E39" s="9">
        <v>32.31</v>
      </c>
      <c r="F39" s="9">
        <v>32.69</v>
      </c>
      <c r="G39" s="9">
        <v>32.51</v>
      </c>
      <c r="H39" s="9">
        <v>32.590000000000003</v>
      </c>
      <c r="I39" s="9">
        <v>32.450000000000003</v>
      </c>
      <c r="J39" s="9">
        <v>32.159999999999997</v>
      </c>
      <c r="K39" s="9">
        <v>31.98</v>
      </c>
      <c r="L39" s="9">
        <v>32.08</v>
      </c>
      <c r="M39" s="9">
        <v>32</v>
      </c>
      <c r="N39" s="9">
        <v>31.22</v>
      </c>
      <c r="O39" s="9">
        <v>31.24</v>
      </c>
      <c r="P39" s="9">
        <v>32.74</v>
      </c>
      <c r="Q39" s="9">
        <v>32.520000000000003</v>
      </c>
      <c r="R39" s="9">
        <v>32.869999999999997</v>
      </c>
      <c r="S39" s="9">
        <v>32.75</v>
      </c>
      <c r="T39" s="9">
        <v>32.880000000000003</v>
      </c>
      <c r="U39" s="9">
        <v>32.61</v>
      </c>
      <c r="V39" s="9">
        <v>32.39</v>
      </c>
      <c r="W39" s="9">
        <v>32.43</v>
      </c>
      <c r="X39" s="9">
        <v>32.119999999999997</v>
      </c>
      <c r="Y39" s="9">
        <v>32.4</v>
      </c>
      <c r="Z39" s="9">
        <v>32.39</v>
      </c>
      <c r="AA39" s="9">
        <v>31.93</v>
      </c>
      <c r="AB39" s="9">
        <v>32.020000000000003</v>
      </c>
      <c r="AC39" s="9">
        <v>31.76</v>
      </c>
      <c r="AD39" s="9">
        <v>31.94</v>
      </c>
      <c r="AE39" s="9">
        <v>31.73</v>
      </c>
      <c r="AF39" s="9">
        <v>31.7</v>
      </c>
      <c r="AG39" s="9">
        <v>31.81</v>
      </c>
      <c r="AH39" s="9">
        <v>31.7</v>
      </c>
      <c r="AI39" s="9">
        <v>31.73</v>
      </c>
      <c r="AJ39" s="9">
        <v>31.22</v>
      </c>
      <c r="AK39" s="9">
        <v>31.28</v>
      </c>
      <c r="AL39" s="9">
        <v>32.880000000000003</v>
      </c>
      <c r="AM39" s="9">
        <v>122.7</v>
      </c>
      <c r="AN39" s="9">
        <v>105.3</v>
      </c>
      <c r="AO39" s="9">
        <v>72.099999999999994</v>
      </c>
      <c r="AP39" s="9">
        <v>80</v>
      </c>
      <c r="AQ39" s="9">
        <v>70.599999999999994</v>
      </c>
      <c r="AR39" s="9">
        <v>74</v>
      </c>
      <c r="AS39" s="9">
        <v>93.1</v>
      </c>
      <c r="AT39" s="9">
        <v>100.5</v>
      </c>
      <c r="AU39" s="9">
        <v>97.6</v>
      </c>
      <c r="AV39" s="9">
        <v>97.2</v>
      </c>
      <c r="AW39" s="9">
        <v>109.3</v>
      </c>
      <c r="AX39" s="9">
        <v>134.19999999999999</v>
      </c>
      <c r="AY39" s="9">
        <v>76.099999999999994</v>
      </c>
      <c r="AZ39" s="9">
        <v>90.4</v>
      </c>
      <c r="BA39" s="9">
        <v>64.599999999999994</v>
      </c>
      <c r="BB39" s="9">
        <v>69.5</v>
      </c>
      <c r="BC39" s="9">
        <v>56.2</v>
      </c>
      <c r="BD39" s="9">
        <v>75.5</v>
      </c>
      <c r="BE39" s="9">
        <v>0</v>
      </c>
      <c r="BF39" s="9">
        <v>85</v>
      </c>
      <c r="BG39" s="9">
        <v>102</v>
      </c>
      <c r="BH39" s="9">
        <v>0</v>
      </c>
      <c r="BI39" s="9">
        <v>88.1</v>
      </c>
      <c r="BJ39" s="9">
        <v>119.8</v>
      </c>
      <c r="BK39" s="9">
        <v>109.8</v>
      </c>
      <c r="BL39" s="9">
        <v>107.8</v>
      </c>
      <c r="BM39" s="9">
        <v>107.4</v>
      </c>
      <c r="BN39" s="9">
        <v>132.9</v>
      </c>
      <c r="BO39" s="9">
        <v>122.6</v>
      </c>
      <c r="BP39" s="9">
        <v>107.2</v>
      </c>
      <c r="BQ39" s="9">
        <v>133.30000000000001</v>
      </c>
      <c r="BR39" s="9">
        <v>116.7</v>
      </c>
      <c r="BS39" s="9">
        <v>156.4</v>
      </c>
      <c r="BT39" s="9">
        <v>169</v>
      </c>
      <c r="BU39" s="8">
        <v>26.44</v>
      </c>
      <c r="BV39" s="8">
        <v>26.15</v>
      </c>
      <c r="BW39" s="8">
        <v>26.73</v>
      </c>
      <c r="BX39" s="8">
        <v>46.1</v>
      </c>
      <c r="BY39" s="8">
        <v>0.01</v>
      </c>
      <c r="BZ39" s="8">
        <v>0</v>
      </c>
      <c r="CA39" s="78">
        <v>1.3</v>
      </c>
      <c r="CB39" s="4"/>
      <c r="CC39" s="4"/>
    </row>
    <row r="40" spans="2:81">
      <c r="B40" s="77">
        <v>170.1267307</v>
      </c>
      <c r="C40" s="58">
        <v>0.63391203703703702</v>
      </c>
      <c r="D40" s="9">
        <v>32.04</v>
      </c>
      <c r="E40" s="9">
        <v>32.4</v>
      </c>
      <c r="F40" s="9">
        <v>32.770000000000003</v>
      </c>
      <c r="G40" s="9">
        <v>32.590000000000003</v>
      </c>
      <c r="H40" s="9">
        <v>32.67</v>
      </c>
      <c r="I40" s="9">
        <v>32.549999999999997</v>
      </c>
      <c r="J40" s="9">
        <v>32.26</v>
      </c>
      <c r="K40" s="9">
        <v>32.090000000000003</v>
      </c>
      <c r="L40" s="9">
        <v>32.18</v>
      </c>
      <c r="M40" s="9">
        <v>32.119999999999997</v>
      </c>
      <c r="N40" s="9">
        <v>31.38</v>
      </c>
      <c r="O40" s="9">
        <v>31.41</v>
      </c>
      <c r="P40" s="9">
        <v>32.82</v>
      </c>
      <c r="Q40" s="9">
        <v>32.6</v>
      </c>
      <c r="R40" s="9">
        <v>32.93</v>
      </c>
      <c r="S40" s="9">
        <v>32.83</v>
      </c>
      <c r="T40" s="9">
        <v>32.93</v>
      </c>
      <c r="U40" s="9">
        <v>32.69</v>
      </c>
      <c r="V40" s="9">
        <v>32.39</v>
      </c>
      <c r="W40" s="9">
        <v>32.51</v>
      </c>
      <c r="X40" s="9">
        <v>32.229999999999997</v>
      </c>
      <c r="Y40" s="9">
        <v>32.4</v>
      </c>
      <c r="Z40" s="9">
        <v>32.47</v>
      </c>
      <c r="AA40" s="9">
        <v>32.049999999999997</v>
      </c>
      <c r="AB40" s="9">
        <v>32.15</v>
      </c>
      <c r="AC40" s="9">
        <v>31.88</v>
      </c>
      <c r="AD40" s="9">
        <v>32.049999999999997</v>
      </c>
      <c r="AE40" s="9">
        <v>31.86</v>
      </c>
      <c r="AF40" s="9">
        <v>31.82</v>
      </c>
      <c r="AG40" s="9">
        <v>31.94</v>
      </c>
      <c r="AH40" s="9">
        <v>31.85</v>
      </c>
      <c r="AI40" s="9">
        <v>31.85</v>
      </c>
      <c r="AJ40" s="9">
        <v>31.37</v>
      </c>
      <c r="AK40" s="9">
        <v>31.43</v>
      </c>
      <c r="AL40" s="9">
        <v>32.9</v>
      </c>
      <c r="AM40" s="9">
        <v>123.6</v>
      </c>
      <c r="AN40" s="9">
        <v>104.4</v>
      </c>
      <c r="AO40" s="9">
        <v>71.900000000000006</v>
      </c>
      <c r="AP40" s="9">
        <v>79.099999999999994</v>
      </c>
      <c r="AQ40" s="9">
        <v>68.599999999999994</v>
      </c>
      <c r="AR40" s="9">
        <v>70.900000000000006</v>
      </c>
      <c r="AS40" s="9">
        <v>90</v>
      </c>
      <c r="AT40" s="9">
        <v>98.3</v>
      </c>
      <c r="AU40" s="9">
        <v>96.9</v>
      </c>
      <c r="AV40" s="9">
        <v>93.8</v>
      </c>
      <c r="AW40" s="9">
        <v>108.6</v>
      </c>
      <c r="AX40" s="9">
        <v>130.80000000000001</v>
      </c>
      <c r="AY40" s="9">
        <v>74.900000000000006</v>
      </c>
      <c r="AZ40" s="9">
        <v>89.5</v>
      </c>
      <c r="BA40" s="9">
        <v>63.7</v>
      </c>
      <c r="BB40" s="9">
        <v>66.599999999999994</v>
      </c>
      <c r="BC40" s="9">
        <v>54.1</v>
      </c>
      <c r="BD40" s="9">
        <v>73.099999999999994</v>
      </c>
      <c r="BE40" s="9">
        <v>0</v>
      </c>
      <c r="BF40" s="9">
        <v>84.5</v>
      </c>
      <c r="BG40" s="9">
        <v>99.6</v>
      </c>
      <c r="BH40" s="9">
        <v>0</v>
      </c>
      <c r="BI40" s="9">
        <v>90.4</v>
      </c>
      <c r="BJ40" s="9">
        <v>117.6</v>
      </c>
      <c r="BK40" s="9">
        <v>107.2</v>
      </c>
      <c r="BL40" s="9">
        <v>105</v>
      </c>
      <c r="BM40" s="9">
        <v>104.6</v>
      </c>
      <c r="BN40" s="9">
        <v>128.69999999999999</v>
      </c>
      <c r="BO40" s="9">
        <v>120.1</v>
      </c>
      <c r="BP40" s="9">
        <v>107.1</v>
      </c>
      <c r="BQ40" s="9">
        <v>129.69999999999999</v>
      </c>
      <c r="BR40" s="9">
        <v>115.8</v>
      </c>
      <c r="BS40" s="9">
        <v>154.19999999999999</v>
      </c>
      <c r="BT40" s="9">
        <v>166.8</v>
      </c>
      <c r="BU40" s="8">
        <v>26.44</v>
      </c>
      <c r="BV40" s="8">
        <v>26.14</v>
      </c>
      <c r="BW40" s="8">
        <v>26.73</v>
      </c>
      <c r="BX40" s="8">
        <v>46.1</v>
      </c>
      <c r="BY40" s="8">
        <v>0.01</v>
      </c>
      <c r="BZ40" s="8">
        <v>0</v>
      </c>
      <c r="CA40" s="78">
        <v>1.3</v>
      </c>
      <c r="CB40" s="4"/>
      <c r="CC40" s="4"/>
    </row>
    <row r="41" spans="2:81">
      <c r="B41" s="77">
        <v>180.14130349999999</v>
      </c>
      <c r="C41" s="58">
        <v>0.63402777777777775</v>
      </c>
      <c r="D41" s="9">
        <v>32.130000000000003</v>
      </c>
      <c r="E41" s="9">
        <v>32.51</v>
      </c>
      <c r="F41" s="9">
        <v>32.82</v>
      </c>
      <c r="G41" s="9">
        <v>32.659999999999997</v>
      </c>
      <c r="H41" s="9">
        <v>32.75</v>
      </c>
      <c r="I41" s="9">
        <v>32.61</v>
      </c>
      <c r="J41" s="9">
        <v>32.369999999999997</v>
      </c>
      <c r="K41" s="9">
        <v>32.200000000000003</v>
      </c>
      <c r="L41" s="9">
        <v>32.29</v>
      </c>
      <c r="M41" s="9">
        <v>32.200000000000003</v>
      </c>
      <c r="N41" s="9">
        <v>31.5</v>
      </c>
      <c r="O41" s="9">
        <v>31.55</v>
      </c>
      <c r="P41" s="9">
        <v>32.880000000000003</v>
      </c>
      <c r="Q41" s="9">
        <v>32.68</v>
      </c>
      <c r="R41" s="9">
        <v>32.99</v>
      </c>
      <c r="S41" s="9">
        <v>32.89</v>
      </c>
      <c r="T41" s="9">
        <v>33</v>
      </c>
      <c r="U41" s="9">
        <v>32.76</v>
      </c>
      <c r="V41" s="9">
        <v>32.4</v>
      </c>
      <c r="W41" s="9">
        <v>32.61</v>
      </c>
      <c r="X41" s="9">
        <v>32.33</v>
      </c>
      <c r="Y41" s="9">
        <v>32.4</v>
      </c>
      <c r="Z41" s="9">
        <v>32.549999999999997</v>
      </c>
      <c r="AA41" s="9">
        <v>32.159999999999997</v>
      </c>
      <c r="AB41" s="9">
        <v>32.24</v>
      </c>
      <c r="AC41" s="9">
        <v>31.98</v>
      </c>
      <c r="AD41" s="9">
        <v>32.17</v>
      </c>
      <c r="AE41" s="9">
        <v>31.98</v>
      </c>
      <c r="AF41" s="9">
        <v>31.93</v>
      </c>
      <c r="AG41" s="9">
        <v>32.06</v>
      </c>
      <c r="AH41" s="9">
        <v>31.97</v>
      </c>
      <c r="AI41" s="9">
        <v>31.97</v>
      </c>
      <c r="AJ41" s="9">
        <v>31.51</v>
      </c>
      <c r="AK41" s="9">
        <v>31.57</v>
      </c>
      <c r="AL41" s="9">
        <v>32.93</v>
      </c>
      <c r="AM41" s="9">
        <v>121.6</v>
      </c>
      <c r="AN41" s="9">
        <v>96.9</v>
      </c>
      <c r="AO41" s="9">
        <v>71.099999999999994</v>
      </c>
      <c r="AP41" s="9">
        <v>77.099999999999994</v>
      </c>
      <c r="AQ41" s="9">
        <v>67.3</v>
      </c>
      <c r="AR41" s="9">
        <v>70.099999999999994</v>
      </c>
      <c r="AS41" s="9">
        <v>89.5</v>
      </c>
      <c r="AT41" s="9">
        <v>97.1</v>
      </c>
      <c r="AU41" s="9">
        <v>95.3</v>
      </c>
      <c r="AV41" s="9">
        <v>93.2</v>
      </c>
      <c r="AW41" s="9">
        <v>107.2</v>
      </c>
      <c r="AX41" s="9">
        <v>126.6</v>
      </c>
      <c r="AY41" s="9">
        <v>72.8</v>
      </c>
      <c r="AZ41" s="9">
        <v>87.7</v>
      </c>
      <c r="BA41" s="9">
        <v>61.9</v>
      </c>
      <c r="BB41" s="9">
        <v>64.8</v>
      </c>
      <c r="BC41" s="9">
        <v>53.7</v>
      </c>
      <c r="BD41" s="9">
        <v>71.3</v>
      </c>
      <c r="BE41" s="9">
        <v>0</v>
      </c>
      <c r="BF41" s="9">
        <v>81.3</v>
      </c>
      <c r="BG41" s="9">
        <v>97.6</v>
      </c>
      <c r="BH41" s="9">
        <v>0</v>
      </c>
      <c r="BI41" s="9">
        <v>87.2</v>
      </c>
      <c r="BJ41" s="9">
        <v>115.3</v>
      </c>
      <c r="BK41" s="9">
        <v>104.2</v>
      </c>
      <c r="BL41" s="9">
        <v>103.8</v>
      </c>
      <c r="BM41" s="9">
        <v>102.6</v>
      </c>
      <c r="BN41" s="9">
        <v>126.2</v>
      </c>
      <c r="BO41" s="9">
        <v>117.2</v>
      </c>
      <c r="BP41" s="9">
        <v>103.5</v>
      </c>
      <c r="BQ41" s="9">
        <v>125.4</v>
      </c>
      <c r="BR41" s="9">
        <v>112.8</v>
      </c>
      <c r="BS41" s="9">
        <v>151.1</v>
      </c>
      <c r="BT41" s="9">
        <v>165.3</v>
      </c>
      <c r="BU41" s="8">
        <v>26.43</v>
      </c>
      <c r="BV41" s="8">
        <v>26.14</v>
      </c>
      <c r="BW41" s="8">
        <v>26.73</v>
      </c>
      <c r="BX41" s="8">
        <v>46.1</v>
      </c>
      <c r="BY41" s="8">
        <v>0.04</v>
      </c>
      <c r="BZ41" s="8">
        <v>0</v>
      </c>
      <c r="CA41" s="78">
        <v>1.3</v>
      </c>
      <c r="CB41" s="4"/>
      <c r="CC41" s="4"/>
    </row>
    <row r="42" spans="2:81">
      <c r="B42" s="77">
        <v>190.1428755</v>
      </c>
      <c r="C42" s="58">
        <v>0.63414351851851858</v>
      </c>
      <c r="D42" s="9">
        <v>32.24</v>
      </c>
      <c r="E42" s="9">
        <v>32.58</v>
      </c>
      <c r="F42" s="9">
        <v>32.92</v>
      </c>
      <c r="G42" s="9">
        <v>32.74</v>
      </c>
      <c r="H42" s="9">
        <v>32.81</v>
      </c>
      <c r="I42" s="9">
        <v>32.700000000000003</v>
      </c>
      <c r="J42" s="9">
        <v>32.450000000000003</v>
      </c>
      <c r="K42" s="9">
        <v>32.29</v>
      </c>
      <c r="L42" s="9">
        <v>32.369999999999997</v>
      </c>
      <c r="M42" s="9">
        <v>32.32</v>
      </c>
      <c r="N42" s="9">
        <v>31.64</v>
      </c>
      <c r="O42" s="9">
        <v>31.68</v>
      </c>
      <c r="P42" s="9">
        <v>32.94</v>
      </c>
      <c r="Q42" s="9">
        <v>32.770000000000003</v>
      </c>
      <c r="R42" s="9">
        <v>33.049999999999997</v>
      </c>
      <c r="S42" s="9">
        <v>32.97</v>
      </c>
      <c r="T42" s="9">
        <v>33.049999999999997</v>
      </c>
      <c r="U42" s="9">
        <v>32.83</v>
      </c>
      <c r="V42" s="9">
        <v>32.4</v>
      </c>
      <c r="W42" s="9">
        <v>32.68</v>
      </c>
      <c r="X42" s="9">
        <v>32.44</v>
      </c>
      <c r="Y42" s="9">
        <v>32.4</v>
      </c>
      <c r="Z42" s="9">
        <v>32.630000000000003</v>
      </c>
      <c r="AA42" s="9">
        <v>32.270000000000003</v>
      </c>
      <c r="AB42" s="9">
        <v>32.340000000000003</v>
      </c>
      <c r="AC42" s="9">
        <v>32.11</v>
      </c>
      <c r="AD42" s="9">
        <v>32.26</v>
      </c>
      <c r="AE42" s="9">
        <v>32.1</v>
      </c>
      <c r="AF42" s="9">
        <v>32.06</v>
      </c>
      <c r="AG42" s="9">
        <v>32.19</v>
      </c>
      <c r="AH42" s="9">
        <v>32.090000000000003</v>
      </c>
      <c r="AI42" s="9">
        <v>32.11</v>
      </c>
      <c r="AJ42" s="9">
        <v>31.66</v>
      </c>
      <c r="AK42" s="9">
        <v>31.72</v>
      </c>
      <c r="AL42" s="9">
        <v>32.950000000000003</v>
      </c>
      <c r="AM42" s="9">
        <v>120.2</v>
      </c>
      <c r="AN42" s="9">
        <v>99.6</v>
      </c>
      <c r="AO42" s="9">
        <v>69.3</v>
      </c>
      <c r="AP42" s="9">
        <v>74.900000000000006</v>
      </c>
      <c r="AQ42" s="9">
        <v>65.7</v>
      </c>
      <c r="AR42" s="9">
        <v>69.2</v>
      </c>
      <c r="AS42" s="9">
        <v>88.1</v>
      </c>
      <c r="AT42" s="9">
        <v>94.2</v>
      </c>
      <c r="AU42" s="9">
        <v>93.1</v>
      </c>
      <c r="AV42" s="9">
        <v>93.7</v>
      </c>
      <c r="AW42" s="9">
        <v>105.6</v>
      </c>
      <c r="AX42" s="9">
        <v>123.9</v>
      </c>
      <c r="AY42" s="9">
        <v>71.7</v>
      </c>
      <c r="AZ42" s="9">
        <v>85.6</v>
      </c>
      <c r="BA42" s="9">
        <v>59.5</v>
      </c>
      <c r="BB42" s="9">
        <v>62.5</v>
      </c>
      <c r="BC42" s="9">
        <v>52.4</v>
      </c>
      <c r="BD42" s="9">
        <v>69.8</v>
      </c>
      <c r="BE42" s="9">
        <v>0</v>
      </c>
      <c r="BF42" s="9">
        <v>79.400000000000006</v>
      </c>
      <c r="BG42" s="9">
        <v>96</v>
      </c>
      <c r="BH42" s="9">
        <v>0</v>
      </c>
      <c r="BI42" s="9">
        <v>87</v>
      </c>
      <c r="BJ42" s="9">
        <v>113</v>
      </c>
      <c r="BK42" s="9">
        <v>102.5</v>
      </c>
      <c r="BL42" s="9">
        <v>100.8</v>
      </c>
      <c r="BM42" s="9">
        <v>100.6</v>
      </c>
      <c r="BN42" s="9">
        <v>124.4</v>
      </c>
      <c r="BO42" s="9">
        <v>116.1</v>
      </c>
      <c r="BP42" s="9">
        <v>98.5</v>
      </c>
      <c r="BQ42" s="9">
        <v>124.4</v>
      </c>
      <c r="BR42" s="9">
        <v>109.4</v>
      </c>
      <c r="BS42" s="9">
        <v>147.69999999999999</v>
      </c>
      <c r="BT42" s="9">
        <v>162.9</v>
      </c>
      <c r="BU42" s="8">
        <v>26.43</v>
      </c>
      <c r="BV42" s="8">
        <v>26.13</v>
      </c>
      <c r="BW42" s="8">
        <v>26.72</v>
      </c>
      <c r="BX42" s="8">
        <v>46.1</v>
      </c>
      <c r="BY42" s="8">
        <v>0.05</v>
      </c>
      <c r="BZ42" s="8">
        <v>0</v>
      </c>
      <c r="CA42" s="78">
        <v>1.3</v>
      </c>
      <c r="CB42" s="4"/>
      <c r="CC42" s="4"/>
    </row>
    <row r="43" spans="2:81">
      <c r="B43" s="77">
        <v>200.15644829999999</v>
      </c>
      <c r="C43" s="58">
        <v>0.63425925925925919</v>
      </c>
      <c r="D43" s="9">
        <v>32.340000000000003</v>
      </c>
      <c r="E43" s="9">
        <v>32.65</v>
      </c>
      <c r="F43" s="9">
        <v>32.97</v>
      </c>
      <c r="G43" s="9">
        <v>32.82</v>
      </c>
      <c r="H43" s="9">
        <v>32.880000000000003</v>
      </c>
      <c r="I43" s="9">
        <v>32.770000000000003</v>
      </c>
      <c r="J43" s="9">
        <v>32.549999999999997</v>
      </c>
      <c r="K43" s="9">
        <v>32.380000000000003</v>
      </c>
      <c r="L43" s="9">
        <v>32.46</v>
      </c>
      <c r="M43" s="9">
        <v>32.4</v>
      </c>
      <c r="N43" s="9">
        <v>31.76</v>
      </c>
      <c r="O43" s="9">
        <v>31.82</v>
      </c>
      <c r="P43" s="9">
        <v>33</v>
      </c>
      <c r="Q43" s="9">
        <v>32.83</v>
      </c>
      <c r="R43" s="9">
        <v>33.11</v>
      </c>
      <c r="S43" s="9">
        <v>33.01</v>
      </c>
      <c r="T43" s="9">
        <v>33.1</v>
      </c>
      <c r="U43" s="9">
        <v>32.909999999999997</v>
      </c>
      <c r="V43" s="9">
        <v>32.39</v>
      </c>
      <c r="W43" s="9">
        <v>32.75</v>
      </c>
      <c r="X43" s="9">
        <v>32.51</v>
      </c>
      <c r="Y43" s="9">
        <v>32.4</v>
      </c>
      <c r="Z43" s="9">
        <v>32.700000000000003</v>
      </c>
      <c r="AA43" s="9">
        <v>32.369999999999997</v>
      </c>
      <c r="AB43" s="9">
        <v>32.44</v>
      </c>
      <c r="AC43" s="9">
        <v>32.22</v>
      </c>
      <c r="AD43" s="9">
        <v>32.35</v>
      </c>
      <c r="AE43" s="9">
        <v>32.22</v>
      </c>
      <c r="AF43" s="9">
        <v>32.17</v>
      </c>
      <c r="AG43" s="9">
        <v>32.270000000000003</v>
      </c>
      <c r="AH43" s="9">
        <v>32.18</v>
      </c>
      <c r="AI43" s="9">
        <v>32.19</v>
      </c>
      <c r="AJ43" s="9">
        <v>31.8</v>
      </c>
      <c r="AK43" s="9">
        <v>31.84</v>
      </c>
      <c r="AL43" s="9">
        <v>32.979999999999997</v>
      </c>
      <c r="AM43" s="9">
        <v>118.4</v>
      </c>
      <c r="AN43" s="9">
        <v>98.2</v>
      </c>
      <c r="AO43" s="9">
        <v>65.900000000000006</v>
      </c>
      <c r="AP43" s="9">
        <v>73.5</v>
      </c>
      <c r="AQ43" s="9">
        <v>65</v>
      </c>
      <c r="AR43" s="9">
        <v>67.3</v>
      </c>
      <c r="AS43" s="9">
        <v>86.4</v>
      </c>
      <c r="AT43" s="9">
        <v>93.7</v>
      </c>
      <c r="AU43" s="9">
        <v>92.1</v>
      </c>
      <c r="AV43" s="9">
        <v>90.9</v>
      </c>
      <c r="AW43" s="9">
        <v>104.8</v>
      </c>
      <c r="AX43" s="9">
        <v>120.9</v>
      </c>
      <c r="AY43" s="9">
        <v>71</v>
      </c>
      <c r="AZ43" s="9">
        <v>84</v>
      </c>
      <c r="BA43" s="9">
        <v>58.7</v>
      </c>
      <c r="BB43" s="9">
        <v>61.5</v>
      </c>
      <c r="BC43" s="9">
        <v>52.1</v>
      </c>
      <c r="BD43" s="9">
        <v>67.2</v>
      </c>
      <c r="BE43" s="9">
        <v>0</v>
      </c>
      <c r="BF43" s="9">
        <v>78.599999999999994</v>
      </c>
      <c r="BG43" s="9">
        <v>94.3</v>
      </c>
      <c r="BH43" s="9">
        <v>0</v>
      </c>
      <c r="BI43" s="9">
        <v>86.1</v>
      </c>
      <c r="BJ43" s="9">
        <v>111.3</v>
      </c>
      <c r="BK43" s="9">
        <v>99.4</v>
      </c>
      <c r="BL43" s="9">
        <v>98.5</v>
      </c>
      <c r="BM43" s="9">
        <v>99.9</v>
      </c>
      <c r="BN43" s="9">
        <v>121.3</v>
      </c>
      <c r="BO43" s="9">
        <v>112.9</v>
      </c>
      <c r="BP43" s="9">
        <v>98</v>
      </c>
      <c r="BQ43" s="9">
        <v>120.9</v>
      </c>
      <c r="BR43" s="9">
        <v>108</v>
      </c>
      <c r="BS43" s="9">
        <v>144.69999999999999</v>
      </c>
      <c r="BT43" s="9">
        <v>160.1</v>
      </c>
      <c r="BU43" s="8">
        <v>26.43</v>
      </c>
      <c r="BV43" s="8">
        <v>26.13</v>
      </c>
      <c r="BW43" s="8">
        <v>26.72</v>
      </c>
      <c r="BX43" s="8">
        <v>46.1</v>
      </c>
      <c r="BY43" s="8">
        <v>0.04</v>
      </c>
      <c r="BZ43" s="8">
        <v>0</v>
      </c>
      <c r="CA43" s="78">
        <v>1.3</v>
      </c>
      <c r="CB43" s="4"/>
      <c r="CC43" s="4"/>
    </row>
    <row r="44" spans="2:81">
      <c r="B44" s="77">
        <v>210.1580203</v>
      </c>
      <c r="C44" s="58">
        <v>0.63437500000000002</v>
      </c>
      <c r="D44" s="9">
        <v>32.44</v>
      </c>
      <c r="E44" s="9">
        <v>32.74</v>
      </c>
      <c r="F44" s="9">
        <v>33.03</v>
      </c>
      <c r="G44" s="9">
        <v>32.89</v>
      </c>
      <c r="H44" s="9">
        <v>32.94</v>
      </c>
      <c r="I44" s="9">
        <v>32.840000000000003</v>
      </c>
      <c r="J44" s="9">
        <v>32.619999999999997</v>
      </c>
      <c r="K44" s="9">
        <v>32.47</v>
      </c>
      <c r="L44" s="9">
        <v>32.549999999999997</v>
      </c>
      <c r="M44" s="9">
        <v>32.479999999999997</v>
      </c>
      <c r="N44" s="9">
        <v>31.91</v>
      </c>
      <c r="O44" s="9">
        <v>31.95</v>
      </c>
      <c r="P44" s="9">
        <v>33.07</v>
      </c>
      <c r="Q44" s="9">
        <v>32.9</v>
      </c>
      <c r="R44" s="9">
        <v>33.17</v>
      </c>
      <c r="S44" s="9">
        <v>33.08</v>
      </c>
      <c r="T44" s="9">
        <v>33.159999999999997</v>
      </c>
      <c r="U44" s="9">
        <v>32.97</v>
      </c>
      <c r="V44" s="9">
        <v>32.39</v>
      </c>
      <c r="W44" s="9">
        <v>32.83</v>
      </c>
      <c r="X44" s="9">
        <v>32.61</v>
      </c>
      <c r="Y44" s="9">
        <v>32.39</v>
      </c>
      <c r="Z44" s="9">
        <v>32.79</v>
      </c>
      <c r="AA44" s="9">
        <v>32.47</v>
      </c>
      <c r="AB44" s="9">
        <v>32.53</v>
      </c>
      <c r="AC44" s="9">
        <v>32.340000000000003</v>
      </c>
      <c r="AD44" s="9">
        <v>32.450000000000003</v>
      </c>
      <c r="AE44" s="9">
        <v>32.33</v>
      </c>
      <c r="AF44" s="9">
        <v>32.29</v>
      </c>
      <c r="AG44" s="9">
        <v>32.4</v>
      </c>
      <c r="AH44" s="9">
        <v>32.299999999999997</v>
      </c>
      <c r="AI44" s="9">
        <v>32.32</v>
      </c>
      <c r="AJ44" s="9">
        <v>31.92</v>
      </c>
      <c r="AK44" s="9">
        <v>31.98</v>
      </c>
      <c r="AL44" s="9">
        <v>33</v>
      </c>
      <c r="AM44" s="9">
        <v>115.7</v>
      </c>
      <c r="AN44" s="9">
        <v>96.6</v>
      </c>
      <c r="AO44" s="9">
        <v>65.400000000000006</v>
      </c>
      <c r="AP44" s="9">
        <v>73</v>
      </c>
      <c r="AQ44" s="9">
        <v>63.5</v>
      </c>
      <c r="AR44" s="9">
        <v>65.900000000000006</v>
      </c>
      <c r="AS44" s="9">
        <v>85.4</v>
      </c>
      <c r="AT44" s="9">
        <v>92.1</v>
      </c>
      <c r="AU44" s="9">
        <v>89.9</v>
      </c>
      <c r="AV44" s="9">
        <v>89.6</v>
      </c>
      <c r="AW44" s="9">
        <v>103.7</v>
      </c>
      <c r="AX44" s="9">
        <v>116.5</v>
      </c>
      <c r="AY44" s="9">
        <v>67.599999999999994</v>
      </c>
      <c r="AZ44" s="9">
        <v>82.4</v>
      </c>
      <c r="BA44" s="9">
        <v>56.4</v>
      </c>
      <c r="BB44" s="9">
        <v>59.9</v>
      </c>
      <c r="BC44" s="9">
        <v>48.7</v>
      </c>
      <c r="BD44" s="9">
        <v>66.2</v>
      </c>
      <c r="BE44" s="9">
        <v>0</v>
      </c>
      <c r="BF44" s="9">
        <v>76.900000000000006</v>
      </c>
      <c r="BG44" s="9">
        <v>91.1</v>
      </c>
      <c r="BH44" s="9">
        <v>0</v>
      </c>
      <c r="BI44" s="9">
        <v>83</v>
      </c>
      <c r="BJ44" s="9">
        <v>108.7</v>
      </c>
      <c r="BK44" s="9">
        <v>97.5</v>
      </c>
      <c r="BL44" s="9">
        <v>95.7</v>
      </c>
      <c r="BM44" s="9">
        <v>97.5</v>
      </c>
      <c r="BN44" s="9">
        <v>117.7</v>
      </c>
      <c r="BO44" s="9">
        <v>109.5</v>
      </c>
      <c r="BP44" s="9">
        <v>96.6</v>
      </c>
      <c r="BQ44" s="9">
        <v>120</v>
      </c>
      <c r="BR44" s="9">
        <v>104.8</v>
      </c>
      <c r="BS44" s="9">
        <v>142.19999999999999</v>
      </c>
      <c r="BT44" s="9">
        <v>155.9</v>
      </c>
      <c r="BU44" s="8">
        <v>26.42</v>
      </c>
      <c r="BV44" s="8">
        <v>26.12</v>
      </c>
      <c r="BW44" s="8">
        <v>26.72</v>
      </c>
      <c r="BX44" s="8">
        <v>46.1</v>
      </c>
      <c r="BY44" s="8">
        <v>0.04</v>
      </c>
      <c r="BZ44" s="8">
        <v>0</v>
      </c>
      <c r="CA44" s="78">
        <v>1.3</v>
      </c>
      <c r="CB44" s="4"/>
      <c r="CC44" s="4"/>
    </row>
    <row r="45" spans="2:81">
      <c r="B45" s="77">
        <v>220.1715931</v>
      </c>
      <c r="C45" s="58">
        <v>0.63449074074074074</v>
      </c>
      <c r="D45" s="9">
        <v>32.520000000000003</v>
      </c>
      <c r="E45" s="9">
        <v>32.83</v>
      </c>
      <c r="F45" s="9">
        <v>33.090000000000003</v>
      </c>
      <c r="G45" s="9">
        <v>32.950000000000003</v>
      </c>
      <c r="H45" s="9">
        <v>33.01</v>
      </c>
      <c r="I45" s="9">
        <v>32.9</v>
      </c>
      <c r="J45" s="9">
        <v>32.700000000000003</v>
      </c>
      <c r="K45" s="9">
        <v>32.58</v>
      </c>
      <c r="L45" s="9">
        <v>32.64</v>
      </c>
      <c r="M45" s="9">
        <v>32.590000000000003</v>
      </c>
      <c r="N45" s="9">
        <v>32.020000000000003</v>
      </c>
      <c r="O45" s="9">
        <v>32.07</v>
      </c>
      <c r="P45" s="9">
        <v>33.119999999999997</v>
      </c>
      <c r="Q45" s="9">
        <v>32.979999999999997</v>
      </c>
      <c r="R45" s="9">
        <v>33.21</v>
      </c>
      <c r="S45" s="9">
        <v>33.130000000000003</v>
      </c>
      <c r="T45" s="9">
        <v>33.21</v>
      </c>
      <c r="U45" s="9">
        <v>33.020000000000003</v>
      </c>
      <c r="V45" s="9">
        <v>32.39</v>
      </c>
      <c r="W45" s="9">
        <v>32.89</v>
      </c>
      <c r="X45" s="9">
        <v>32.69</v>
      </c>
      <c r="Y45" s="9">
        <v>32.39</v>
      </c>
      <c r="Z45" s="9">
        <v>32.85</v>
      </c>
      <c r="AA45" s="9">
        <v>32.549999999999997</v>
      </c>
      <c r="AB45" s="9">
        <v>32.630000000000003</v>
      </c>
      <c r="AC45" s="9">
        <v>32.43</v>
      </c>
      <c r="AD45" s="9">
        <v>32.549999999999997</v>
      </c>
      <c r="AE45" s="9">
        <v>32.44</v>
      </c>
      <c r="AF45" s="9">
        <v>32.39</v>
      </c>
      <c r="AG45" s="9">
        <v>32.49</v>
      </c>
      <c r="AH45" s="9">
        <v>32.409999999999997</v>
      </c>
      <c r="AI45" s="9">
        <v>32.42</v>
      </c>
      <c r="AJ45" s="9">
        <v>32.049999999999997</v>
      </c>
      <c r="AK45" s="9">
        <v>32.1</v>
      </c>
      <c r="AL45" s="9">
        <v>33.020000000000003</v>
      </c>
      <c r="AM45" s="9">
        <v>114.5</v>
      </c>
      <c r="AN45" s="9">
        <v>92.8</v>
      </c>
      <c r="AO45" s="9">
        <v>62.6</v>
      </c>
      <c r="AP45" s="9">
        <v>71.3</v>
      </c>
      <c r="AQ45" s="9">
        <v>62.2</v>
      </c>
      <c r="AR45" s="9">
        <v>65</v>
      </c>
      <c r="AS45" s="9">
        <v>83.9</v>
      </c>
      <c r="AT45" s="9">
        <v>90.2</v>
      </c>
      <c r="AU45" s="9">
        <v>88.1</v>
      </c>
      <c r="AV45" s="9">
        <v>88.1</v>
      </c>
      <c r="AW45" s="9">
        <v>97.2</v>
      </c>
      <c r="AX45" s="9">
        <v>116</v>
      </c>
      <c r="AY45" s="9">
        <v>67.599999999999994</v>
      </c>
      <c r="AZ45" s="9">
        <v>80.599999999999994</v>
      </c>
      <c r="BA45" s="9">
        <v>54.8</v>
      </c>
      <c r="BB45" s="9">
        <v>59.3</v>
      </c>
      <c r="BC45" s="9">
        <v>48.8</v>
      </c>
      <c r="BD45" s="9">
        <v>65.3</v>
      </c>
      <c r="BE45" s="9">
        <v>0</v>
      </c>
      <c r="BF45" s="9">
        <v>75.3</v>
      </c>
      <c r="BG45" s="9">
        <v>90</v>
      </c>
      <c r="BH45" s="9">
        <v>0</v>
      </c>
      <c r="BI45" s="9">
        <v>81.8</v>
      </c>
      <c r="BJ45" s="9">
        <v>106.5</v>
      </c>
      <c r="BK45" s="9">
        <v>95.1</v>
      </c>
      <c r="BL45" s="9">
        <v>93.5</v>
      </c>
      <c r="BM45" s="9">
        <v>98.7</v>
      </c>
      <c r="BN45" s="9">
        <v>113.9</v>
      </c>
      <c r="BO45" s="9">
        <v>106</v>
      </c>
      <c r="BP45" s="9">
        <v>90.4</v>
      </c>
      <c r="BQ45" s="9">
        <v>116.8</v>
      </c>
      <c r="BR45" s="9">
        <v>101.2</v>
      </c>
      <c r="BS45" s="9">
        <v>138.80000000000001</v>
      </c>
      <c r="BT45" s="9">
        <v>154.9</v>
      </c>
      <c r="BU45" s="8">
        <v>26.42</v>
      </c>
      <c r="BV45" s="8">
        <v>26.12</v>
      </c>
      <c r="BW45" s="8">
        <v>26.71</v>
      </c>
      <c r="BX45" s="8">
        <v>46.1</v>
      </c>
      <c r="BY45" s="8">
        <v>0.05</v>
      </c>
      <c r="BZ45" s="8">
        <v>0</v>
      </c>
      <c r="CA45" s="78">
        <v>1.3</v>
      </c>
      <c r="CB45" s="4"/>
      <c r="CC45" s="4"/>
    </row>
    <row r="46" spans="2:81">
      <c r="B46" s="77">
        <v>230.1871659</v>
      </c>
      <c r="C46" s="58">
        <v>0.63460648148148147</v>
      </c>
      <c r="D46" s="9">
        <v>32.6</v>
      </c>
      <c r="E46" s="9">
        <v>32.89</v>
      </c>
      <c r="F46" s="9">
        <v>33.15</v>
      </c>
      <c r="G46" s="9">
        <v>33.01</v>
      </c>
      <c r="H46" s="9">
        <v>33.08</v>
      </c>
      <c r="I46" s="9">
        <v>32.97</v>
      </c>
      <c r="J46" s="9">
        <v>32.79</v>
      </c>
      <c r="K46" s="9">
        <v>32.64</v>
      </c>
      <c r="L46" s="9">
        <v>32.72</v>
      </c>
      <c r="M46" s="9">
        <v>32.659999999999997</v>
      </c>
      <c r="N46" s="9">
        <v>32.119999999999997</v>
      </c>
      <c r="O46" s="9">
        <v>32.17</v>
      </c>
      <c r="P46" s="9">
        <v>33.19</v>
      </c>
      <c r="Q46" s="9">
        <v>33.049999999999997</v>
      </c>
      <c r="R46" s="9">
        <v>33.270000000000003</v>
      </c>
      <c r="S46" s="9">
        <v>33.200000000000003</v>
      </c>
      <c r="T46" s="9">
        <v>33.26</v>
      </c>
      <c r="U46" s="9">
        <v>33.090000000000003</v>
      </c>
      <c r="V46" s="9">
        <v>32.39</v>
      </c>
      <c r="W46" s="9">
        <v>32.96</v>
      </c>
      <c r="X46" s="9">
        <v>32.76</v>
      </c>
      <c r="Y46" s="9">
        <v>32.4</v>
      </c>
      <c r="Z46" s="9">
        <v>32.92</v>
      </c>
      <c r="AA46" s="9">
        <v>32.65</v>
      </c>
      <c r="AB46" s="9">
        <v>32.700000000000003</v>
      </c>
      <c r="AC46" s="9">
        <v>32.520000000000003</v>
      </c>
      <c r="AD46" s="9">
        <v>32.65</v>
      </c>
      <c r="AE46" s="9">
        <v>32.54</v>
      </c>
      <c r="AF46" s="9">
        <v>32.479999999999997</v>
      </c>
      <c r="AG46" s="9">
        <v>32.56</v>
      </c>
      <c r="AH46" s="9">
        <v>32.49</v>
      </c>
      <c r="AI46" s="9">
        <v>32.51</v>
      </c>
      <c r="AJ46" s="9">
        <v>32.159999999999997</v>
      </c>
      <c r="AK46" s="9">
        <v>32.229999999999997</v>
      </c>
      <c r="AL46" s="9">
        <v>33.06</v>
      </c>
      <c r="AM46" s="9">
        <v>112.8</v>
      </c>
      <c r="AN46" s="9">
        <v>90.6</v>
      </c>
      <c r="AO46" s="9">
        <v>61.7</v>
      </c>
      <c r="AP46" s="9">
        <v>69.599999999999994</v>
      </c>
      <c r="AQ46" s="9">
        <v>59.1</v>
      </c>
      <c r="AR46" s="9">
        <v>63.7</v>
      </c>
      <c r="AS46" s="9">
        <v>82.3</v>
      </c>
      <c r="AT46" s="9">
        <v>88.6</v>
      </c>
      <c r="AU46" s="9">
        <v>86.1</v>
      </c>
      <c r="AV46" s="9">
        <v>86.3</v>
      </c>
      <c r="AW46" s="9">
        <v>98.8</v>
      </c>
      <c r="AX46" s="9">
        <v>114.2</v>
      </c>
      <c r="AY46" s="9">
        <v>64.5</v>
      </c>
      <c r="AZ46" s="9">
        <v>77.900000000000006</v>
      </c>
      <c r="BA46" s="9">
        <v>53.9</v>
      </c>
      <c r="BB46" s="9">
        <v>55.3</v>
      </c>
      <c r="BC46" s="9">
        <v>48.5</v>
      </c>
      <c r="BD46" s="9">
        <v>63.2</v>
      </c>
      <c r="BE46" s="9">
        <v>0</v>
      </c>
      <c r="BF46" s="9">
        <v>73.2</v>
      </c>
      <c r="BG46" s="9">
        <v>88.9</v>
      </c>
      <c r="BH46" s="9">
        <v>0</v>
      </c>
      <c r="BI46" s="9">
        <v>80.2</v>
      </c>
      <c r="BJ46" s="9">
        <v>103.7</v>
      </c>
      <c r="BK46" s="9">
        <v>92.6</v>
      </c>
      <c r="BL46" s="9">
        <v>91.7</v>
      </c>
      <c r="BM46" s="9">
        <v>92.1</v>
      </c>
      <c r="BN46" s="9">
        <v>110.8</v>
      </c>
      <c r="BO46" s="9">
        <v>104.4</v>
      </c>
      <c r="BP46" s="9">
        <v>90.4</v>
      </c>
      <c r="BQ46" s="9">
        <v>114.4</v>
      </c>
      <c r="BR46" s="9">
        <v>100.6</v>
      </c>
      <c r="BS46" s="9">
        <v>135.80000000000001</v>
      </c>
      <c r="BT46" s="9">
        <v>150.9</v>
      </c>
      <c r="BU46" s="8">
        <v>26.41</v>
      </c>
      <c r="BV46" s="8">
        <v>26.11</v>
      </c>
      <c r="BW46" s="8">
        <v>26.71</v>
      </c>
      <c r="BX46" s="8">
        <v>46.1</v>
      </c>
      <c r="BY46" s="8">
        <v>0.04</v>
      </c>
      <c r="BZ46" s="8">
        <v>0</v>
      </c>
      <c r="CA46" s="78">
        <v>1.2</v>
      </c>
      <c r="CB46" s="4"/>
      <c r="CC46" s="4"/>
    </row>
    <row r="47" spans="2:81">
      <c r="B47" s="77">
        <v>240.19173810000001</v>
      </c>
      <c r="C47" s="58">
        <v>0.63472222222222219</v>
      </c>
      <c r="D47" s="9">
        <v>32.68</v>
      </c>
      <c r="E47" s="9">
        <v>32.96</v>
      </c>
      <c r="F47" s="9">
        <v>33.200000000000003</v>
      </c>
      <c r="G47" s="9">
        <v>33.07</v>
      </c>
      <c r="H47" s="9">
        <v>33.119999999999997</v>
      </c>
      <c r="I47" s="9">
        <v>33.020000000000003</v>
      </c>
      <c r="J47" s="9">
        <v>32.86</v>
      </c>
      <c r="K47" s="9">
        <v>32.729999999999997</v>
      </c>
      <c r="L47" s="9">
        <v>32.79</v>
      </c>
      <c r="M47" s="9">
        <v>32.74</v>
      </c>
      <c r="N47" s="9">
        <v>32.22</v>
      </c>
      <c r="O47" s="9">
        <v>32.28</v>
      </c>
      <c r="P47" s="9">
        <v>33.24</v>
      </c>
      <c r="Q47" s="9">
        <v>33.1</v>
      </c>
      <c r="R47" s="9">
        <v>33.32</v>
      </c>
      <c r="S47" s="9">
        <v>33.24</v>
      </c>
      <c r="T47" s="9">
        <v>33.29</v>
      </c>
      <c r="U47" s="9">
        <v>33.14</v>
      </c>
      <c r="V47" s="9">
        <v>32.39</v>
      </c>
      <c r="W47" s="9">
        <v>33.020000000000003</v>
      </c>
      <c r="X47" s="9">
        <v>32.83</v>
      </c>
      <c r="Y47" s="9">
        <v>32.4</v>
      </c>
      <c r="Z47" s="9">
        <v>32.99</v>
      </c>
      <c r="AA47" s="9">
        <v>32.729999999999997</v>
      </c>
      <c r="AB47" s="9">
        <v>32.78</v>
      </c>
      <c r="AC47" s="9">
        <v>32.6</v>
      </c>
      <c r="AD47" s="9">
        <v>32.729999999999997</v>
      </c>
      <c r="AE47" s="9">
        <v>32.64</v>
      </c>
      <c r="AF47" s="9">
        <v>32.57</v>
      </c>
      <c r="AG47" s="9">
        <v>32.659999999999997</v>
      </c>
      <c r="AH47" s="9">
        <v>32.6</v>
      </c>
      <c r="AI47" s="9">
        <v>32.6</v>
      </c>
      <c r="AJ47" s="9">
        <v>32.28</v>
      </c>
      <c r="AK47" s="9">
        <v>32.33</v>
      </c>
      <c r="AL47" s="9">
        <v>33.090000000000003</v>
      </c>
      <c r="AM47" s="9">
        <v>113.4</v>
      </c>
      <c r="AN47" s="9">
        <v>89.9</v>
      </c>
      <c r="AO47" s="9">
        <v>59.2</v>
      </c>
      <c r="AP47" s="9">
        <v>68.3</v>
      </c>
      <c r="AQ47" s="9">
        <v>58.5</v>
      </c>
      <c r="AR47" s="9">
        <v>62.3</v>
      </c>
      <c r="AS47" s="9">
        <v>79.5</v>
      </c>
      <c r="AT47" s="9">
        <v>87</v>
      </c>
      <c r="AU47" s="9">
        <v>84.5</v>
      </c>
      <c r="AV47" s="9">
        <v>84.2</v>
      </c>
      <c r="AW47" s="9">
        <v>97.8</v>
      </c>
      <c r="AX47" s="9">
        <v>111</v>
      </c>
      <c r="AY47" s="9">
        <v>63.3</v>
      </c>
      <c r="AZ47" s="9">
        <v>76.5</v>
      </c>
      <c r="BA47" s="9">
        <v>53</v>
      </c>
      <c r="BB47" s="9">
        <v>54.3</v>
      </c>
      <c r="BC47" s="9">
        <v>47</v>
      </c>
      <c r="BD47" s="9">
        <v>62</v>
      </c>
      <c r="BE47" s="9">
        <v>0</v>
      </c>
      <c r="BF47" s="9">
        <v>73.2</v>
      </c>
      <c r="BG47" s="9">
        <v>87.8</v>
      </c>
      <c r="BH47" s="9">
        <v>0</v>
      </c>
      <c r="BI47" s="9">
        <v>77.3</v>
      </c>
      <c r="BJ47" s="9">
        <v>101.7</v>
      </c>
      <c r="BK47" s="9">
        <v>91.5</v>
      </c>
      <c r="BL47" s="9">
        <v>90.8</v>
      </c>
      <c r="BM47" s="9">
        <v>88.2</v>
      </c>
      <c r="BN47" s="9">
        <v>107.1</v>
      </c>
      <c r="BO47" s="9">
        <v>102.3</v>
      </c>
      <c r="BP47" s="9">
        <v>87.7</v>
      </c>
      <c r="BQ47" s="9">
        <v>110.6</v>
      </c>
      <c r="BR47" s="9">
        <v>98.7</v>
      </c>
      <c r="BS47" s="9">
        <v>132.5</v>
      </c>
      <c r="BT47" s="9">
        <v>147.80000000000001</v>
      </c>
      <c r="BU47" s="8">
        <v>26.41</v>
      </c>
      <c r="BV47" s="8">
        <v>26.11</v>
      </c>
      <c r="BW47" s="8">
        <v>26.7</v>
      </c>
      <c r="BX47" s="8">
        <v>46.1</v>
      </c>
      <c r="BY47" s="8">
        <v>0.04</v>
      </c>
      <c r="BZ47" s="8">
        <v>0</v>
      </c>
      <c r="CA47" s="78">
        <v>1.2</v>
      </c>
      <c r="CB47" s="4"/>
      <c r="CC47" s="4"/>
    </row>
    <row r="48" spans="2:81">
      <c r="B48" s="77">
        <v>250.20131069999999</v>
      </c>
      <c r="C48" s="58">
        <v>0.63483796296296291</v>
      </c>
      <c r="D48" s="9">
        <v>32.75</v>
      </c>
      <c r="E48" s="9">
        <v>33.04</v>
      </c>
      <c r="F48" s="9">
        <v>33.24</v>
      </c>
      <c r="G48" s="9">
        <v>33.119999999999997</v>
      </c>
      <c r="H48" s="9">
        <v>33.159999999999997</v>
      </c>
      <c r="I48" s="9">
        <v>33.090000000000003</v>
      </c>
      <c r="J48" s="9">
        <v>32.93</v>
      </c>
      <c r="K48" s="9">
        <v>32.799999999999997</v>
      </c>
      <c r="L48" s="9">
        <v>32.86</v>
      </c>
      <c r="M48" s="9">
        <v>32.799999999999997</v>
      </c>
      <c r="N48" s="9">
        <v>32.32</v>
      </c>
      <c r="O48" s="9">
        <v>32.39</v>
      </c>
      <c r="P48" s="9">
        <v>33.29</v>
      </c>
      <c r="Q48" s="9">
        <v>33.159999999999997</v>
      </c>
      <c r="R48" s="9">
        <v>33.35</v>
      </c>
      <c r="S48" s="9">
        <v>33.29</v>
      </c>
      <c r="T48" s="9">
        <v>33.340000000000003</v>
      </c>
      <c r="U48" s="9">
        <v>33.18</v>
      </c>
      <c r="V48" s="9">
        <v>32.39</v>
      </c>
      <c r="W48" s="9">
        <v>33.08</v>
      </c>
      <c r="X48" s="9">
        <v>32.909999999999997</v>
      </c>
      <c r="Y48" s="9">
        <v>32.4</v>
      </c>
      <c r="Z48" s="9">
        <v>33.04</v>
      </c>
      <c r="AA48" s="9">
        <v>32.82</v>
      </c>
      <c r="AB48" s="9">
        <v>32.86</v>
      </c>
      <c r="AC48" s="9">
        <v>32.700000000000003</v>
      </c>
      <c r="AD48" s="9">
        <v>32.799999999999997</v>
      </c>
      <c r="AE48" s="9">
        <v>32.71</v>
      </c>
      <c r="AF48" s="9">
        <v>32.659999999999997</v>
      </c>
      <c r="AG48" s="9">
        <v>32.74</v>
      </c>
      <c r="AH48" s="9">
        <v>32.69</v>
      </c>
      <c r="AI48" s="9">
        <v>32.69</v>
      </c>
      <c r="AJ48" s="9">
        <v>32.39</v>
      </c>
      <c r="AK48" s="9">
        <v>32.42</v>
      </c>
      <c r="AL48" s="9">
        <v>33.1</v>
      </c>
      <c r="AM48" s="9">
        <v>112.7</v>
      </c>
      <c r="AN48" s="9">
        <v>86.1</v>
      </c>
      <c r="AO48" s="9">
        <v>59.4</v>
      </c>
      <c r="AP48" s="9">
        <v>68</v>
      </c>
      <c r="AQ48" s="9">
        <v>58.8</v>
      </c>
      <c r="AR48" s="9">
        <v>60.9</v>
      </c>
      <c r="AS48" s="9">
        <v>79.099999999999994</v>
      </c>
      <c r="AT48" s="9">
        <v>85</v>
      </c>
      <c r="AU48" s="9">
        <v>83.4</v>
      </c>
      <c r="AV48" s="9">
        <v>83.4</v>
      </c>
      <c r="AW48" s="9">
        <v>97.5</v>
      </c>
      <c r="AX48" s="9">
        <v>109.2</v>
      </c>
      <c r="AY48" s="9">
        <v>61.8</v>
      </c>
      <c r="AZ48" s="9">
        <v>74.5</v>
      </c>
      <c r="BA48" s="9">
        <v>50.8</v>
      </c>
      <c r="BB48" s="9">
        <v>53.4</v>
      </c>
      <c r="BC48" s="9">
        <v>46.9</v>
      </c>
      <c r="BD48" s="9">
        <v>61.5</v>
      </c>
      <c r="BE48" s="9">
        <v>0</v>
      </c>
      <c r="BF48" s="9">
        <v>70.900000000000006</v>
      </c>
      <c r="BG48" s="9">
        <v>83.9</v>
      </c>
      <c r="BH48" s="9">
        <v>0</v>
      </c>
      <c r="BI48" s="9">
        <v>76.400000000000006</v>
      </c>
      <c r="BJ48" s="9">
        <v>99.4</v>
      </c>
      <c r="BK48" s="9">
        <v>89.3</v>
      </c>
      <c r="BL48" s="9">
        <v>87.5</v>
      </c>
      <c r="BM48" s="9">
        <v>85.9</v>
      </c>
      <c r="BN48" s="9">
        <v>104.6</v>
      </c>
      <c r="BO48" s="9">
        <v>99.9</v>
      </c>
      <c r="BP48" s="9">
        <v>83.8</v>
      </c>
      <c r="BQ48" s="9">
        <v>107.4</v>
      </c>
      <c r="BR48" s="9">
        <v>94</v>
      </c>
      <c r="BS48" s="9">
        <v>130.4</v>
      </c>
      <c r="BT48" s="9">
        <v>144.9</v>
      </c>
      <c r="BU48" s="8">
        <v>26.4</v>
      </c>
      <c r="BV48" s="8">
        <v>26.1</v>
      </c>
      <c r="BW48" s="8">
        <v>26.7</v>
      </c>
      <c r="BX48" s="8">
        <v>46.1</v>
      </c>
      <c r="BY48" s="8">
        <v>0.03</v>
      </c>
      <c r="BZ48" s="8">
        <v>0</v>
      </c>
      <c r="CA48" s="78">
        <v>1.2</v>
      </c>
      <c r="CB48" s="4"/>
      <c r="CC48" s="4"/>
    </row>
    <row r="49" spans="2:81">
      <c r="B49" s="77">
        <v>260.21488340000002</v>
      </c>
      <c r="C49" s="58">
        <v>0.63495370370370374</v>
      </c>
      <c r="D49" s="9">
        <v>32.82</v>
      </c>
      <c r="E49" s="9">
        <v>33.1</v>
      </c>
      <c r="F49" s="9">
        <v>33.29</v>
      </c>
      <c r="G49" s="9">
        <v>33.18</v>
      </c>
      <c r="H49" s="9">
        <v>33.22</v>
      </c>
      <c r="I49" s="9">
        <v>33.14</v>
      </c>
      <c r="J49" s="9">
        <v>32.979999999999997</v>
      </c>
      <c r="K49" s="9">
        <v>32.869999999999997</v>
      </c>
      <c r="L49" s="9">
        <v>32.93</v>
      </c>
      <c r="M49" s="9">
        <v>32.880000000000003</v>
      </c>
      <c r="N49" s="9">
        <v>32.42</v>
      </c>
      <c r="O49" s="9">
        <v>32.479999999999997</v>
      </c>
      <c r="P49" s="9">
        <v>33.32</v>
      </c>
      <c r="Q49" s="9">
        <v>33.21</v>
      </c>
      <c r="R49" s="9">
        <v>33.39</v>
      </c>
      <c r="S49" s="9">
        <v>33.340000000000003</v>
      </c>
      <c r="T49" s="9">
        <v>33.369999999999997</v>
      </c>
      <c r="U49" s="9">
        <v>33.24</v>
      </c>
      <c r="V49" s="9">
        <v>32.39</v>
      </c>
      <c r="W49" s="9">
        <v>33.130000000000003</v>
      </c>
      <c r="X49" s="9">
        <v>32.979999999999997</v>
      </c>
      <c r="Y49" s="9">
        <v>32.409999999999997</v>
      </c>
      <c r="Z49" s="9">
        <v>33.090000000000003</v>
      </c>
      <c r="AA49" s="9">
        <v>32.89</v>
      </c>
      <c r="AB49" s="9">
        <v>32.93</v>
      </c>
      <c r="AC49" s="9">
        <v>32.770000000000003</v>
      </c>
      <c r="AD49" s="9">
        <v>32.86</v>
      </c>
      <c r="AE49" s="9">
        <v>32.799999999999997</v>
      </c>
      <c r="AF49" s="9">
        <v>32.74</v>
      </c>
      <c r="AG49" s="9">
        <v>32.82</v>
      </c>
      <c r="AH49" s="9">
        <v>32.770000000000003</v>
      </c>
      <c r="AI49" s="9">
        <v>32.770000000000003</v>
      </c>
      <c r="AJ49" s="9">
        <v>32.479999999999997</v>
      </c>
      <c r="AK49" s="9">
        <v>32.54</v>
      </c>
      <c r="AL49" s="9">
        <v>33.130000000000003</v>
      </c>
      <c r="AM49" s="9">
        <v>111</v>
      </c>
      <c r="AN49" s="9">
        <v>84</v>
      </c>
      <c r="AO49" s="9">
        <v>59.5</v>
      </c>
      <c r="AP49" s="9">
        <v>65.5</v>
      </c>
      <c r="AQ49" s="9">
        <v>58.6</v>
      </c>
      <c r="AR49" s="9">
        <v>60</v>
      </c>
      <c r="AS49" s="9">
        <v>77.400000000000006</v>
      </c>
      <c r="AT49" s="9">
        <v>83.2</v>
      </c>
      <c r="AU49" s="9">
        <v>81.8</v>
      </c>
      <c r="AV49" s="9">
        <v>83.4</v>
      </c>
      <c r="AW49" s="9">
        <v>93.2</v>
      </c>
      <c r="AX49" s="9">
        <v>107.2</v>
      </c>
      <c r="AY49" s="9">
        <v>58.8</v>
      </c>
      <c r="AZ49" s="9">
        <v>72.400000000000006</v>
      </c>
      <c r="BA49" s="9">
        <v>50.8</v>
      </c>
      <c r="BB49" s="9">
        <v>51.9</v>
      </c>
      <c r="BC49" s="9">
        <v>45.5</v>
      </c>
      <c r="BD49" s="9">
        <v>61.5</v>
      </c>
      <c r="BE49" s="9">
        <v>0</v>
      </c>
      <c r="BF49" s="9">
        <v>69.5</v>
      </c>
      <c r="BG49" s="9">
        <v>82.8</v>
      </c>
      <c r="BH49" s="9">
        <v>0</v>
      </c>
      <c r="BI49" s="9">
        <v>77.099999999999994</v>
      </c>
      <c r="BJ49" s="9">
        <v>97.1</v>
      </c>
      <c r="BK49" s="9">
        <v>86.3</v>
      </c>
      <c r="BL49" s="9">
        <v>85</v>
      </c>
      <c r="BM49" s="9">
        <v>87.5</v>
      </c>
      <c r="BN49" s="9">
        <v>102.7</v>
      </c>
      <c r="BO49" s="9">
        <v>98</v>
      </c>
      <c r="BP49" s="9">
        <v>82.6</v>
      </c>
      <c r="BQ49" s="9">
        <v>105.1</v>
      </c>
      <c r="BR49" s="9">
        <v>91.1</v>
      </c>
      <c r="BS49" s="9">
        <v>125.9</v>
      </c>
      <c r="BT49" s="9">
        <v>140.69999999999999</v>
      </c>
      <c r="BU49" s="8">
        <v>26.4</v>
      </c>
      <c r="BV49" s="8">
        <v>26.1</v>
      </c>
      <c r="BW49" s="8">
        <v>26.7</v>
      </c>
      <c r="BX49" s="8">
        <v>46.1</v>
      </c>
      <c r="BY49" s="8">
        <v>0.01</v>
      </c>
      <c r="BZ49" s="8">
        <v>0</v>
      </c>
      <c r="CA49" s="78">
        <v>1.2</v>
      </c>
      <c r="CB49" s="4"/>
      <c r="CC49" s="4"/>
    </row>
    <row r="50" spans="2:81">
      <c r="B50" s="77">
        <v>270.2164555</v>
      </c>
      <c r="C50" s="58">
        <v>0.63506944444444446</v>
      </c>
      <c r="D50" s="9">
        <v>32.89</v>
      </c>
      <c r="E50" s="9">
        <v>33.15</v>
      </c>
      <c r="F50" s="9">
        <v>33.33</v>
      </c>
      <c r="G50" s="9">
        <v>33.22</v>
      </c>
      <c r="H50" s="9">
        <v>33.26</v>
      </c>
      <c r="I50" s="9">
        <v>33.18</v>
      </c>
      <c r="J50" s="9">
        <v>33.049999999999997</v>
      </c>
      <c r="K50" s="9">
        <v>32.94</v>
      </c>
      <c r="L50" s="9">
        <v>33</v>
      </c>
      <c r="M50" s="9">
        <v>32.94</v>
      </c>
      <c r="N50" s="9">
        <v>32.49</v>
      </c>
      <c r="O50" s="9">
        <v>32.56</v>
      </c>
      <c r="P50" s="9">
        <v>33.369999999999997</v>
      </c>
      <c r="Q50" s="9">
        <v>33.270000000000003</v>
      </c>
      <c r="R50" s="9">
        <v>33.43</v>
      </c>
      <c r="S50" s="9">
        <v>33.39</v>
      </c>
      <c r="T50" s="9">
        <v>33.409999999999997</v>
      </c>
      <c r="U50" s="9">
        <v>33.29</v>
      </c>
      <c r="V50" s="9">
        <v>32.39</v>
      </c>
      <c r="W50" s="9">
        <v>33.19</v>
      </c>
      <c r="X50" s="9">
        <v>33.03</v>
      </c>
      <c r="Y50" s="9">
        <v>32.409999999999997</v>
      </c>
      <c r="Z50" s="9">
        <v>33.15</v>
      </c>
      <c r="AA50" s="9">
        <v>32.950000000000003</v>
      </c>
      <c r="AB50" s="9">
        <v>33</v>
      </c>
      <c r="AC50" s="9">
        <v>32.840000000000003</v>
      </c>
      <c r="AD50" s="9">
        <v>32.93</v>
      </c>
      <c r="AE50" s="9">
        <v>32.869999999999997</v>
      </c>
      <c r="AF50" s="9">
        <v>32.81</v>
      </c>
      <c r="AG50" s="9">
        <v>32.909999999999997</v>
      </c>
      <c r="AH50" s="9">
        <v>32.85</v>
      </c>
      <c r="AI50" s="9">
        <v>32.840000000000003</v>
      </c>
      <c r="AJ50" s="9">
        <v>32.57</v>
      </c>
      <c r="AK50" s="9">
        <v>32.64</v>
      </c>
      <c r="AL50" s="9">
        <v>33.15</v>
      </c>
      <c r="AM50" s="9">
        <v>108</v>
      </c>
      <c r="AN50" s="9">
        <v>81.5</v>
      </c>
      <c r="AO50" s="9">
        <v>55.6</v>
      </c>
      <c r="AP50" s="9">
        <v>64.5</v>
      </c>
      <c r="AQ50" s="9">
        <v>55.7</v>
      </c>
      <c r="AR50" s="9">
        <v>58.7</v>
      </c>
      <c r="AS50" s="9">
        <v>76.7</v>
      </c>
      <c r="AT50" s="9">
        <v>81.900000000000006</v>
      </c>
      <c r="AU50" s="9">
        <v>79.3</v>
      </c>
      <c r="AV50" s="9">
        <v>79</v>
      </c>
      <c r="AW50" s="9">
        <v>93.3</v>
      </c>
      <c r="AX50" s="9">
        <v>104.5</v>
      </c>
      <c r="AY50" s="9">
        <v>58.2</v>
      </c>
      <c r="AZ50" s="9">
        <v>70.400000000000006</v>
      </c>
      <c r="BA50" s="9">
        <v>49.1</v>
      </c>
      <c r="BB50" s="9">
        <v>49.4</v>
      </c>
      <c r="BC50" s="9">
        <v>44.1</v>
      </c>
      <c r="BD50" s="9">
        <v>58.3</v>
      </c>
      <c r="BE50" s="9">
        <v>0</v>
      </c>
      <c r="BF50" s="9">
        <v>67.400000000000006</v>
      </c>
      <c r="BG50" s="9">
        <v>79.8</v>
      </c>
      <c r="BH50" s="9">
        <v>0</v>
      </c>
      <c r="BI50" s="9">
        <v>72.5</v>
      </c>
      <c r="BJ50" s="9">
        <v>93.7</v>
      </c>
      <c r="BK50" s="9">
        <v>83.1</v>
      </c>
      <c r="BL50" s="9">
        <v>83.5</v>
      </c>
      <c r="BM50" s="9">
        <v>85.5</v>
      </c>
      <c r="BN50" s="9">
        <v>98.9</v>
      </c>
      <c r="BO50" s="9">
        <v>95</v>
      </c>
      <c r="BP50" s="9">
        <v>79.2</v>
      </c>
      <c r="BQ50" s="9">
        <v>102.1</v>
      </c>
      <c r="BR50" s="9">
        <v>90.2</v>
      </c>
      <c r="BS50" s="9">
        <v>123.1</v>
      </c>
      <c r="BT50" s="9">
        <v>136.80000000000001</v>
      </c>
      <c r="BU50" s="8">
        <v>26.39</v>
      </c>
      <c r="BV50" s="8">
        <v>26.09</v>
      </c>
      <c r="BW50" s="8">
        <v>26.7</v>
      </c>
      <c r="BX50" s="8">
        <v>46.1</v>
      </c>
      <c r="BY50" s="8">
        <v>0.01</v>
      </c>
      <c r="BZ50" s="8">
        <v>0</v>
      </c>
      <c r="CA50" s="78">
        <v>1.2</v>
      </c>
      <c r="CB50" s="4"/>
      <c r="CC50" s="4"/>
    </row>
    <row r="51" spans="2:81">
      <c r="B51" s="77">
        <v>280.21802750000001</v>
      </c>
      <c r="C51" s="58">
        <v>0.63518518518518519</v>
      </c>
      <c r="D51" s="9">
        <v>32.96</v>
      </c>
      <c r="E51" s="9">
        <v>33.200000000000003</v>
      </c>
      <c r="F51" s="9">
        <v>33.380000000000003</v>
      </c>
      <c r="G51" s="9">
        <v>33.28</v>
      </c>
      <c r="H51" s="9">
        <v>33.31</v>
      </c>
      <c r="I51" s="9">
        <v>33.24</v>
      </c>
      <c r="J51" s="9">
        <v>33.1</v>
      </c>
      <c r="K51" s="9">
        <v>33</v>
      </c>
      <c r="L51" s="9">
        <v>33.049999999999997</v>
      </c>
      <c r="M51" s="9">
        <v>33</v>
      </c>
      <c r="N51" s="9">
        <v>32.590000000000003</v>
      </c>
      <c r="O51" s="9">
        <v>32.659999999999997</v>
      </c>
      <c r="P51" s="9">
        <v>33.42</v>
      </c>
      <c r="Q51" s="9">
        <v>33.32</v>
      </c>
      <c r="R51" s="9">
        <v>33.47</v>
      </c>
      <c r="S51" s="9">
        <v>33.409999999999997</v>
      </c>
      <c r="T51" s="9">
        <v>33.44</v>
      </c>
      <c r="U51" s="9">
        <v>33.340000000000003</v>
      </c>
      <c r="V51" s="9">
        <v>32.4</v>
      </c>
      <c r="W51" s="9">
        <v>33.24</v>
      </c>
      <c r="X51" s="9">
        <v>33.1</v>
      </c>
      <c r="Y51" s="9">
        <v>32.409999999999997</v>
      </c>
      <c r="Z51" s="9">
        <v>33.200000000000003</v>
      </c>
      <c r="AA51" s="9">
        <v>33.020000000000003</v>
      </c>
      <c r="AB51" s="9">
        <v>33.049999999999997</v>
      </c>
      <c r="AC51" s="9">
        <v>32.92</v>
      </c>
      <c r="AD51" s="9">
        <v>32.979999999999997</v>
      </c>
      <c r="AE51" s="9">
        <v>32.950000000000003</v>
      </c>
      <c r="AF51" s="9">
        <v>32.89</v>
      </c>
      <c r="AG51" s="9">
        <v>32.96</v>
      </c>
      <c r="AH51" s="9">
        <v>32.93</v>
      </c>
      <c r="AI51" s="9">
        <v>32.92</v>
      </c>
      <c r="AJ51" s="9">
        <v>32.67</v>
      </c>
      <c r="AK51" s="9">
        <v>32.71</v>
      </c>
      <c r="AL51" s="9">
        <v>33.17</v>
      </c>
      <c r="AM51" s="9">
        <v>106.3</v>
      </c>
      <c r="AN51" s="9">
        <v>80.599999999999994</v>
      </c>
      <c r="AO51" s="9">
        <v>55.5</v>
      </c>
      <c r="AP51" s="9">
        <v>62.3</v>
      </c>
      <c r="AQ51" s="9">
        <v>55.7</v>
      </c>
      <c r="AR51" s="9">
        <v>57.5</v>
      </c>
      <c r="AS51" s="9">
        <v>75.3</v>
      </c>
      <c r="AT51" s="9">
        <v>80.599999999999994</v>
      </c>
      <c r="AU51" s="9">
        <v>77.900000000000006</v>
      </c>
      <c r="AV51" s="9">
        <v>79</v>
      </c>
      <c r="AW51" s="9">
        <v>91.8</v>
      </c>
      <c r="AX51" s="9">
        <v>103</v>
      </c>
      <c r="AY51" s="9">
        <v>56.2</v>
      </c>
      <c r="AZ51" s="9">
        <v>68.8</v>
      </c>
      <c r="BA51" s="9">
        <v>46.5</v>
      </c>
      <c r="BB51" s="9">
        <v>48.1</v>
      </c>
      <c r="BC51" s="9">
        <v>43.8</v>
      </c>
      <c r="BD51" s="9">
        <v>53.9</v>
      </c>
      <c r="BE51" s="9">
        <v>0</v>
      </c>
      <c r="BF51" s="9">
        <v>66.2</v>
      </c>
      <c r="BG51" s="9">
        <v>79.5</v>
      </c>
      <c r="BH51" s="9">
        <v>0</v>
      </c>
      <c r="BI51" s="9">
        <v>72.5</v>
      </c>
      <c r="BJ51" s="9">
        <v>93</v>
      </c>
      <c r="BK51" s="9">
        <v>82.6</v>
      </c>
      <c r="BL51" s="9">
        <v>80.400000000000006</v>
      </c>
      <c r="BM51" s="9">
        <v>84.4</v>
      </c>
      <c r="BN51" s="9">
        <v>96.9</v>
      </c>
      <c r="BO51" s="9">
        <v>91.8</v>
      </c>
      <c r="BP51" s="9">
        <v>75.5</v>
      </c>
      <c r="BQ51" s="9">
        <v>99.6</v>
      </c>
      <c r="BR51" s="9">
        <v>88.5</v>
      </c>
      <c r="BS51" s="9">
        <v>120.5</v>
      </c>
      <c r="BT51" s="9">
        <v>134.30000000000001</v>
      </c>
      <c r="BU51" s="8">
        <v>26.39</v>
      </c>
      <c r="BV51" s="8">
        <v>26.09</v>
      </c>
      <c r="BW51" s="8">
        <v>26.69</v>
      </c>
      <c r="BX51" s="8">
        <v>46.1</v>
      </c>
      <c r="BY51" s="8">
        <v>0.01</v>
      </c>
      <c r="BZ51" s="8">
        <v>0</v>
      </c>
      <c r="CA51" s="78">
        <v>1.2</v>
      </c>
      <c r="CB51" s="4"/>
      <c r="CC51" s="4"/>
    </row>
    <row r="52" spans="2:81">
      <c r="B52" s="77">
        <v>290.23160030000003</v>
      </c>
      <c r="C52" s="58">
        <v>0.63530092592592591</v>
      </c>
      <c r="D52" s="9">
        <v>33.020000000000003</v>
      </c>
      <c r="E52" s="9">
        <v>33.25</v>
      </c>
      <c r="F52" s="9">
        <v>33.409999999999997</v>
      </c>
      <c r="G52" s="9">
        <v>33.31</v>
      </c>
      <c r="H52" s="9">
        <v>33.35</v>
      </c>
      <c r="I52" s="9">
        <v>33.28</v>
      </c>
      <c r="J52" s="9">
        <v>33.15</v>
      </c>
      <c r="K52" s="9">
        <v>33.06</v>
      </c>
      <c r="L52" s="9">
        <v>33.1</v>
      </c>
      <c r="M52" s="9">
        <v>33.049999999999997</v>
      </c>
      <c r="N52" s="9">
        <v>32.659999999999997</v>
      </c>
      <c r="O52" s="9">
        <v>32.729999999999997</v>
      </c>
      <c r="P52" s="9">
        <v>33.450000000000003</v>
      </c>
      <c r="Q52" s="9">
        <v>33.369999999999997</v>
      </c>
      <c r="R52" s="9">
        <v>33.5</v>
      </c>
      <c r="S52" s="9">
        <v>33.450000000000003</v>
      </c>
      <c r="T52" s="9">
        <v>33.47</v>
      </c>
      <c r="U52" s="9">
        <v>33.380000000000003</v>
      </c>
      <c r="V52" s="9">
        <v>32.4</v>
      </c>
      <c r="W52" s="9">
        <v>33.28</v>
      </c>
      <c r="X52" s="9">
        <v>33.15</v>
      </c>
      <c r="Y52" s="9">
        <v>32.42</v>
      </c>
      <c r="Z52" s="9">
        <v>33.270000000000003</v>
      </c>
      <c r="AA52" s="9">
        <v>33.090000000000003</v>
      </c>
      <c r="AB52" s="9">
        <v>33.1</v>
      </c>
      <c r="AC52" s="9">
        <v>32.979999999999997</v>
      </c>
      <c r="AD52" s="9">
        <v>33.04</v>
      </c>
      <c r="AE52" s="9">
        <v>33.01</v>
      </c>
      <c r="AF52" s="9">
        <v>32.950000000000003</v>
      </c>
      <c r="AG52" s="9">
        <v>33.020000000000003</v>
      </c>
      <c r="AH52" s="9">
        <v>33.01</v>
      </c>
      <c r="AI52" s="9">
        <v>33</v>
      </c>
      <c r="AJ52" s="9">
        <v>32.76</v>
      </c>
      <c r="AK52" s="9">
        <v>32.81</v>
      </c>
      <c r="AL52" s="9">
        <v>33.200000000000003</v>
      </c>
      <c r="AM52" s="9">
        <v>105.5</v>
      </c>
      <c r="AN52" s="9">
        <v>78</v>
      </c>
      <c r="AO52" s="9">
        <v>53.8</v>
      </c>
      <c r="AP52" s="9">
        <v>61.1</v>
      </c>
      <c r="AQ52" s="9">
        <v>53.9</v>
      </c>
      <c r="AR52" s="9">
        <v>56.5</v>
      </c>
      <c r="AS52" s="9">
        <v>74.2</v>
      </c>
      <c r="AT52" s="9">
        <v>78.599999999999994</v>
      </c>
      <c r="AU52" s="9">
        <v>77.5</v>
      </c>
      <c r="AV52" s="9">
        <v>78.900000000000006</v>
      </c>
      <c r="AW52" s="9">
        <v>90.3</v>
      </c>
      <c r="AX52" s="9">
        <v>101</v>
      </c>
      <c r="AY52" s="9">
        <v>56</v>
      </c>
      <c r="AZ52" s="9">
        <v>66.3</v>
      </c>
      <c r="BA52" s="9">
        <v>47.2</v>
      </c>
      <c r="BB52" s="9">
        <v>48.2</v>
      </c>
      <c r="BC52" s="9">
        <v>43.4</v>
      </c>
      <c r="BD52" s="9">
        <v>54</v>
      </c>
      <c r="BE52" s="9">
        <v>0</v>
      </c>
      <c r="BF52" s="9">
        <v>65</v>
      </c>
      <c r="BG52" s="9">
        <v>77.7</v>
      </c>
      <c r="BH52" s="9">
        <v>0</v>
      </c>
      <c r="BI52" s="9">
        <v>70.099999999999994</v>
      </c>
      <c r="BJ52" s="9">
        <v>90.4</v>
      </c>
      <c r="BK52" s="9">
        <v>81.099999999999994</v>
      </c>
      <c r="BL52" s="9">
        <v>78.8</v>
      </c>
      <c r="BM52" s="9">
        <v>82.9</v>
      </c>
      <c r="BN52" s="9">
        <v>94.3</v>
      </c>
      <c r="BO52" s="9">
        <v>89.7</v>
      </c>
      <c r="BP52" s="9">
        <v>77.7</v>
      </c>
      <c r="BQ52" s="9">
        <v>97.3</v>
      </c>
      <c r="BR52" s="9">
        <v>84.1</v>
      </c>
      <c r="BS52" s="9">
        <v>117.4</v>
      </c>
      <c r="BT52" s="9">
        <v>132</v>
      </c>
      <c r="BU52" s="8">
        <v>26.39</v>
      </c>
      <c r="BV52" s="8">
        <v>26.08</v>
      </c>
      <c r="BW52" s="8">
        <v>26.69</v>
      </c>
      <c r="BX52" s="8">
        <v>46</v>
      </c>
      <c r="BY52" s="8">
        <v>0.03</v>
      </c>
      <c r="BZ52" s="8">
        <v>1.7524E+34</v>
      </c>
      <c r="CA52" s="78">
        <v>1.2</v>
      </c>
      <c r="CB52" s="4"/>
      <c r="CC52" s="4"/>
    </row>
    <row r="53" spans="2:81">
      <c r="B53" s="77">
        <v>300.2321723</v>
      </c>
      <c r="C53" s="58">
        <v>0.63541666666666663</v>
      </c>
      <c r="D53" s="9">
        <v>33.090000000000003</v>
      </c>
      <c r="E53" s="9">
        <v>33.31</v>
      </c>
      <c r="F53" s="9">
        <v>33.46</v>
      </c>
      <c r="G53" s="9">
        <v>33.369999999999997</v>
      </c>
      <c r="H53" s="9">
        <v>33.4</v>
      </c>
      <c r="I53" s="9">
        <v>33.32</v>
      </c>
      <c r="J53" s="9">
        <v>33.200000000000003</v>
      </c>
      <c r="K53" s="9">
        <v>33.119999999999997</v>
      </c>
      <c r="L53" s="9">
        <v>33.17</v>
      </c>
      <c r="M53" s="9">
        <v>33.119999999999997</v>
      </c>
      <c r="N53" s="9">
        <v>32.75</v>
      </c>
      <c r="O53" s="9">
        <v>32.799999999999997</v>
      </c>
      <c r="P53" s="9">
        <v>33.49</v>
      </c>
      <c r="Q53" s="9">
        <v>33.409999999999997</v>
      </c>
      <c r="R53" s="9">
        <v>33.54</v>
      </c>
      <c r="S53" s="9">
        <v>33.49</v>
      </c>
      <c r="T53" s="9">
        <v>33.51</v>
      </c>
      <c r="U53" s="9">
        <v>33.409999999999997</v>
      </c>
      <c r="V53" s="9">
        <v>32.409999999999997</v>
      </c>
      <c r="W53" s="9">
        <v>33.33</v>
      </c>
      <c r="X53" s="9">
        <v>33.21</v>
      </c>
      <c r="Y53" s="9">
        <v>32.42</v>
      </c>
      <c r="Z53" s="9">
        <v>33.29</v>
      </c>
      <c r="AA53" s="9">
        <v>33.159999999999997</v>
      </c>
      <c r="AB53" s="9">
        <v>33.17</v>
      </c>
      <c r="AC53" s="9">
        <v>33.049999999999997</v>
      </c>
      <c r="AD53" s="9">
        <v>33.119999999999997</v>
      </c>
      <c r="AE53" s="9">
        <v>33.07</v>
      </c>
      <c r="AF53" s="9">
        <v>33.04</v>
      </c>
      <c r="AG53" s="9">
        <v>33.08</v>
      </c>
      <c r="AH53" s="9">
        <v>33.06</v>
      </c>
      <c r="AI53" s="9">
        <v>33.06</v>
      </c>
      <c r="AJ53" s="9">
        <v>32.840000000000003</v>
      </c>
      <c r="AK53" s="9">
        <v>32.9</v>
      </c>
      <c r="AL53" s="9">
        <v>33.21</v>
      </c>
      <c r="AM53" s="9">
        <v>102.3</v>
      </c>
      <c r="AN53" s="9">
        <v>76.7</v>
      </c>
      <c r="AO53" s="9">
        <v>51.1</v>
      </c>
      <c r="AP53" s="9">
        <v>60.5</v>
      </c>
      <c r="AQ53" s="9">
        <v>51.5</v>
      </c>
      <c r="AR53" s="9">
        <v>55.2</v>
      </c>
      <c r="AS53" s="9">
        <v>73.400000000000006</v>
      </c>
      <c r="AT53" s="9">
        <v>77.400000000000006</v>
      </c>
      <c r="AU53" s="9">
        <v>75.599999999999994</v>
      </c>
      <c r="AV53" s="9">
        <v>77.400000000000006</v>
      </c>
      <c r="AW53" s="9">
        <v>89.9</v>
      </c>
      <c r="AX53" s="9">
        <v>99.6</v>
      </c>
      <c r="AY53" s="9">
        <v>54.2</v>
      </c>
      <c r="AZ53" s="9">
        <v>65</v>
      </c>
      <c r="BA53" s="9">
        <v>44.8</v>
      </c>
      <c r="BB53" s="9">
        <v>46.3</v>
      </c>
      <c r="BC53" s="9">
        <v>42.7</v>
      </c>
      <c r="BD53" s="9">
        <v>53.8</v>
      </c>
      <c r="BE53" s="9">
        <v>0</v>
      </c>
      <c r="BF53" s="9">
        <v>62.8</v>
      </c>
      <c r="BG53" s="9">
        <v>75.599999999999994</v>
      </c>
      <c r="BH53" s="9">
        <v>0</v>
      </c>
      <c r="BI53" s="9">
        <v>67.8</v>
      </c>
      <c r="BJ53" s="9">
        <v>87.5</v>
      </c>
      <c r="BK53" s="9">
        <v>79.400000000000006</v>
      </c>
      <c r="BL53" s="9">
        <v>78</v>
      </c>
      <c r="BM53" s="9">
        <v>80.2</v>
      </c>
      <c r="BN53" s="9">
        <v>92</v>
      </c>
      <c r="BO53" s="9">
        <v>87.9</v>
      </c>
      <c r="BP53" s="9">
        <v>76.400000000000006</v>
      </c>
      <c r="BQ53" s="9">
        <v>91.2</v>
      </c>
      <c r="BR53" s="9">
        <v>83.3</v>
      </c>
      <c r="BS53" s="9">
        <v>114.7</v>
      </c>
      <c r="BT53" s="9">
        <v>128.1</v>
      </c>
      <c r="BU53" s="8">
        <v>26.38</v>
      </c>
      <c r="BV53" s="8">
        <v>26.08</v>
      </c>
      <c r="BW53" s="8">
        <v>26.69</v>
      </c>
      <c r="BX53" s="8">
        <v>46</v>
      </c>
      <c r="BY53" s="8">
        <v>0.04</v>
      </c>
      <c r="BZ53" s="8">
        <v>2.3365339999999999E+34</v>
      </c>
      <c r="CA53" s="78">
        <v>1.2</v>
      </c>
      <c r="CB53" s="4"/>
      <c r="CC53" s="4"/>
    </row>
    <row r="54" spans="2:81">
      <c r="B54" s="77">
        <v>310.2467451</v>
      </c>
      <c r="C54" s="58">
        <v>0.63553240740740746</v>
      </c>
      <c r="D54" s="9">
        <v>33.130000000000003</v>
      </c>
      <c r="E54" s="9">
        <v>33.35</v>
      </c>
      <c r="F54" s="9">
        <v>33.49</v>
      </c>
      <c r="G54" s="9">
        <v>33.4</v>
      </c>
      <c r="H54" s="9">
        <v>33.43</v>
      </c>
      <c r="I54" s="9">
        <v>33.36</v>
      </c>
      <c r="J54" s="9">
        <v>33.25</v>
      </c>
      <c r="K54" s="9">
        <v>33.17</v>
      </c>
      <c r="L54" s="9">
        <v>33.200000000000003</v>
      </c>
      <c r="M54" s="9">
        <v>33.17</v>
      </c>
      <c r="N54" s="9">
        <v>32.799999999999997</v>
      </c>
      <c r="O54" s="9">
        <v>32.869999999999997</v>
      </c>
      <c r="P54" s="9">
        <v>33.51</v>
      </c>
      <c r="Q54" s="9">
        <v>33.450000000000003</v>
      </c>
      <c r="R54" s="9">
        <v>33.57</v>
      </c>
      <c r="S54" s="9">
        <v>33.53</v>
      </c>
      <c r="T54" s="9">
        <v>33.53</v>
      </c>
      <c r="U54" s="9">
        <v>33.44</v>
      </c>
      <c r="V54" s="9">
        <v>32.409999999999997</v>
      </c>
      <c r="W54" s="9">
        <v>33.36</v>
      </c>
      <c r="X54" s="9">
        <v>33.26</v>
      </c>
      <c r="Y54" s="9">
        <v>32.43</v>
      </c>
      <c r="Z54" s="9">
        <v>33.340000000000003</v>
      </c>
      <c r="AA54" s="9">
        <v>33.200000000000003</v>
      </c>
      <c r="AB54" s="9">
        <v>33.229999999999997</v>
      </c>
      <c r="AC54" s="9">
        <v>33.1</v>
      </c>
      <c r="AD54" s="9">
        <v>33.19</v>
      </c>
      <c r="AE54" s="9">
        <v>33.14</v>
      </c>
      <c r="AF54" s="9">
        <v>33.090000000000003</v>
      </c>
      <c r="AG54" s="9">
        <v>33.14</v>
      </c>
      <c r="AH54" s="9">
        <v>33.11</v>
      </c>
      <c r="AI54" s="9">
        <v>33.119999999999997</v>
      </c>
      <c r="AJ54" s="9">
        <v>32.9</v>
      </c>
      <c r="AK54" s="9">
        <v>32.97</v>
      </c>
      <c r="AL54" s="9">
        <v>33.229999999999997</v>
      </c>
      <c r="AM54" s="9">
        <v>102.7</v>
      </c>
      <c r="AN54" s="9">
        <v>75.3</v>
      </c>
      <c r="AO54" s="9">
        <v>50.8</v>
      </c>
      <c r="AP54" s="9">
        <v>59</v>
      </c>
      <c r="AQ54" s="9">
        <v>50.3</v>
      </c>
      <c r="AR54" s="9">
        <v>54.1</v>
      </c>
      <c r="AS54" s="9">
        <v>71.400000000000006</v>
      </c>
      <c r="AT54" s="9">
        <v>76</v>
      </c>
      <c r="AU54" s="9">
        <v>75.400000000000006</v>
      </c>
      <c r="AV54" s="9">
        <v>76</v>
      </c>
      <c r="AW54" s="9">
        <v>87.8</v>
      </c>
      <c r="AX54" s="9">
        <v>98.8</v>
      </c>
      <c r="AY54" s="9">
        <v>53.7</v>
      </c>
      <c r="AZ54" s="9">
        <v>64.2</v>
      </c>
      <c r="BA54" s="9">
        <v>42.5</v>
      </c>
      <c r="BB54" s="9">
        <v>46</v>
      </c>
      <c r="BC54" s="9">
        <v>41.8</v>
      </c>
      <c r="BD54" s="9">
        <v>53.7</v>
      </c>
      <c r="BE54" s="9">
        <v>0</v>
      </c>
      <c r="BF54" s="9">
        <v>62.8</v>
      </c>
      <c r="BG54" s="9">
        <v>73.7</v>
      </c>
      <c r="BH54" s="9">
        <v>0</v>
      </c>
      <c r="BI54" s="9">
        <v>67.2</v>
      </c>
      <c r="BJ54" s="9">
        <v>86.5</v>
      </c>
      <c r="BK54" s="9">
        <v>77.5</v>
      </c>
      <c r="BL54" s="9">
        <v>75.7</v>
      </c>
      <c r="BM54" s="9">
        <v>77.900000000000006</v>
      </c>
      <c r="BN54" s="9">
        <v>89.3</v>
      </c>
      <c r="BO54" s="9">
        <v>85.1</v>
      </c>
      <c r="BP54" s="9">
        <v>71.5</v>
      </c>
      <c r="BQ54" s="9">
        <v>93.4</v>
      </c>
      <c r="BR54" s="9">
        <v>81.8</v>
      </c>
      <c r="BS54" s="9">
        <v>111.8</v>
      </c>
      <c r="BT54" s="9">
        <v>124.7</v>
      </c>
      <c r="BU54" s="8">
        <v>26.38</v>
      </c>
      <c r="BV54" s="8">
        <v>26.07</v>
      </c>
      <c r="BW54" s="8">
        <v>26.69</v>
      </c>
      <c r="BX54" s="8">
        <v>46.1</v>
      </c>
      <c r="BY54" s="8">
        <v>0.04</v>
      </c>
      <c r="BZ54" s="8">
        <v>5.8413339999999997E+33</v>
      </c>
      <c r="CA54" s="78">
        <v>1.2</v>
      </c>
      <c r="CB54" s="4"/>
      <c r="CC54" s="4"/>
    </row>
    <row r="55" spans="2:81">
      <c r="B55" s="77">
        <v>320.26131789999999</v>
      </c>
      <c r="C55" s="58">
        <v>0.63564814814814818</v>
      </c>
      <c r="D55" s="9">
        <v>33.18</v>
      </c>
      <c r="E55" s="9">
        <v>33.39</v>
      </c>
      <c r="F55" s="9">
        <v>33.520000000000003</v>
      </c>
      <c r="G55" s="9">
        <v>33.44</v>
      </c>
      <c r="H55" s="9">
        <v>33.46</v>
      </c>
      <c r="I55" s="9">
        <v>33.4</v>
      </c>
      <c r="J55" s="9">
        <v>33.29</v>
      </c>
      <c r="K55" s="9">
        <v>33.21</v>
      </c>
      <c r="L55" s="9">
        <v>33.25</v>
      </c>
      <c r="M55" s="9">
        <v>33.22</v>
      </c>
      <c r="N55" s="9">
        <v>32.880000000000003</v>
      </c>
      <c r="O55" s="9">
        <v>32.93</v>
      </c>
      <c r="P55" s="9">
        <v>33.56</v>
      </c>
      <c r="Q55" s="9">
        <v>33.49</v>
      </c>
      <c r="R55" s="9">
        <v>33.6</v>
      </c>
      <c r="S55" s="9">
        <v>33.56</v>
      </c>
      <c r="T55" s="9">
        <v>33.549999999999997</v>
      </c>
      <c r="U55" s="9">
        <v>33.479999999999997</v>
      </c>
      <c r="V55" s="9">
        <v>32.42</v>
      </c>
      <c r="W55" s="9">
        <v>33.409999999999997</v>
      </c>
      <c r="X55" s="9">
        <v>33.299999999999997</v>
      </c>
      <c r="Y55" s="9">
        <v>32.43</v>
      </c>
      <c r="Z55" s="9">
        <v>33.380000000000003</v>
      </c>
      <c r="AA55" s="9">
        <v>33.25</v>
      </c>
      <c r="AB55" s="9">
        <v>33.270000000000003</v>
      </c>
      <c r="AC55" s="9">
        <v>33.159999999999997</v>
      </c>
      <c r="AD55" s="9">
        <v>33.21</v>
      </c>
      <c r="AE55" s="9">
        <v>33.19</v>
      </c>
      <c r="AF55" s="9">
        <v>33.15</v>
      </c>
      <c r="AG55" s="9">
        <v>33.19</v>
      </c>
      <c r="AH55" s="9">
        <v>33.18</v>
      </c>
      <c r="AI55" s="9">
        <v>33.17</v>
      </c>
      <c r="AJ55" s="9">
        <v>32.979999999999997</v>
      </c>
      <c r="AK55" s="9">
        <v>33.049999999999997</v>
      </c>
      <c r="AL55" s="9">
        <v>33.26</v>
      </c>
      <c r="AM55" s="9">
        <v>101.5</v>
      </c>
      <c r="AN55" s="9">
        <v>73.5</v>
      </c>
      <c r="AO55" s="9">
        <v>50</v>
      </c>
      <c r="AP55" s="9">
        <v>57.2</v>
      </c>
      <c r="AQ55" s="9">
        <v>50.7</v>
      </c>
      <c r="AR55" s="9">
        <v>53.3</v>
      </c>
      <c r="AS55" s="9">
        <v>70.2</v>
      </c>
      <c r="AT55" s="9">
        <v>75.7</v>
      </c>
      <c r="AU55" s="9">
        <v>74</v>
      </c>
      <c r="AV55" s="9">
        <v>74.900000000000006</v>
      </c>
      <c r="AW55" s="9">
        <v>87.8</v>
      </c>
      <c r="AX55" s="9">
        <v>97.2</v>
      </c>
      <c r="AY55" s="9">
        <v>50.6</v>
      </c>
      <c r="AZ55" s="9">
        <v>61.2</v>
      </c>
      <c r="BA55" s="9">
        <v>41.1</v>
      </c>
      <c r="BB55" s="9">
        <v>43.3</v>
      </c>
      <c r="BC55" s="9">
        <v>41.5</v>
      </c>
      <c r="BD55" s="9">
        <v>52.1</v>
      </c>
      <c r="BE55" s="9">
        <v>0</v>
      </c>
      <c r="BF55" s="9">
        <v>61.1</v>
      </c>
      <c r="BG55" s="9">
        <v>72.5</v>
      </c>
      <c r="BH55" s="9">
        <v>0</v>
      </c>
      <c r="BI55" s="9">
        <v>66.099999999999994</v>
      </c>
      <c r="BJ55" s="9">
        <v>84.3</v>
      </c>
      <c r="BK55" s="9">
        <v>75.099999999999994</v>
      </c>
      <c r="BL55" s="9">
        <v>74.599999999999994</v>
      </c>
      <c r="BM55" s="9">
        <v>74.5</v>
      </c>
      <c r="BN55" s="9">
        <v>87.6</v>
      </c>
      <c r="BO55" s="9">
        <v>84.4</v>
      </c>
      <c r="BP55" s="9">
        <v>72.900000000000006</v>
      </c>
      <c r="BQ55" s="9">
        <v>90.9</v>
      </c>
      <c r="BR55" s="9">
        <v>79</v>
      </c>
      <c r="BS55" s="9">
        <v>109</v>
      </c>
      <c r="BT55" s="9">
        <v>120.5</v>
      </c>
      <c r="BU55" s="8">
        <v>26.38</v>
      </c>
      <c r="BV55" s="8">
        <v>26.07</v>
      </c>
      <c r="BW55" s="8">
        <v>26.68</v>
      </c>
      <c r="BX55" s="8">
        <v>46.1</v>
      </c>
      <c r="BY55" s="8">
        <v>0.04</v>
      </c>
      <c r="BZ55" s="8">
        <v>0</v>
      </c>
      <c r="CA55" s="78">
        <v>1.1000000000000001</v>
      </c>
      <c r="CB55" s="4"/>
      <c r="CC55" s="4"/>
    </row>
    <row r="56" spans="2:81">
      <c r="B56" s="77">
        <v>330.26389</v>
      </c>
      <c r="C56" s="58">
        <v>0.63576388888888891</v>
      </c>
      <c r="D56" s="9">
        <v>33.229999999999997</v>
      </c>
      <c r="E56" s="9">
        <v>33.44</v>
      </c>
      <c r="F56" s="9">
        <v>33.549999999999997</v>
      </c>
      <c r="G56" s="9">
        <v>33.47</v>
      </c>
      <c r="H56" s="9">
        <v>33.5</v>
      </c>
      <c r="I56" s="9">
        <v>33.44</v>
      </c>
      <c r="J56" s="9">
        <v>33.340000000000003</v>
      </c>
      <c r="K56" s="9">
        <v>33.26</v>
      </c>
      <c r="L56" s="9">
        <v>33.299999999999997</v>
      </c>
      <c r="M56" s="9">
        <v>33.26</v>
      </c>
      <c r="N56" s="9">
        <v>32.94</v>
      </c>
      <c r="O56" s="9">
        <v>32.99</v>
      </c>
      <c r="P56" s="9">
        <v>33.58</v>
      </c>
      <c r="Q56" s="9">
        <v>33.53</v>
      </c>
      <c r="R56" s="9">
        <v>33.630000000000003</v>
      </c>
      <c r="S56" s="9">
        <v>33.590000000000003</v>
      </c>
      <c r="T56" s="9">
        <v>33.6</v>
      </c>
      <c r="U56" s="9">
        <v>33.520000000000003</v>
      </c>
      <c r="V56" s="9">
        <v>32.42</v>
      </c>
      <c r="W56" s="9">
        <v>33.44</v>
      </c>
      <c r="X56" s="9">
        <v>33.35</v>
      </c>
      <c r="Y56" s="9">
        <v>32.44</v>
      </c>
      <c r="Z56" s="9">
        <v>33.42</v>
      </c>
      <c r="AA56" s="9">
        <v>33.299999999999997</v>
      </c>
      <c r="AB56" s="9">
        <v>33.31</v>
      </c>
      <c r="AC56" s="9">
        <v>33.21</v>
      </c>
      <c r="AD56" s="9">
        <v>33.270000000000003</v>
      </c>
      <c r="AE56" s="9">
        <v>33.25</v>
      </c>
      <c r="AF56" s="9">
        <v>33.200000000000003</v>
      </c>
      <c r="AG56" s="9">
        <v>33.24</v>
      </c>
      <c r="AH56" s="9">
        <v>33.22</v>
      </c>
      <c r="AI56" s="9">
        <v>33.22</v>
      </c>
      <c r="AJ56" s="9">
        <v>33.049999999999997</v>
      </c>
      <c r="AK56" s="9">
        <v>33.11</v>
      </c>
      <c r="AL56" s="9">
        <v>33.29</v>
      </c>
      <c r="AM56" s="9">
        <v>100.4</v>
      </c>
      <c r="AN56" s="9">
        <v>70.5</v>
      </c>
      <c r="AO56" s="9">
        <v>48.7</v>
      </c>
      <c r="AP56" s="9">
        <v>57.5</v>
      </c>
      <c r="AQ56" s="9">
        <v>48.3</v>
      </c>
      <c r="AR56" s="9">
        <v>52.9</v>
      </c>
      <c r="AS56" s="9">
        <v>68.099999999999994</v>
      </c>
      <c r="AT56" s="9">
        <v>74.599999999999994</v>
      </c>
      <c r="AU56" s="9">
        <v>72.2</v>
      </c>
      <c r="AV56" s="9">
        <v>73.099999999999994</v>
      </c>
      <c r="AW56" s="9">
        <v>85.8</v>
      </c>
      <c r="AX56" s="9">
        <v>95.5</v>
      </c>
      <c r="AY56" s="9">
        <v>50.1</v>
      </c>
      <c r="AZ56" s="9">
        <v>59.6</v>
      </c>
      <c r="BA56" s="9">
        <v>40.1</v>
      </c>
      <c r="BB56" s="9">
        <v>42.9</v>
      </c>
      <c r="BC56" s="9">
        <v>40</v>
      </c>
      <c r="BD56" s="9">
        <v>49.1</v>
      </c>
      <c r="BE56" s="9">
        <v>0</v>
      </c>
      <c r="BF56" s="9">
        <v>60.3</v>
      </c>
      <c r="BG56" s="9">
        <v>71.3</v>
      </c>
      <c r="BH56" s="9">
        <v>0</v>
      </c>
      <c r="BI56" s="9">
        <v>65.099999999999994</v>
      </c>
      <c r="BJ56" s="9">
        <v>83.3</v>
      </c>
      <c r="BK56" s="9">
        <v>73.8</v>
      </c>
      <c r="BL56" s="9">
        <v>72.3</v>
      </c>
      <c r="BM56" s="9">
        <v>75.8</v>
      </c>
      <c r="BN56" s="9">
        <v>85.1</v>
      </c>
      <c r="BO56" s="9">
        <v>82.1</v>
      </c>
      <c r="BP56" s="9">
        <v>70.5</v>
      </c>
      <c r="BQ56" s="9">
        <v>88.7</v>
      </c>
      <c r="BR56" s="9">
        <v>78</v>
      </c>
      <c r="BS56" s="9">
        <v>105.9</v>
      </c>
      <c r="BT56" s="9">
        <v>117.1</v>
      </c>
      <c r="BU56" s="8">
        <v>26.37</v>
      </c>
      <c r="BV56" s="8">
        <v>26.06</v>
      </c>
      <c r="BW56" s="8">
        <v>26.68</v>
      </c>
      <c r="BX56" s="8">
        <v>46.1</v>
      </c>
      <c r="BY56" s="8">
        <v>0.03</v>
      </c>
      <c r="BZ56" s="8">
        <v>0</v>
      </c>
      <c r="CA56" s="78">
        <v>1.1000000000000001</v>
      </c>
      <c r="CB56" s="4"/>
      <c r="CC56" s="4"/>
    </row>
    <row r="57" spans="2:81">
      <c r="B57" s="77">
        <v>340.27646270000002</v>
      </c>
      <c r="C57" s="58">
        <v>0.63587962962962963</v>
      </c>
      <c r="D57" s="9">
        <v>33.28</v>
      </c>
      <c r="E57" s="9">
        <v>33.46</v>
      </c>
      <c r="F57" s="9">
        <v>33.57</v>
      </c>
      <c r="G57" s="9">
        <v>33.5</v>
      </c>
      <c r="H57" s="9">
        <v>33.51</v>
      </c>
      <c r="I57" s="9">
        <v>33.47</v>
      </c>
      <c r="J57" s="9">
        <v>33.369999999999997</v>
      </c>
      <c r="K57" s="9">
        <v>33.31</v>
      </c>
      <c r="L57" s="9">
        <v>33.35</v>
      </c>
      <c r="M57" s="9">
        <v>33.299999999999997</v>
      </c>
      <c r="N57" s="9">
        <v>33.01</v>
      </c>
      <c r="O57" s="9">
        <v>33.06</v>
      </c>
      <c r="P57" s="9">
        <v>33.6</v>
      </c>
      <c r="Q57" s="9">
        <v>33.56</v>
      </c>
      <c r="R57" s="9">
        <v>33.67</v>
      </c>
      <c r="S57" s="9">
        <v>33.619999999999997</v>
      </c>
      <c r="T57" s="9">
        <v>33.630000000000003</v>
      </c>
      <c r="U57" s="9">
        <v>33.549999999999997</v>
      </c>
      <c r="V57" s="9">
        <v>32.43</v>
      </c>
      <c r="W57" s="9">
        <v>33.47</v>
      </c>
      <c r="X57" s="9">
        <v>33.39</v>
      </c>
      <c r="Y57" s="9">
        <v>32.42</v>
      </c>
      <c r="Z57" s="9">
        <v>33.46</v>
      </c>
      <c r="AA57" s="9">
        <v>33.35</v>
      </c>
      <c r="AB57" s="9">
        <v>33.35</v>
      </c>
      <c r="AC57" s="9">
        <v>33.270000000000003</v>
      </c>
      <c r="AD57" s="9">
        <v>33.31</v>
      </c>
      <c r="AE57" s="9">
        <v>33.299999999999997</v>
      </c>
      <c r="AF57" s="9">
        <v>33.25</v>
      </c>
      <c r="AG57" s="9">
        <v>33.28</v>
      </c>
      <c r="AH57" s="9">
        <v>33.28</v>
      </c>
      <c r="AI57" s="9">
        <v>33.29</v>
      </c>
      <c r="AJ57" s="9">
        <v>33.11</v>
      </c>
      <c r="AK57" s="9">
        <v>33.17</v>
      </c>
      <c r="AL57" s="9">
        <v>33.299999999999997</v>
      </c>
      <c r="AM57" s="9">
        <v>98.7</v>
      </c>
      <c r="AN57" s="9">
        <v>70.5</v>
      </c>
      <c r="AO57" s="9">
        <v>48</v>
      </c>
      <c r="AP57" s="9">
        <v>55.8</v>
      </c>
      <c r="AQ57" s="9">
        <v>49.1</v>
      </c>
      <c r="AR57" s="9">
        <v>51.1</v>
      </c>
      <c r="AS57" s="9">
        <v>68.099999999999994</v>
      </c>
      <c r="AT57" s="9">
        <v>72.900000000000006</v>
      </c>
      <c r="AU57" s="9">
        <v>71.5</v>
      </c>
      <c r="AV57" s="9">
        <v>72.599999999999994</v>
      </c>
      <c r="AW57" s="9">
        <v>84.1</v>
      </c>
      <c r="AX57" s="9">
        <v>94.1</v>
      </c>
      <c r="AY57" s="9">
        <v>50.9</v>
      </c>
      <c r="AZ57" s="9">
        <v>58.3</v>
      </c>
      <c r="BA57" s="9">
        <v>36.6</v>
      </c>
      <c r="BB57" s="9">
        <v>41.4</v>
      </c>
      <c r="BC57" s="9">
        <v>36.6</v>
      </c>
      <c r="BD57" s="9">
        <v>48.3</v>
      </c>
      <c r="BE57" s="9">
        <v>0</v>
      </c>
      <c r="BF57" s="9">
        <v>60</v>
      </c>
      <c r="BG57" s="9">
        <v>69.599999999999994</v>
      </c>
      <c r="BH57" s="9">
        <v>0</v>
      </c>
      <c r="BI57" s="9">
        <v>64</v>
      </c>
      <c r="BJ57" s="9">
        <v>81.8</v>
      </c>
      <c r="BK57" s="9">
        <v>72.2</v>
      </c>
      <c r="BL57" s="9">
        <v>70.3</v>
      </c>
      <c r="BM57" s="9">
        <v>74</v>
      </c>
      <c r="BN57" s="9">
        <v>82.8</v>
      </c>
      <c r="BO57" s="9">
        <v>80.5</v>
      </c>
      <c r="BP57" s="9">
        <v>67.400000000000006</v>
      </c>
      <c r="BQ57" s="9">
        <v>86.2</v>
      </c>
      <c r="BR57" s="9">
        <v>74.3</v>
      </c>
      <c r="BS57" s="9">
        <v>104</v>
      </c>
      <c r="BT57" s="9">
        <v>115</v>
      </c>
      <c r="BU57" s="8">
        <v>26.37</v>
      </c>
      <c r="BV57" s="8">
        <v>26.06</v>
      </c>
      <c r="BW57" s="8">
        <v>26.67</v>
      </c>
      <c r="BX57" s="8">
        <v>46.1</v>
      </c>
      <c r="BY57" s="8">
        <v>0.05</v>
      </c>
      <c r="BZ57" s="8">
        <v>0</v>
      </c>
      <c r="CA57" s="78">
        <v>1.1000000000000001</v>
      </c>
      <c r="CB57" s="4"/>
      <c r="CC57" s="4"/>
    </row>
    <row r="58" spans="2:81">
      <c r="B58" s="77">
        <v>350.2770347</v>
      </c>
      <c r="C58" s="58">
        <v>0.63599537037037035</v>
      </c>
      <c r="D58" s="9">
        <v>33.32</v>
      </c>
      <c r="E58" s="9">
        <v>33.51</v>
      </c>
      <c r="F58" s="9">
        <v>33.6</v>
      </c>
      <c r="G58" s="9">
        <v>33.53</v>
      </c>
      <c r="H58" s="9">
        <v>33.549999999999997</v>
      </c>
      <c r="I58" s="9">
        <v>33.51</v>
      </c>
      <c r="J58" s="9">
        <v>33.42</v>
      </c>
      <c r="K58" s="9">
        <v>33.35</v>
      </c>
      <c r="L58" s="9">
        <v>33.39</v>
      </c>
      <c r="M58" s="9">
        <v>33.35</v>
      </c>
      <c r="N58" s="9">
        <v>33.049999999999997</v>
      </c>
      <c r="O58" s="9">
        <v>33.119999999999997</v>
      </c>
      <c r="P58" s="9">
        <v>33.64</v>
      </c>
      <c r="Q58" s="9">
        <v>33.590000000000003</v>
      </c>
      <c r="R58" s="9">
        <v>33.67</v>
      </c>
      <c r="S58" s="9">
        <v>33.64</v>
      </c>
      <c r="T58" s="9">
        <v>33.64</v>
      </c>
      <c r="U58" s="9">
        <v>33.57</v>
      </c>
      <c r="V58" s="9">
        <v>32.43</v>
      </c>
      <c r="W58" s="9">
        <v>33.520000000000003</v>
      </c>
      <c r="X58" s="9">
        <v>33.43</v>
      </c>
      <c r="Y58" s="9">
        <v>32.450000000000003</v>
      </c>
      <c r="Z58" s="9">
        <v>33.49</v>
      </c>
      <c r="AA58" s="9">
        <v>33.4</v>
      </c>
      <c r="AB58" s="9">
        <v>33.4</v>
      </c>
      <c r="AC58" s="9">
        <v>33.32</v>
      </c>
      <c r="AD58" s="9">
        <v>33.36</v>
      </c>
      <c r="AE58" s="9">
        <v>33.340000000000003</v>
      </c>
      <c r="AF58" s="9">
        <v>33.299999999999997</v>
      </c>
      <c r="AG58" s="9">
        <v>33.33</v>
      </c>
      <c r="AH58" s="9">
        <v>33.32</v>
      </c>
      <c r="AI58" s="9">
        <v>33.32</v>
      </c>
      <c r="AJ58" s="9">
        <v>33.17</v>
      </c>
      <c r="AK58" s="9">
        <v>33.229999999999997</v>
      </c>
      <c r="AL58" s="9">
        <v>33.32</v>
      </c>
      <c r="AM58" s="9">
        <v>97.2</v>
      </c>
      <c r="AN58" s="9">
        <v>68.7</v>
      </c>
      <c r="AO58" s="9">
        <v>48.4</v>
      </c>
      <c r="AP58" s="9">
        <v>55</v>
      </c>
      <c r="AQ58" s="9">
        <v>48</v>
      </c>
      <c r="AR58" s="9">
        <v>50.1</v>
      </c>
      <c r="AS58" s="9">
        <v>66.900000000000006</v>
      </c>
      <c r="AT58" s="9">
        <v>70.8</v>
      </c>
      <c r="AU58" s="9">
        <v>69.099999999999994</v>
      </c>
      <c r="AV58" s="9">
        <v>71.400000000000006</v>
      </c>
      <c r="AW58" s="9">
        <v>84.1</v>
      </c>
      <c r="AX58" s="9">
        <v>92.1</v>
      </c>
      <c r="AY58" s="9">
        <v>48.1</v>
      </c>
      <c r="AZ58" s="9">
        <v>57.5</v>
      </c>
      <c r="BA58" s="9">
        <v>38.799999999999997</v>
      </c>
      <c r="BB58" s="9">
        <v>40.799999999999997</v>
      </c>
      <c r="BC58" s="9">
        <v>36.9</v>
      </c>
      <c r="BD58" s="9">
        <v>48.4</v>
      </c>
      <c r="BE58" s="9">
        <v>0</v>
      </c>
      <c r="BF58" s="9">
        <v>57.3</v>
      </c>
      <c r="BG58" s="9">
        <v>67.7</v>
      </c>
      <c r="BH58" s="9">
        <v>0</v>
      </c>
      <c r="BI58" s="9">
        <v>61.5</v>
      </c>
      <c r="BJ58" s="9">
        <v>79.099999999999994</v>
      </c>
      <c r="BK58" s="9">
        <v>71.599999999999994</v>
      </c>
      <c r="BL58" s="9">
        <v>68.599999999999994</v>
      </c>
      <c r="BM58" s="9">
        <v>72.3</v>
      </c>
      <c r="BN58" s="9">
        <v>80.5</v>
      </c>
      <c r="BO58" s="9">
        <v>78.3</v>
      </c>
      <c r="BP58" s="9">
        <v>66.900000000000006</v>
      </c>
      <c r="BQ58" s="9">
        <v>84.4</v>
      </c>
      <c r="BR58" s="9">
        <v>72.900000000000006</v>
      </c>
      <c r="BS58" s="9">
        <v>101.6</v>
      </c>
      <c r="BT58" s="9">
        <v>112.4</v>
      </c>
      <c r="BU58" s="8">
        <v>26.36</v>
      </c>
      <c r="BV58" s="8">
        <v>26.05</v>
      </c>
      <c r="BW58" s="8">
        <v>26.67</v>
      </c>
      <c r="BX58" s="8">
        <v>46.1</v>
      </c>
      <c r="BY58" s="8">
        <v>0.05</v>
      </c>
      <c r="BZ58" s="8">
        <v>0</v>
      </c>
      <c r="CA58" s="78">
        <v>1.1000000000000001</v>
      </c>
      <c r="CB58" s="4"/>
      <c r="CC58" s="4"/>
    </row>
    <row r="59" spans="2:81">
      <c r="B59" s="77">
        <v>360.2916075</v>
      </c>
      <c r="C59" s="58">
        <v>0.63611111111111118</v>
      </c>
      <c r="D59" s="9">
        <v>33.36</v>
      </c>
      <c r="E59" s="9">
        <v>33.54</v>
      </c>
      <c r="F59" s="9">
        <v>33.630000000000003</v>
      </c>
      <c r="G59" s="9">
        <v>33.57</v>
      </c>
      <c r="H59" s="9">
        <v>33.590000000000003</v>
      </c>
      <c r="I59" s="9">
        <v>33.53</v>
      </c>
      <c r="J59" s="9">
        <v>33.450000000000003</v>
      </c>
      <c r="K59" s="9">
        <v>33.380000000000003</v>
      </c>
      <c r="L59" s="9">
        <v>33.42</v>
      </c>
      <c r="M59" s="9">
        <v>33.39</v>
      </c>
      <c r="N59" s="9">
        <v>33.1</v>
      </c>
      <c r="O59" s="9">
        <v>33.159999999999997</v>
      </c>
      <c r="P59" s="9">
        <v>33.659999999999997</v>
      </c>
      <c r="Q59" s="9">
        <v>33.619999999999997</v>
      </c>
      <c r="R59" s="9">
        <v>33.69</v>
      </c>
      <c r="S59" s="9">
        <v>33.659999999999997</v>
      </c>
      <c r="T59" s="9">
        <v>33.659999999999997</v>
      </c>
      <c r="U59" s="9">
        <v>33.590000000000003</v>
      </c>
      <c r="V59" s="9">
        <v>32.44</v>
      </c>
      <c r="W59" s="9">
        <v>33.549999999999997</v>
      </c>
      <c r="X59" s="9">
        <v>33.46</v>
      </c>
      <c r="Y59" s="9">
        <v>32.46</v>
      </c>
      <c r="Z59" s="9">
        <v>33.520000000000003</v>
      </c>
      <c r="AA59" s="9">
        <v>33.44</v>
      </c>
      <c r="AB59" s="9">
        <v>33.43</v>
      </c>
      <c r="AC59" s="9">
        <v>33.35</v>
      </c>
      <c r="AD59" s="9">
        <v>33.4</v>
      </c>
      <c r="AE59" s="9">
        <v>33.39</v>
      </c>
      <c r="AF59" s="9">
        <v>33.35</v>
      </c>
      <c r="AG59" s="9">
        <v>33.380000000000003</v>
      </c>
      <c r="AH59" s="9">
        <v>33.369999999999997</v>
      </c>
      <c r="AI59" s="9">
        <v>33.369999999999997</v>
      </c>
      <c r="AJ59" s="9">
        <v>33.229999999999997</v>
      </c>
      <c r="AK59" s="9">
        <v>33.299999999999997</v>
      </c>
      <c r="AL59" s="9">
        <v>33.340000000000003</v>
      </c>
      <c r="AM59" s="9">
        <v>96.5</v>
      </c>
      <c r="AN59" s="9">
        <v>66.5</v>
      </c>
      <c r="AO59" s="9">
        <v>45.6</v>
      </c>
      <c r="AP59" s="9">
        <v>52.7</v>
      </c>
      <c r="AQ59" s="9">
        <v>47.3</v>
      </c>
      <c r="AR59" s="9">
        <v>50.2</v>
      </c>
      <c r="AS59" s="9">
        <v>64.8</v>
      </c>
      <c r="AT59" s="9">
        <v>70.5</v>
      </c>
      <c r="AU59" s="9">
        <v>67.8</v>
      </c>
      <c r="AV59" s="9">
        <v>70.099999999999994</v>
      </c>
      <c r="AW59" s="9">
        <v>84</v>
      </c>
      <c r="AX59" s="9">
        <v>90.7</v>
      </c>
      <c r="AY59" s="9">
        <v>47.3</v>
      </c>
      <c r="AZ59" s="9">
        <v>55.7</v>
      </c>
      <c r="BA59" s="9">
        <v>37.700000000000003</v>
      </c>
      <c r="BB59" s="9">
        <v>39</v>
      </c>
      <c r="BC59" s="9">
        <v>37.799999999999997</v>
      </c>
      <c r="BD59" s="9">
        <v>47.7</v>
      </c>
      <c r="BE59" s="9">
        <v>0</v>
      </c>
      <c r="BF59" s="9">
        <v>56.1</v>
      </c>
      <c r="BG59" s="9">
        <v>66.2</v>
      </c>
      <c r="BH59" s="9">
        <v>0</v>
      </c>
      <c r="BI59" s="9">
        <v>61.1</v>
      </c>
      <c r="BJ59" s="9">
        <v>77.5</v>
      </c>
      <c r="BK59" s="9">
        <v>70.8</v>
      </c>
      <c r="BL59" s="9">
        <v>67.599999999999994</v>
      </c>
      <c r="BM59" s="9">
        <v>69.8</v>
      </c>
      <c r="BN59" s="9">
        <v>78.400000000000006</v>
      </c>
      <c r="BO59" s="9">
        <v>76.900000000000006</v>
      </c>
      <c r="BP59" s="9">
        <v>64.400000000000006</v>
      </c>
      <c r="BQ59" s="9">
        <v>83.4</v>
      </c>
      <c r="BR59" s="9">
        <v>74</v>
      </c>
      <c r="BS59" s="9">
        <v>98.4</v>
      </c>
      <c r="BT59" s="9">
        <v>108</v>
      </c>
      <c r="BU59" s="8">
        <v>26.36</v>
      </c>
      <c r="BV59" s="8">
        <v>26.05</v>
      </c>
      <c r="BW59" s="8">
        <v>26.67</v>
      </c>
      <c r="BX59" s="8">
        <v>46.1</v>
      </c>
      <c r="BY59" s="8">
        <v>0.04</v>
      </c>
      <c r="BZ59" s="8">
        <v>0</v>
      </c>
      <c r="CA59" s="78">
        <v>1.1000000000000001</v>
      </c>
      <c r="CB59" s="4"/>
      <c r="CC59" s="4"/>
    </row>
    <row r="60" spans="2:81">
      <c r="B60" s="77">
        <v>370.31818090000002</v>
      </c>
      <c r="C60" s="58">
        <v>0.63622685185185179</v>
      </c>
      <c r="D60" s="9">
        <v>33.409999999999997</v>
      </c>
      <c r="E60" s="9">
        <v>33.58</v>
      </c>
      <c r="F60" s="9">
        <v>33.65</v>
      </c>
      <c r="G60" s="9">
        <v>33.590000000000003</v>
      </c>
      <c r="H60" s="9">
        <v>33.61</v>
      </c>
      <c r="I60" s="9">
        <v>33.56</v>
      </c>
      <c r="J60" s="9">
        <v>33.49</v>
      </c>
      <c r="K60" s="9">
        <v>33.43</v>
      </c>
      <c r="L60" s="9">
        <v>33.450000000000003</v>
      </c>
      <c r="M60" s="9">
        <v>33.42</v>
      </c>
      <c r="N60" s="9">
        <v>33.159999999999997</v>
      </c>
      <c r="O60" s="9">
        <v>33.22</v>
      </c>
      <c r="P60" s="9">
        <v>33.69</v>
      </c>
      <c r="Q60" s="9">
        <v>33.65</v>
      </c>
      <c r="R60" s="9">
        <v>33.71</v>
      </c>
      <c r="S60" s="9">
        <v>33.68</v>
      </c>
      <c r="T60" s="9">
        <v>33.69</v>
      </c>
      <c r="U60" s="9">
        <v>33.630000000000003</v>
      </c>
      <c r="V60" s="9">
        <v>32.44</v>
      </c>
      <c r="W60" s="9">
        <v>33.56</v>
      </c>
      <c r="X60" s="9">
        <v>33.5</v>
      </c>
      <c r="Y60" s="9">
        <v>32.46</v>
      </c>
      <c r="Z60" s="9">
        <v>33.549999999999997</v>
      </c>
      <c r="AA60" s="9">
        <v>33.47</v>
      </c>
      <c r="AB60" s="9">
        <v>33.479999999999997</v>
      </c>
      <c r="AC60" s="9">
        <v>33.4</v>
      </c>
      <c r="AD60" s="9">
        <v>33.42</v>
      </c>
      <c r="AE60" s="9">
        <v>33.43</v>
      </c>
      <c r="AF60" s="9">
        <v>33.39</v>
      </c>
      <c r="AG60" s="9">
        <v>33.42</v>
      </c>
      <c r="AH60" s="9">
        <v>33.42</v>
      </c>
      <c r="AI60" s="9">
        <v>33.4</v>
      </c>
      <c r="AJ60" s="9">
        <v>33.28</v>
      </c>
      <c r="AK60" s="9">
        <v>33.340000000000003</v>
      </c>
      <c r="AL60" s="9">
        <v>33.36</v>
      </c>
      <c r="AM60" s="9">
        <v>94.1</v>
      </c>
      <c r="AN60" s="9">
        <v>65.900000000000006</v>
      </c>
      <c r="AO60" s="9">
        <v>45.3</v>
      </c>
      <c r="AP60" s="9">
        <v>52.9</v>
      </c>
      <c r="AQ60" s="9">
        <v>45.5</v>
      </c>
      <c r="AR60" s="9">
        <v>47.6</v>
      </c>
      <c r="AS60" s="9">
        <v>63.3</v>
      </c>
      <c r="AT60" s="9">
        <v>69.400000000000006</v>
      </c>
      <c r="AU60" s="9">
        <v>67.900000000000006</v>
      </c>
      <c r="AV60" s="9">
        <v>69.599999999999994</v>
      </c>
      <c r="AW60" s="9">
        <v>82.6</v>
      </c>
      <c r="AX60" s="9">
        <v>90.1</v>
      </c>
      <c r="AY60" s="9">
        <v>45.5</v>
      </c>
      <c r="AZ60" s="9">
        <v>54.5</v>
      </c>
      <c r="BA60" s="9">
        <v>36.9</v>
      </c>
      <c r="BB60" s="9">
        <v>39.4</v>
      </c>
      <c r="BC60" s="9">
        <v>36.1</v>
      </c>
      <c r="BD60" s="9">
        <v>46.4</v>
      </c>
      <c r="BE60" s="9">
        <v>0</v>
      </c>
      <c r="BF60" s="9">
        <v>55.8</v>
      </c>
      <c r="BG60" s="9">
        <v>66</v>
      </c>
      <c r="BH60" s="9">
        <v>0</v>
      </c>
      <c r="BI60" s="9">
        <v>59.9</v>
      </c>
      <c r="BJ60" s="9">
        <v>75.7</v>
      </c>
      <c r="BK60" s="9">
        <v>68.5</v>
      </c>
      <c r="BL60" s="9">
        <v>65.3</v>
      </c>
      <c r="BM60" s="9">
        <v>70.599999999999994</v>
      </c>
      <c r="BN60" s="9">
        <v>77.400000000000006</v>
      </c>
      <c r="BO60" s="9">
        <v>74.2</v>
      </c>
      <c r="BP60" s="9">
        <v>63.3</v>
      </c>
      <c r="BQ60" s="9">
        <v>80.900000000000006</v>
      </c>
      <c r="BR60" s="9">
        <v>71.8</v>
      </c>
      <c r="BS60" s="9">
        <v>96.3</v>
      </c>
      <c r="BT60" s="9">
        <v>106.8</v>
      </c>
      <c r="BU60" s="8">
        <v>26.35</v>
      </c>
      <c r="BV60" s="8">
        <v>26.04</v>
      </c>
      <c r="BW60" s="8">
        <v>26.66</v>
      </c>
      <c r="BX60" s="8">
        <v>46.1</v>
      </c>
      <c r="BY60" s="8">
        <v>0.04</v>
      </c>
      <c r="BZ60" s="8">
        <v>5.8413339999999997E+33</v>
      </c>
      <c r="CA60" s="78">
        <v>1.1000000000000001</v>
      </c>
      <c r="CB60" s="4"/>
      <c r="CC60" s="4"/>
    </row>
    <row r="61" spans="2:81">
      <c r="B61" s="77">
        <v>380.31375270000001</v>
      </c>
      <c r="C61" s="58">
        <v>0.63634259259259263</v>
      </c>
      <c r="D61" s="9">
        <v>33.43</v>
      </c>
      <c r="E61" s="9">
        <v>33.6</v>
      </c>
      <c r="F61" s="9">
        <v>33.68</v>
      </c>
      <c r="G61" s="9">
        <v>33.619999999999997</v>
      </c>
      <c r="H61" s="9">
        <v>33.630000000000003</v>
      </c>
      <c r="I61" s="9">
        <v>33.58</v>
      </c>
      <c r="J61" s="9">
        <v>33.51</v>
      </c>
      <c r="K61" s="9">
        <v>33.450000000000003</v>
      </c>
      <c r="L61" s="9">
        <v>33.479999999999997</v>
      </c>
      <c r="M61" s="9">
        <v>33.46</v>
      </c>
      <c r="N61" s="9">
        <v>33.200000000000003</v>
      </c>
      <c r="O61" s="9">
        <v>33.26</v>
      </c>
      <c r="P61" s="9">
        <v>33.700000000000003</v>
      </c>
      <c r="Q61" s="9">
        <v>33.67</v>
      </c>
      <c r="R61" s="9">
        <v>33.72</v>
      </c>
      <c r="S61" s="9">
        <v>33.71</v>
      </c>
      <c r="T61" s="9">
        <v>33.700000000000003</v>
      </c>
      <c r="U61" s="9">
        <v>33.65</v>
      </c>
      <c r="V61" s="9">
        <v>32.44</v>
      </c>
      <c r="W61" s="9">
        <v>33.590000000000003</v>
      </c>
      <c r="X61" s="9">
        <v>33.54</v>
      </c>
      <c r="Y61" s="9">
        <v>32.47</v>
      </c>
      <c r="Z61" s="9">
        <v>33.57</v>
      </c>
      <c r="AA61" s="9">
        <v>33.5</v>
      </c>
      <c r="AB61" s="9">
        <v>33.5</v>
      </c>
      <c r="AC61" s="9">
        <v>33.43</v>
      </c>
      <c r="AD61" s="9">
        <v>33.479999999999997</v>
      </c>
      <c r="AE61" s="9">
        <v>33.47</v>
      </c>
      <c r="AF61" s="9">
        <v>33.409999999999997</v>
      </c>
      <c r="AG61" s="9">
        <v>33.450000000000003</v>
      </c>
      <c r="AH61" s="9">
        <v>33.46</v>
      </c>
      <c r="AI61" s="9">
        <v>33.450000000000003</v>
      </c>
      <c r="AJ61" s="9">
        <v>33.32</v>
      </c>
      <c r="AK61" s="9">
        <v>33.39</v>
      </c>
      <c r="AL61" s="9">
        <v>33.369999999999997</v>
      </c>
      <c r="AM61" s="9">
        <v>93.8</v>
      </c>
      <c r="AN61" s="9">
        <v>64</v>
      </c>
      <c r="AO61" s="9">
        <v>44.1</v>
      </c>
      <c r="AP61" s="9">
        <v>51.4</v>
      </c>
      <c r="AQ61" s="9">
        <v>44.6</v>
      </c>
      <c r="AR61" s="9">
        <v>48.7</v>
      </c>
      <c r="AS61" s="9">
        <v>62.7</v>
      </c>
      <c r="AT61" s="9">
        <v>67.900000000000006</v>
      </c>
      <c r="AU61" s="9">
        <v>67.3</v>
      </c>
      <c r="AV61" s="9">
        <v>68.3</v>
      </c>
      <c r="AW61" s="9">
        <v>81.5</v>
      </c>
      <c r="AX61" s="9">
        <v>87.7</v>
      </c>
      <c r="AY61" s="9">
        <v>45.1</v>
      </c>
      <c r="AZ61" s="9">
        <v>53.2</v>
      </c>
      <c r="BA61" s="9">
        <v>37.5</v>
      </c>
      <c r="BB61" s="9">
        <v>38.1</v>
      </c>
      <c r="BC61" s="9">
        <v>36.5</v>
      </c>
      <c r="BD61" s="9">
        <v>45.2</v>
      </c>
      <c r="BE61" s="9">
        <v>0</v>
      </c>
      <c r="BF61" s="9">
        <v>54.6</v>
      </c>
      <c r="BG61" s="9">
        <v>63.8</v>
      </c>
      <c r="BH61" s="9">
        <v>0</v>
      </c>
      <c r="BI61" s="9">
        <v>59.3</v>
      </c>
      <c r="BJ61" s="9">
        <v>74.8</v>
      </c>
      <c r="BK61" s="9">
        <v>66.599999999999994</v>
      </c>
      <c r="BL61" s="9">
        <v>65</v>
      </c>
      <c r="BM61" s="9">
        <v>68.400000000000006</v>
      </c>
      <c r="BN61" s="9">
        <v>74.3</v>
      </c>
      <c r="BO61" s="9">
        <v>74.599999999999994</v>
      </c>
      <c r="BP61" s="9">
        <v>62.8</v>
      </c>
      <c r="BQ61" s="9">
        <v>78.5</v>
      </c>
      <c r="BR61" s="9">
        <v>70.3</v>
      </c>
      <c r="BS61" s="9">
        <v>94.7</v>
      </c>
      <c r="BT61" s="9">
        <v>104.6</v>
      </c>
      <c r="BU61" s="8">
        <v>26.35</v>
      </c>
      <c r="BV61" s="8">
        <v>26.04</v>
      </c>
      <c r="BW61" s="8">
        <v>26.66</v>
      </c>
      <c r="BX61" s="8">
        <v>46.1</v>
      </c>
      <c r="BY61" s="8">
        <v>0.04</v>
      </c>
      <c r="BZ61" s="8">
        <v>0</v>
      </c>
      <c r="CA61" s="78">
        <v>1.1000000000000001</v>
      </c>
      <c r="CB61" s="4"/>
      <c r="CC61" s="4"/>
    </row>
    <row r="62" spans="2:81">
      <c r="B62" s="77">
        <v>390.32132510000002</v>
      </c>
      <c r="C62" s="58">
        <v>0.63645833333333335</v>
      </c>
      <c r="D62" s="9">
        <v>33.47</v>
      </c>
      <c r="E62" s="9">
        <v>33.630000000000003</v>
      </c>
      <c r="F62" s="9">
        <v>33.69</v>
      </c>
      <c r="G62" s="9">
        <v>33.630000000000003</v>
      </c>
      <c r="H62" s="9">
        <v>33.65</v>
      </c>
      <c r="I62" s="9">
        <v>33.619999999999997</v>
      </c>
      <c r="J62" s="9">
        <v>33.54</v>
      </c>
      <c r="K62" s="9">
        <v>33.479999999999997</v>
      </c>
      <c r="L62" s="9">
        <v>33.51</v>
      </c>
      <c r="M62" s="9">
        <v>33.479999999999997</v>
      </c>
      <c r="N62" s="9">
        <v>33.25</v>
      </c>
      <c r="O62" s="9">
        <v>33.31</v>
      </c>
      <c r="P62" s="9">
        <v>33.729999999999997</v>
      </c>
      <c r="Q62" s="9">
        <v>33.700000000000003</v>
      </c>
      <c r="R62" s="9">
        <v>33.76</v>
      </c>
      <c r="S62" s="9">
        <v>33.729999999999997</v>
      </c>
      <c r="T62" s="9">
        <v>33.72</v>
      </c>
      <c r="U62" s="9">
        <v>33.67</v>
      </c>
      <c r="V62" s="9">
        <v>32.46</v>
      </c>
      <c r="W62" s="9">
        <v>33.61</v>
      </c>
      <c r="X62" s="9">
        <v>33.56</v>
      </c>
      <c r="Y62" s="9">
        <v>32.47</v>
      </c>
      <c r="Z62" s="9">
        <v>33.6</v>
      </c>
      <c r="AA62" s="9">
        <v>33.53</v>
      </c>
      <c r="AB62" s="9">
        <v>33.54</v>
      </c>
      <c r="AC62" s="9">
        <v>33.47</v>
      </c>
      <c r="AD62" s="9">
        <v>33.5</v>
      </c>
      <c r="AE62" s="9">
        <v>33.49</v>
      </c>
      <c r="AF62" s="9">
        <v>33.450000000000003</v>
      </c>
      <c r="AG62" s="9">
        <v>33.479999999999997</v>
      </c>
      <c r="AH62" s="9">
        <v>33.5</v>
      </c>
      <c r="AI62" s="9">
        <v>33.47</v>
      </c>
      <c r="AJ62" s="9">
        <v>33.369999999999997</v>
      </c>
      <c r="AK62" s="9">
        <v>33.44</v>
      </c>
      <c r="AL62" s="9">
        <v>33.39</v>
      </c>
      <c r="AM62" s="9">
        <v>93.7</v>
      </c>
      <c r="AN62" s="9">
        <v>63.5</v>
      </c>
      <c r="AO62" s="9">
        <v>43</v>
      </c>
      <c r="AP62" s="9">
        <v>51.3</v>
      </c>
      <c r="AQ62" s="9">
        <v>44.6</v>
      </c>
      <c r="AR62" s="9">
        <v>48.5</v>
      </c>
      <c r="AS62" s="9">
        <v>63.3</v>
      </c>
      <c r="AT62" s="9">
        <v>68.2</v>
      </c>
      <c r="AU62" s="9">
        <v>65.900000000000006</v>
      </c>
      <c r="AV62" s="9">
        <v>68.3</v>
      </c>
      <c r="AW62" s="9">
        <v>80.8</v>
      </c>
      <c r="AX62" s="9">
        <v>86.3</v>
      </c>
      <c r="AY62" s="9">
        <v>45.8</v>
      </c>
      <c r="AZ62" s="9">
        <v>53</v>
      </c>
      <c r="BA62" s="9">
        <v>36.1</v>
      </c>
      <c r="BB62" s="9">
        <v>36.6</v>
      </c>
      <c r="BC62" s="9">
        <v>35.5</v>
      </c>
      <c r="BD62" s="9">
        <v>46.5</v>
      </c>
      <c r="BE62" s="9">
        <v>0</v>
      </c>
      <c r="BF62" s="9">
        <v>54.4</v>
      </c>
      <c r="BG62" s="9">
        <v>62.9</v>
      </c>
      <c r="BH62" s="9">
        <v>0</v>
      </c>
      <c r="BI62" s="9">
        <v>59</v>
      </c>
      <c r="BJ62" s="9">
        <v>74.400000000000006</v>
      </c>
      <c r="BK62" s="9">
        <v>65.099999999999994</v>
      </c>
      <c r="BL62" s="9">
        <v>63.9</v>
      </c>
      <c r="BM62" s="9">
        <v>66.099999999999994</v>
      </c>
      <c r="BN62" s="9">
        <v>74.8</v>
      </c>
      <c r="BO62" s="9">
        <v>73.7</v>
      </c>
      <c r="BP62" s="9">
        <v>61.8</v>
      </c>
      <c r="BQ62" s="9">
        <v>74.400000000000006</v>
      </c>
      <c r="BR62" s="9">
        <v>68</v>
      </c>
      <c r="BS62" s="9">
        <v>93.8</v>
      </c>
      <c r="BT62" s="9">
        <v>101.3</v>
      </c>
      <c r="BU62" s="8">
        <v>26.35</v>
      </c>
      <c r="BV62" s="8">
        <v>26.03</v>
      </c>
      <c r="BW62" s="8">
        <v>26.66</v>
      </c>
      <c r="BX62" s="8">
        <v>46.1</v>
      </c>
      <c r="BY62" s="8">
        <v>0.05</v>
      </c>
      <c r="BZ62" s="8">
        <v>0</v>
      </c>
      <c r="CA62" s="78">
        <v>1.1000000000000001</v>
      </c>
      <c r="CB62" s="4"/>
      <c r="CC62" s="4"/>
    </row>
    <row r="63" spans="2:81">
      <c r="B63" s="77">
        <v>400.32289709999998</v>
      </c>
      <c r="C63" s="58">
        <v>0.63657407407407407</v>
      </c>
      <c r="D63" s="9">
        <v>33.49</v>
      </c>
      <c r="E63" s="9">
        <v>33.65</v>
      </c>
      <c r="F63" s="9">
        <v>33.71</v>
      </c>
      <c r="G63" s="9">
        <v>33.659999999999997</v>
      </c>
      <c r="H63" s="9">
        <v>33.68</v>
      </c>
      <c r="I63" s="9">
        <v>33.630000000000003</v>
      </c>
      <c r="J63" s="9">
        <v>33.57</v>
      </c>
      <c r="K63" s="9">
        <v>33.520000000000003</v>
      </c>
      <c r="L63" s="9">
        <v>33.54</v>
      </c>
      <c r="M63" s="9">
        <v>33.51</v>
      </c>
      <c r="N63" s="9">
        <v>33.28</v>
      </c>
      <c r="O63" s="9">
        <v>33.33</v>
      </c>
      <c r="P63" s="9">
        <v>33.74</v>
      </c>
      <c r="Q63" s="9">
        <v>33.729999999999997</v>
      </c>
      <c r="R63" s="9">
        <v>33.770000000000003</v>
      </c>
      <c r="S63" s="9">
        <v>33.74</v>
      </c>
      <c r="T63" s="9">
        <v>33.729999999999997</v>
      </c>
      <c r="U63" s="9">
        <v>33.69</v>
      </c>
      <c r="V63" s="9">
        <v>32.46</v>
      </c>
      <c r="W63" s="9">
        <v>33.64</v>
      </c>
      <c r="X63" s="9">
        <v>33.58</v>
      </c>
      <c r="Y63" s="9">
        <v>32.479999999999997</v>
      </c>
      <c r="Z63" s="9">
        <v>33.619999999999997</v>
      </c>
      <c r="AA63" s="9">
        <v>33.57</v>
      </c>
      <c r="AB63" s="9">
        <v>33.57</v>
      </c>
      <c r="AC63" s="9">
        <v>33.49</v>
      </c>
      <c r="AD63" s="9">
        <v>33.520000000000003</v>
      </c>
      <c r="AE63" s="9">
        <v>33.53</v>
      </c>
      <c r="AF63" s="9">
        <v>33.49</v>
      </c>
      <c r="AG63" s="9">
        <v>33.520000000000003</v>
      </c>
      <c r="AH63" s="9">
        <v>33.520000000000003</v>
      </c>
      <c r="AI63" s="9">
        <v>33.520000000000003</v>
      </c>
      <c r="AJ63" s="9">
        <v>33.42</v>
      </c>
      <c r="AK63" s="9">
        <v>33.479999999999997</v>
      </c>
      <c r="AL63" s="9">
        <v>33.4</v>
      </c>
      <c r="AM63" s="9">
        <v>92.6</v>
      </c>
      <c r="AN63" s="9">
        <v>62.4</v>
      </c>
      <c r="AO63" s="9">
        <v>43.3</v>
      </c>
      <c r="AP63" s="9">
        <v>50.9</v>
      </c>
      <c r="AQ63" s="9">
        <v>43.8</v>
      </c>
      <c r="AR63" s="9">
        <v>46</v>
      </c>
      <c r="AS63" s="9">
        <v>62.5</v>
      </c>
      <c r="AT63" s="9">
        <v>67.099999999999994</v>
      </c>
      <c r="AU63" s="9">
        <v>65.2</v>
      </c>
      <c r="AV63" s="9">
        <v>67.099999999999994</v>
      </c>
      <c r="AW63" s="9">
        <v>80.2</v>
      </c>
      <c r="AX63" s="9">
        <v>86.6</v>
      </c>
      <c r="AY63" s="9">
        <v>43.4</v>
      </c>
      <c r="AZ63" s="9">
        <v>50.6</v>
      </c>
      <c r="BA63" s="9">
        <v>33.700000000000003</v>
      </c>
      <c r="BB63" s="9">
        <v>36.700000000000003</v>
      </c>
      <c r="BC63" s="9">
        <v>34.6</v>
      </c>
      <c r="BD63" s="9">
        <v>43.7</v>
      </c>
      <c r="BE63" s="9">
        <v>0</v>
      </c>
      <c r="BF63" s="9">
        <v>54.1</v>
      </c>
      <c r="BG63" s="9">
        <v>63.7</v>
      </c>
      <c r="BH63" s="9">
        <v>0</v>
      </c>
      <c r="BI63" s="9">
        <v>57.7</v>
      </c>
      <c r="BJ63" s="9">
        <v>72.5</v>
      </c>
      <c r="BK63" s="9">
        <v>63.1</v>
      </c>
      <c r="BL63" s="9">
        <v>63.6</v>
      </c>
      <c r="BM63" s="9">
        <v>66.3</v>
      </c>
      <c r="BN63" s="9">
        <v>73.2</v>
      </c>
      <c r="BO63" s="9">
        <v>72.900000000000006</v>
      </c>
      <c r="BP63" s="9">
        <v>58.8</v>
      </c>
      <c r="BQ63" s="9">
        <v>75.5</v>
      </c>
      <c r="BR63" s="9">
        <v>67.5</v>
      </c>
      <c r="BS63" s="9">
        <v>89.2</v>
      </c>
      <c r="BT63" s="9">
        <v>100.3</v>
      </c>
      <c r="BU63" s="8">
        <v>26.34</v>
      </c>
      <c r="BV63" s="8">
        <v>26.03</v>
      </c>
      <c r="BW63" s="8">
        <v>26.65</v>
      </c>
      <c r="BX63" s="8">
        <v>46.1</v>
      </c>
      <c r="BY63" s="8">
        <v>0.05</v>
      </c>
      <c r="BZ63" s="8">
        <v>0</v>
      </c>
      <c r="CA63" s="78">
        <v>1.1000000000000001</v>
      </c>
      <c r="CB63" s="4"/>
      <c r="CC63" s="4"/>
    </row>
    <row r="64" spans="2:81">
      <c r="B64" s="77">
        <v>410.3364699</v>
      </c>
      <c r="C64" s="58">
        <v>0.63668981481481479</v>
      </c>
      <c r="D64" s="9">
        <v>33.53</v>
      </c>
      <c r="E64" s="9">
        <v>33.67</v>
      </c>
      <c r="F64" s="9">
        <v>33.729999999999997</v>
      </c>
      <c r="G64" s="9">
        <v>33.68</v>
      </c>
      <c r="H64" s="9">
        <v>33.69</v>
      </c>
      <c r="I64" s="9">
        <v>33.65</v>
      </c>
      <c r="J64" s="9">
        <v>33.6</v>
      </c>
      <c r="K64" s="9">
        <v>33.549999999999997</v>
      </c>
      <c r="L64" s="9">
        <v>33.57</v>
      </c>
      <c r="M64" s="9">
        <v>33.54</v>
      </c>
      <c r="N64" s="9">
        <v>33.31</v>
      </c>
      <c r="O64" s="9">
        <v>33.369999999999997</v>
      </c>
      <c r="P64" s="9">
        <v>33.75</v>
      </c>
      <c r="Q64" s="9">
        <v>33.74</v>
      </c>
      <c r="R64" s="9">
        <v>33.79</v>
      </c>
      <c r="S64" s="9">
        <v>33.76</v>
      </c>
      <c r="T64" s="9">
        <v>33.75</v>
      </c>
      <c r="U64" s="9">
        <v>33.71</v>
      </c>
      <c r="V64" s="9">
        <v>32.47</v>
      </c>
      <c r="W64" s="9">
        <v>33.67</v>
      </c>
      <c r="X64" s="9">
        <v>33.619999999999997</v>
      </c>
      <c r="Y64" s="9">
        <v>32.49</v>
      </c>
      <c r="Z64" s="9">
        <v>33.659999999999997</v>
      </c>
      <c r="AA64" s="9">
        <v>33.6</v>
      </c>
      <c r="AB64" s="9">
        <v>33.590000000000003</v>
      </c>
      <c r="AC64" s="9">
        <v>33.520000000000003</v>
      </c>
      <c r="AD64" s="9">
        <v>33.549999999999997</v>
      </c>
      <c r="AE64" s="9">
        <v>33.57</v>
      </c>
      <c r="AF64" s="9">
        <v>33.520000000000003</v>
      </c>
      <c r="AG64" s="9">
        <v>33.549999999999997</v>
      </c>
      <c r="AH64" s="9">
        <v>33.549999999999997</v>
      </c>
      <c r="AI64" s="9">
        <v>33.549999999999997</v>
      </c>
      <c r="AJ64" s="9">
        <v>33.450000000000003</v>
      </c>
      <c r="AK64" s="9">
        <v>33.53</v>
      </c>
      <c r="AL64" s="9">
        <v>33.42</v>
      </c>
      <c r="AM64" s="9">
        <v>91.8</v>
      </c>
      <c r="AN64" s="9">
        <v>60.7</v>
      </c>
      <c r="AO64" s="9">
        <v>43.9</v>
      </c>
      <c r="AP64" s="9">
        <v>49.8</v>
      </c>
      <c r="AQ64" s="9">
        <v>43.4</v>
      </c>
      <c r="AR64" s="9">
        <v>45.9</v>
      </c>
      <c r="AS64" s="9">
        <v>60.2</v>
      </c>
      <c r="AT64" s="9">
        <v>65.599999999999994</v>
      </c>
      <c r="AU64" s="9">
        <v>63.6</v>
      </c>
      <c r="AV64" s="9">
        <v>67.5</v>
      </c>
      <c r="AW64" s="9">
        <v>80.7</v>
      </c>
      <c r="AX64" s="9">
        <v>87.8</v>
      </c>
      <c r="AY64" s="9">
        <v>44.2</v>
      </c>
      <c r="AZ64" s="9">
        <v>49.5</v>
      </c>
      <c r="BA64" s="9">
        <v>33.1</v>
      </c>
      <c r="BB64" s="9">
        <v>37</v>
      </c>
      <c r="BC64" s="9">
        <v>34.299999999999997</v>
      </c>
      <c r="BD64" s="9">
        <v>42.4</v>
      </c>
      <c r="BE64" s="9">
        <v>0</v>
      </c>
      <c r="BF64" s="9">
        <v>52.2</v>
      </c>
      <c r="BG64" s="9">
        <v>60.9</v>
      </c>
      <c r="BH64" s="9">
        <v>0</v>
      </c>
      <c r="BI64" s="9">
        <v>56.2</v>
      </c>
      <c r="BJ64" s="9">
        <v>70.900000000000006</v>
      </c>
      <c r="BK64" s="9">
        <v>63.8</v>
      </c>
      <c r="BL64" s="9">
        <v>63.1</v>
      </c>
      <c r="BM64" s="9">
        <v>65.599999999999994</v>
      </c>
      <c r="BN64" s="9">
        <v>71.2</v>
      </c>
      <c r="BO64" s="9">
        <v>71.3</v>
      </c>
      <c r="BP64" s="9">
        <v>59.6</v>
      </c>
      <c r="BQ64" s="9">
        <v>74.900000000000006</v>
      </c>
      <c r="BR64" s="9">
        <v>64.3</v>
      </c>
      <c r="BS64" s="9">
        <v>89.3</v>
      </c>
      <c r="BT64" s="9">
        <v>95.8</v>
      </c>
      <c r="BU64" s="8">
        <v>26.34</v>
      </c>
      <c r="BV64" s="8">
        <v>26.03</v>
      </c>
      <c r="BW64" s="8">
        <v>26.65</v>
      </c>
      <c r="BX64" s="8">
        <v>46.1</v>
      </c>
      <c r="BY64" s="8">
        <v>0.04</v>
      </c>
      <c r="BZ64" s="8">
        <v>0</v>
      </c>
      <c r="CA64" s="78">
        <v>1.1000000000000001</v>
      </c>
      <c r="CB64" s="4"/>
      <c r="CC64" s="4"/>
    </row>
    <row r="65" spans="2:81">
      <c r="B65" s="77">
        <v>420.34704240000002</v>
      </c>
      <c r="C65" s="58">
        <v>0.63680555555555551</v>
      </c>
      <c r="D65" s="9">
        <v>33.57</v>
      </c>
      <c r="E65" s="9">
        <v>33.68</v>
      </c>
      <c r="F65" s="9">
        <v>33.75</v>
      </c>
      <c r="G65" s="9">
        <v>33.71</v>
      </c>
      <c r="H65" s="9">
        <v>33.700000000000003</v>
      </c>
      <c r="I65" s="9">
        <v>33.68</v>
      </c>
      <c r="J65" s="9">
        <v>33.619999999999997</v>
      </c>
      <c r="K65" s="9">
        <v>33.57</v>
      </c>
      <c r="L65" s="9">
        <v>33.6</v>
      </c>
      <c r="M65" s="9">
        <v>33.57</v>
      </c>
      <c r="N65" s="9">
        <v>33.35</v>
      </c>
      <c r="O65" s="9">
        <v>33.409999999999997</v>
      </c>
      <c r="P65" s="9">
        <v>33.78</v>
      </c>
      <c r="Q65" s="9">
        <v>33.76</v>
      </c>
      <c r="R65" s="9">
        <v>33.79</v>
      </c>
      <c r="S65" s="9">
        <v>33.78</v>
      </c>
      <c r="T65" s="9">
        <v>33.770000000000003</v>
      </c>
      <c r="U65" s="9">
        <v>33.729999999999997</v>
      </c>
      <c r="V65" s="9">
        <v>32.479999999999997</v>
      </c>
      <c r="W65" s="9">
        <v>33.69</v>
      </c>
      <c r="X65" s="9">
        <v>33.630000000000003</v>
      </c>
      <c r="Y65" s="9">
        <v>32.5</v>
      </c>
      <c r="Z65" s="9">
        <v>33.67</v>
      </c>
      <c r="AA65" s="9">
        <v>33.630000000000003</v>
      </c>
      <c r="AB65" s="9">
        <v>33.619999999999997</v>
      </c>
      <c r="AC65" s="9">
        <v>33.56</v>
      </c>
      <c r="AD65" s="9">
        <v>33.590000000000003</v>
      </c>
      <c r="AE65" s="9">
        <v>33.6</v>
      </c>
      <c r="AF65" s="9">
        <v>33.549999999999997</v>
      </c>
      <c r="AG65" s="9">
        <v>33.57</v>
      </c>
      <c r="AH65" s="9">
        <v>33.58</v>
      </c>
      <c r="AI65" s="9">
        <v>33.58</v>
      </c>
      <c r="AJ65" s="9">
        <v>33.49</v>
      </c>
      <c r="AK65" s="9">
        <v>33.56</v>
      </c>
      <c r="AL65" s="9">
        <v>33.44</v>
      </c>
      <c r="AM65" s="9">
        <v>89.3</v>
      </c>
      <c r="AN65" s="9">
        <v>60.6</v>
      </c>
      <c r="AO65" s="9">
        <v>40.9</v>
      </c>
      <c r="AP65" s="9">
        <v>48</v>
      </c>
      <c r="AQ65" s="9">
        <v>43.8</v>
      </c>
      <c r="AR65" s="9">
        <v>45.6</v>
      </c>
      <c r="AS65" s="9">
        <v>60</v>
      </c>
      <c r="AT65" s="9">
        <v>65.099999999999994</v>
      </c>
      <c r="AU65" s="9">
        <v>62.8</v>
      </c>
      <c r="AV65" s="9">
        <v>65.5</v>
      </c>
      <c r="AW65" s="9">
        <v>81.2</v>
      </c>
      <c r="AX65" s="9">
        <v>85.3</v>
      </c>
      <c r="AY65" s="9">
        <v>40.799999999999997</v>
      </c>
      <c r="AZ65" s="9">
        <v>48.7</v>
      </c>
      <c r="BA65" s="9">
        <v>33.6</v>
      </c>
      <c r="BB65" s="9">
        <v>34.9</v>
      </c>
      <c r="BC65" s="9">
        <v>33.799999999999997</v>
      </c>
      <c r="BD65" s="9">
        <v>42.3</v>
      </c>
      <c r="BE65" s="9">
        <v>0</v>
      </c>
      <c r="BF65" s="9">
        <v>51.3</v>
      </c>
      <c r="BG65" s="9">
        <v>60.8</v>
      </c>
      <c r="BH65" s="9">
        <v>0</v>
      </c>
      <c r="BI65" s="9">
        <v>53.8</v>
      </c>
      <c r="BJ65" s="9">
        <v>69.7</v>
      </c>
      <c r="BK65" s="9">
        <v>61.4</v>
      </c>
      <c r="BL65" s="9">
        <v>61.2</v>
      </c>
      <c r="BM65" s="9">
        <v>65</v>
      </c>
      <c r="BN65" s="9">
        <v>69.900000000000006</v>
      </c>
      <c r="BO65" s="9">
        <v>70</v>
      </c>
      <c r="BP65" s="9">
        <v>57.1</v>
      </c>
      <c r="BQ65" s="9">
        <v>75</v>
      </c>
      <c r="BR65" s="9">
        <v>63.5</v>
      </c>
      <c r="BS65" s="9">
        <v>87.4</v>
      </c>
      <c r="BT65" s="9">
        <v>93.5</v>
      </c>
      <c r="BU65" s="8">
        <v>26.33</v>
      </c>
      <c r="BV65" s="8">
        <v>26.02</v>
      </c>
      <c r="BW65" s="8">
        <v>26.64</v>
      </c>
      <c r="BX65" s="8">
        <v>46.1</v>
      </c>
      <c r="BY65" s="8">
        <v>0.04</v>
      </c>
      <c r="BZ65" s="8">
        <v>0</v>
      </c>
      <c r="CA65" s="78">
        <v>1</v>
      </c>
      <c r="CB65" s="4"/>
      <c r="CC65" s="4"/>
    </row>
    <row r="66" spans="2:81">
      <c r="B66" s="77">
        <v>430.35161470000003</v>
      </c>
      <c r="C66" s="58">
        <v>0.63692129629629635</v>
      </c>
      <c r="D66" s="9">
        <v>33.590000000000003</v>
      </c>
      <c r="E66" s="9">
        <v>33.729999999999997</v>
      </c>
      <c r="F66" s="9">
        <v>33.76</v>
      </c>
      <c r="G66" s="9">
        <v>33.72</v>
      </c>
      <c r="H66" s="9">
        <v>33.729999999999997</v>
      </c>
      <c r="I66" s="9">
        <v>33.700000000000003</v>
      </c>
      <c r="J66" s="9">
        <v>33.64</v>
      </c>
      <c r="K66" s="9">
        <v>33.6</v>
      </c>
      <c r="L66" s="9">
        <v>33.630000000000003</v>
      </c>
      <c r="M66" s="9">
        <v>33.6</v>
      </c>
      <c r="N66" s="9">
        <v>33.4</v>
      </c>
      <c r="O66" s="9">
        <v>33.44</v>
      </c>
      <c r="P66" s="9">
        <v>33.79</v>
      </c>
      <c r="Q66" s="9">
        <v>33.78</v>
      </c>
      <c r="R66" s="9">
        <v>33.81</v>
      </c>
      <c r="S66" s="9">
        <v>33.79</v>
      </c>
      <c r="T66" s="9">
        <v>33.78</v>
      </c>
      <c r="U66" s="9">
        <v>33.75</v>
      </c>
      <c r="V66" s="9">
        <v>32.479999999999997</v>
      </c>
      <c r="W66" s="9">
        <v>33.700000000000003</v>
      </c>
      <c r="X66" s="9">
        <v>33.659999999999997</v>
      </c>
      <c r="Y66" s="9">
        <v>32.51</v>
      </c>
      <c r="Z66" s="9">
        <v>33.69</v>
      </c>
      <c r="AA66" s="9">
        <v>33.65</v>
      </c>
      <c r="AB66" s="9">
        <v>33.65</v>
      </c>
      <c r="AC66" s="9">
        <v>33.590000000000003</v>
      </c>
      <c r="AD66" s="9">
        <v>33.619999999999997</v>
      </c>
      <c r="AE66" s="9">
        <v>33.630000000000003</v>
      </c>
      <c r="AF66" s="9">
        <v>33.58</v>
      </c>
      <c r="AG66" s="9">
        <v>33.61</v>
      </c>
      <c r="AH66" s="9">
        <v>33.61</v>
      </c>
      <c r="AI66" s="9">
        <v>33.61</v>
      </c>
      <c r="AJ66" s="9">
        <v>33.520000000000003</v>
      </c>
      <c r="AK66" s="9">
        <v>33.6</v>
      </c>
      <c r="AL66" s="9">
        <v>33.450000000000003</v>
      </c>
      <c r="AM66" s="9">
        <v>88.7</v>
      </c>
      <c r="AN66" s="9">
        <v>65.3</v>
      </c>
      <c r="AO66" s="9">
        <v>41.1</v>
      </c>
      <c r="AP66" s="9">
        <v>47.6</v>
      </c>
      <c r="AQ66" s="9">
        <v>43.2</v>
      </c>
      <c r="AR66" s="9">
        <v>44.6</v>
      </c>
      <c r="AS66" s="9">
        <v>59.3</v>
      </c>
      <c r="AT66" s="9">
        <v>64.2</v>
      </c>
      <c r="AU66" s="9">
        <v>61.9</v>
      </c>
      <c r="AV66" s="9">
        <v>64</v>
      </c>
      <c r="AW66" s="9">
        <v>79.599999999999994</v>
      </c>
      <c r="AX66" s="9">
        <v>82.9</v>
      </c>
      <c r="AY66" s="9">
        <v>41.4</v>
      </c>
      <c r="AZ66" s="9">
        <v>47.5</v>
      </c>
      <c r="BA66" s="9">
        <v>33.4</v>
      </c>
      <c r="BB66" s="9">
        <v>34.5</v>
      </c>
      <c r="BC66" s="9">
        <v>32.299999999999997</v>
      </c>
      <c r="BD66" s="9">
        <v>41.7</v>
      </c>
      <c r="BE66" s="9">
        <v>0</v>
      </c>
      <c r="BF66" s="9">
        <v>51</v>
      </c>
      <c r="BG66" s="9">
        <v>59.9</v>
      </c>
      <c r="BH66" s="9">
        <v>0</v>
      </c>
      <c r="BI66" s="9">
        <v>55.1</v>
      </c>
      <c r="BJ66" s="9">
        <v>68.7</v>
      </c>
      <c r="BK66" s="9">
        <v>61.3</v>
      </c>
      <c r="BL66" s="9">
        <v>59.6</v>
      </c>
      <c r="BM66" s="9">
        <v>63</v>
      </c>
      <c r="BN66" s="9">
        <v>68.5</v>
      </c>
      <c r="BO66" s="9">
        <v>68.5</v>
      </c>
      <c r="BP66" s="9">
        <v>56.7</v>
      </c>
      <c r="BQ66" s="9">
        <v>72.400000000000006</v>
      </c>
      <c r="BR66" s="9">
        <v>62.3</v>
      </c>
      <c r="BS66" s="9">
        <v>85.5</v>
      </c>
      <c r="BT66" s="9">
        <v>91.9</v>
      </c>
      <c r="BU66" s="8">
        <v>26.33</v>
      </c>
      <c r="BV66" s="8">
        <v>26.02</v>
      </c>
      <c r="BW66" s="8">
        <v>26.64</v>
      </c>
      <c r="BX66" s="8">
        <v>46.1</v>
      </c>
      <c r="BY66" s="8">
        <v>0.05</v>
      </c>
      <c r="BZ66" s="8">
        <v>0</v>
      </c>
      <c r="CA66" s="78">
        <v>1</v>
      </c>
      <c r="CB66" s="4"/>
      <c r="CC66" s="4"/>
    </row>
    <row r="67" spans="2:81">
      <c r="B67" s="77">
        <v>440.3521867</v>
      </c>
      <c r="C67" s="58">
        <v>0.63703703703703707</v>
      </c>
      <c r="D67" s="9">
        <v>33.61</v>
      </c>
      <c r="E67" s="9">
        <v>33.74</v>
      </c>
      <c r="F67" s="9">
        <v>33.78</v>
      </c>
      <c r="G67" s="9">
        <v>33.75</v>
      </c>
      <c r="H67" s="9">
        <v>33.75</v>
      </c>
      <c r="I67" s="9">
        <v>33.72</v>
      </c>
      <c r="J67" s="9">
        <v>33.67</v>
      </c>
      <c r="K67" s="9">
        <v>33.630000000000003</v>
      </c>
      <c r="L67" s="9">
        <v>33.65</v>
      </c>
      <c r="M67" s="9">
        <v>33.619999999999997</v>
      </c>
      <c r="N67" s="9">
        <v>33.44</v>
      </c>
      <c r="O67" s="9">
        <v>33.49</v>
      </c>
      <c r="P67" s="9">
        <v>33.79</v>
      </c>
      <c r="Q67" s="9">
        <v>33.799999999999997</v>
      </c>
      <c r="R67" s="9">
        <v>33.83</v>
      </c>
      <c r="S67" s="9">
        <v>33.81</v>
      </c>
      <c r="T67" s="9">
        <v>33.79</v>
      </c>
      <c r="U67" s="9">
        <v>33.770000000000003</v>
      </c>
      <c r="V67" s="9">
        <v>32.5</v>
      </c>
      <c r="W67" s="9">
        <v>33.729999999999997</v>
      </c>
      <c r="X67" s="9">
        <v>33.68</v>
      </c>
      <c r="Y67" s="9">
        <v>32.51</v>
      </c>
      <c r="Z67" s="9">
        <v>33.700000000000003</v>
      </c>
      <c r="AA67" s="9">
        <v>33.69</v>
      </c>
      <c r="AB67" s="9">
        <v>33.67</v>
      </c>
      <c r="AC67" s="9">
        <v>33.619999999999997</v>
      </c>
      <c r="AD67" s="9">
        <v>33.64</v>
      </c>
      <c r="AE67" s="9">
        <v>33.65</v>
      </c>
      <c r="AF67" s="9">
        <v>33.61</v>
      </c>
      <c r="AG67" s="9">
        <v>33.65</v>
      </c>
      <c r="AH67" s="9">
        <v>33.64</v>
      </c>
      <c r="AI67" s="9">
        <v>33.65</v>
      </c>
      <c r="AJ67" s="9">
        <v>33.57</v>
      </c>
      <c r="AK67" s="9">
        <v>33.64</v>
      </c>
      <c r="AL67" s="9">
        <v>33.47</v>
      </c>
      <c r="AM67" s="9">
        <v>90</v>
      </c>
      <c r="AN67" s="9">
        <v>57.6</v>
      </c>
      <c r="AO67" s="9">
        <v>41</v>
      </c>
      <c r="AP67" s="9">
        <v>46.8</v>
      </c>
      <c r="AQ67" s="9">
        <v>40.799999999999997</v>
      </c>
      <c r="AR67" s="9">
        <v>43.5</v>
      </c>
      <c r="AS67" s="9">
        <v>58.5</v>
      </c>
      <c r="AT67" s="9">
        <v>63.6</v>
      </c>
      <c r="AU67" s="9">
        <v>60.7</v>
      </c>
      <c r="AV67" s="9">
        <v>64.400000000000006</v>
      </c>
      <c r="AW67" s="9">
        <v>77.2</v>
      </c>
      <c r="AX67" s="9">
        <v>83.4</v>
      </c>
      <c r="AY67" s="9">
        <v>41.8</v>
      </c>
      <c r="AZ67" s="9">
        <v>45.7</v>
      </c>
      <c r="BA67" s="9">
        <v>32</v>
      </c>
      <c r="BB67" s="9">
        <v>33.799999999999997</v>
      </c>
      <c r="BC67" s="9">
        <v>33.9</v>
      </c>
      <c r="BD67" s="9">
        <v>40.6</v>
      </c>
      <c r="BE67" s="9">
        <v>0</v>
      </c>
      <c r="BF67" s="9">
        <v>50.9</v>
      </c>
      <c r="BG67" s="9">
        <v>59.2</v>
      </c>
      <c r="BH67" s="9">
        <v>0</v>
      </c>
      <c r="BI67" s="9">
        <v>54</v>
      </c>
      <c r="BJ67" s="9">
        <v>66.900000000000006</v>
      </c>
      <c r="BK67" s="9">
        <v>61</v>
      </c>
      <c r="BL67" s="9">
        <v>59.1</v>
      </c>
      <c r="BM67" s="9">
        <v>61.6</v>
      </c>
      <c r="BN67" s="9">
        <v>67.7</v>
      </c>
      <c r="BO67" s="9">
        <v>67.7</v>
      </c>
      <c r="BP67" s="9">
        <v>52.9</v>
      </c>
      <c r="BQ67" s="9">
        <v>70.3</v>
      </c>
      <c r="BR67" s="9">
        <v>60.4</v>
      </c>
      <c r="BS67" s="9">
        <v>83.6</v>
      </c>
      <c r="BT67" s="9">
        <v>89.3</v>
      </c>
      <c r="BU67" s="8">
        <v>26.33</v>
      </c>
      <c r="BV67" s="8">
        <v>26.02</v>
      </c>
      <c r="BW67" s="8">
        <v>26.63</v>
      </c>
      <c r="BX67" s="8">
        <v>46.1</v>
      </c>
      <c r="BY67" s="8">
        <v>0.05</v>
      </c>
      <c r="BZ67" s="8">
        <v>0</v>
      </c>
      <c r="CA67" s="78">
        <v>1</v>
      </c>
      <c r="CB67" s="4"/>
      <c r="CC67" s="4"/>
    </row>
    <row r="68" spans="2:81">
      <c r="B68" s="77">
        <v>450.3667595</v>
      </c>
      <c r="C68" s="58">
        <v>0.63715277777777779</v>
      </c>
      <c r="D68" s="9">
        <v>33.64</v>
      </c>
      <c r="E68" s="9">
        <v>33.76</v>
      </c>
      <c r="F68" s="9">
        <v>33.799999999999997</v>
      </c>
      <c r="G68" s="9">
        <v>33.76</v>
      </c>
      <c r="H68" s="9">
        <v>33.770000000000003</v>
      </c>
      <c r="I68" s="9">
        <v>33.729999999999997</v>
      </c>
      <c r="J68" s="9">
        <v>33.69</v>
      </c>
      <c r="K68" s="9">
        <v>33.659999999999997</v>
      </c>
      <c r="L68" s="9">
        <v>33.68</v>
      </c>
      <c r="M68" s="9">
        <v>33.65</v>
      </c>
      <c r="N68" s="9">
        <v>33.47</v>
      </c>
      <c r="O68" s="9">
        <v>33.51</v>
      </c>
      <c r="P68" s="9">
        <v>33.82</v>
      </c>
      <c r="Q68" s="9">
        <v>33.81</v>
      </c>
      <c r="R68" s="9">
        <v>33.83</v>
      </c>
      <c r="S68" s="9">
        <v>33.82</v>
      </c>
      <c r="T68" s="9">
        <v>33.82</v>
      </c>
      <c r="U68" s="9">
        <v>33.78</v>
      </c>
      <c r="V68" s="9">
        <v>32.5</v>
      </c>
      <c r="W68" s="9">
        <v>33.75</v>
      </c>
      <c r="X68" s="9">
        <v>33.71</v>
      </c>
      <c r="Y68" s="9">
        <v>32.520000000000003</v>
      </c>
      <c r="Z68" s="9">
        <v>33.729999999999997</v>
      </c>
      <c r="AA68" s="9">
        <v>33.700000000000003</v>
      </c>
      <c r="AB68" s="9">
        <v>33.69</v>
      </c>
      <c r="AC68" s="9">
        <v>33.64</v>
      </c>
      <c r="AD68" s="9">
        <v>33.67</v>
      </c>
      <c r="AE68" s="9">
        <v>33.68</v>
      </c>
      <c r="AF68" s="9">
        <v>33.64</v>
      </c>
      <c r="AG68" s="9">
        <v>33.659999999999997</v>
      </c>
      <c r="AH68" s="9">
        <v>33.67</v>
      </c>
      <c r="AI68" s="9">
        <v>33.659999999999997</v>
      </c>
      <c r="AJ68" s="9">
        <v>33.590000000000003</v>
      </c>
      <c r="AK68" s="9">
        <v>33.67</v>
      </c>
      <c r="AL68" s="9">
        <v>33.49</v>
      </c>
      <c r="AM68" s="9">
        <v>88.6</v>
      </c>
      <c r="AN68" s="9">
        <v>56.9</v>
      </c>
      <c r="AO68" s="9">
        <v>39</v>
      </c>
      <c r="AP68" s="9">
        <v>46.3</v>
      </c>
      <c r="AQ68" s="9">
        <v>40.5</v>
      </c>
      <c r="AR68" s="9">
        <v>43.3</v>
      </c>
      <c r="AS68" s="9">
        <v>57.8</v>
      </c>
      <c r="AT68" s="9">
        <v>61.4</v>
      </c>
      <c r="AU68" s="9">
        <v>59.9</v>
      </c>
      <c r="AV68" s="9">
        <v>62.7</v>
      </c>
      <c r="AW68" s="9">
        <v>77</v>
      </c>
      <c r="AX68" s="9">
        <v>82.4</v>
      </c>
      <c r="AY68" s="9">
        <v>40</v>
      </c>
      <c r="AZ68" s="9">
        <v>46.4</v>
      </c>
      <c r="BA68" s="9">
        <v>31.7</v>
      </c>
      <c r="BB68" s="9">
        <v>33.1</v>
      </c>
      <c r="BC68" s="9">
        <v>30.6</v>
      </c>
      <c r="BD68" s="9">
        <v>40</v>
      </c>
      <c r="BE68" s="9">
        <v>0</v>
      </c>
      <c r="BF68" s="9">
        <v>48.9</v>
      </c>
      <c r="BG68" s="9">
        <v>58.2</v>
      </c>
      <c r="BH68" s="9">
        <v>0</v>
      </c>
      <c r="BI68" s="9">
        <v>53</v>
      </c>
      <c r="BJ68" s="9">
        <v>66.7</v>
      </c>
      <c r="BK68" s="9">
        <v>59.7</v>
      </c>
      <c r="BL68" s="9">
        <v>57.8</v>
      </c>
      <c r="BM68" s="9">
        <v>60.3</v>
      </c>
      <c r="BN68" s="9">
        <v>65.599999999999994</v>
      </c>
      <c r="BO68" s="9">
        <v>66.400000000000006</v>
      </c>
      <c r="BP68" s="9">
        <v>52</v>
      </c>
      <c r="BQ68" s="9">
        <v>69.3</v>
      </c>
      <c r="BR68" s="9">
        <v>59.1</v>
      </c>
      <c r="BS68" s="9">
        <v>82.1</v>
      </c>
      <c r="BT68" s="9">
        <v>87.3</v>
      </c>
      <c r="BU68" s="8">
        <v>26.32</v>
      </c>
      <c r="BV68" s="8">
        <v>26.01</v>
      </c>
      <c r="BW68" s="8">
        <v>26.63</v>
      </c>
      <c r="BX68" s="8">
        <v>46.2</v>
      </c>
      <c r="BY68" s="8">
        <v>0.05</v>
      </c>
      <c r="BZ68" s="8">
        <v>0</v>
      </c>
      <c r="CA68" s="78">
        <v>1</v>
      </c>
      <c r="CB68" s="4"/>
      <c r="CC68" s="4"/>
    </row>
    <row r="69" spans="2:81">
      <c r="B69" s="77">
        <v>460.36933160000001</v>
      </c>
      <c r="C69" s="58">
        <v>0.63726851851851851</v>
      </c>
      <c r="D69" s="9">
        <v>33.65</v>
      </c>
      <c r="E69" s="9">
        <v>33.770000000000003</v>
      </c>
      <c r="F69" s="9">
        <v>33.81</v>
      </c>
      <c r="G69" s="9">
        <v>33.78</v>
      </c>
      <c r="H69" s="9">
        <v>33.78</v>
      </c>
      <c r="I69" s="9">
        <v>33.75</v>
      </c>
      <c r="J69" s="9">
        <v>33.71</v>
      </c>
      <c r="K69" s="9">
        <v>33.67</v>
      </c>
      <c r="L69" s="9">
        <v>33.69</v>
      </c>
      <c r="M69" s="9">
        <v>33.67</v>
      </c>
      <c r="N69" s="9">
        <v>33.5</v>
      </c>
      <c r="O69" s="9">
        <v>33.549999999999997</v>
      </c>
      <c r="P69" s="9">
        <v>33.83</v>
      </c>
      <c r="Q69" s="9">
        <v>33.82</v>
      </c>
      <c r="R69" s="9">
        <v>33.85</v>
      </c>
      <c r="S69" s="9">
        <v>33.83</v>
      </c>
      <c r="T69" s="9">
        <v>33.83</v>
      </c>
      <c r="U69" s="9">
        <v>33.799999999999997</v>
      </c>
      <c r="V69" s="9">
        <v>32.5</v>
      </c>
      <c r="W69" s="9">
        <v>33.76</v>
      </c>
      <c r="X69" s="9">
        <v>33.72</v>
      </c>
      <c r="Y69" s="9">
        <v>32.53</v>
      </c>
      <c r="Z69" s="9">
        <v>33.75</v>
      </c>
      <c r="AA69" s="9">
        <v>33.72</v>
      </c>
      <c r="AB69" s="9">
        <v>33.71</v>
      </c>
      <c r="AC69" s="9">
        <v>33.67</v>
      </c>
      <c r="AD69" s="9">
        <v>33.69</v>
      </c>
      <c r="AE69" s="9">
        <v>33.700000000000003</v>
      </c>
      <c r="AF69" s="9">
        <v>33.659999999999997</v>
      </c>
      <c r="AG69" s="9">
        <v>33.68</v>
      </c>
      <c r="AH69" s="9">
        <v>33.69</v>
      </c>
      <c r="AI69" s="9">
        <v>33.68</v>
      </c>
      <c r="AJ69" s="9">
        <v>33.630000000000003</v>
      </c>
      <c r="AK69" s="9">
        <v>33.69</v>
      </c>
      <c r="AL69" s="9">
        <v>33.5</v>
      </c>
      <c r="AM69" s="9">
        <v>87.6</v>
      </c>
      <c r="AN69" s="9">
        <v>57.3</v>
      </c>
      <c r="AO69" s="9">
        <v>38.9</v>
      </c>
      <c r="AP69" s="9">
        <v>45.4</v>
      </c>
      <c r="AQ69" s="9">
        <v>40.299999999999997</v>
      </c>
      <c r="AR69" s="9">
        <v>43</v>
      </c>
      <c r="AS69" s="9">
        <v>56.8</v>
      </c>
      <c r="AT69" s="9">
        <v>61.5</v>
      </c>
      <c r="AU69" s="9">
        <v>60.2</v>
      </c>
      <c r="AV69" s="9">
        <v>63.1</v>
      </c>
      <c r="AW69" s="9">
        <v>75.599999999999994</v>
      </c>
      <c r="AX69" s="9">
        <v>81.099999999999994</v>
      </c>
      <c r="AY69" s="9">
        <v>40.1</v>
      </c>
      <c r="AZ69" s="9">
        <v>44.9</v>
      </c>
      <c r="BA69" s="9">
        <v>31.2</v>
      </c>
      <c r="BB69" s="9">
        <v>32.4</v>
      </c>
      <c r="BC69" s="9">
        <v>31.1</v>
      </c>
      <c r="BD69" s="9">
        <v>38.700000000000003</v>
      </c>
      <c r="BE69" s="9">
        <v>0</v>
      </c>
      <c r="BF69" s="9">
        <v>47.5</v>
      </c>
      <c r="BG69" s="9">
        <v>57.5</v>
      </c>
      <c r="BH69" s="9">
        <v>0</v>
      </c>
      <c r="BI69" s="9">
        <v>52.4</v>
      </c>
      <c r="BJ69" s="9">
        <v>66.5</v>
      </c>
      <c r="BK69" s="9">
        <v>57.9</v>
      </c>
      <c r="BL69" s="9">
        <v>57</v>
      </c>
      <c r="BM69" s="9">
        <v>59.4</v>
      </c>
      <c r="BN69" s="9">
        <v>64.8</v>
      </c>
      <c r="BO69" s="9">
        <v>65.2</v>
      </c>
      <c r="BP69" s="9">
        <v>54.1</v>
      </c>
      <c r="BQ69" s="9">
        <v>68.400000000000006</v>
      </c>
      <c r="BR69" s="9">
        <v>59.8</v>
      </c>
      <c r="BS69" s="9">
        <v>79.400000000000006</v>
      </c>
      <c r="BT69" s="9">
        <v>86.2</v>
      </c>
      <c r="BU69" s="8">
        <v>26.32</v>
      </c>
      <c r="BV69" s="8">
        <v>26.01</v>
      </c>
      <c r="BW69" s="8">
        <v>26.63</v>
      </c>
      <c r="BX69" s="8">
        <v>46.2</v>
      </c>
      <c r="BY69" s="8">
        <v>0.05</v>
      </c>
      <c r="BZ69" s="8">
        <v>0</v>
      </c>
      <c r="CA69" s="78">
        <v>1</v>
      </c>
      <c r="CB69" s="4"/>
      <c r="CC69" s="4"/>
    </row>
    <row r="70" spans="2:81">
      <c r="B70" s="77">
        <v>470.38190429999997</v>
      </c>
      <c r="C70" s="58">
        <v>0.63738425925925923</v>
      </c>
      <c r="D70" s="9">
        <v>33.68</v>
      </c>
      <c r="E70" s="9">
        <v>33.79</v>
      </c>
      <c r="F70" s="9">
        <v>33.81</v>
      </c>
      <c r="G70" s="9">
        <v>33.799999999999997</v>
      </c>
      <c r="H70" s="9">
        <v>33.78</v>
      </c>
      <c r="I70" s="9">
        <v>33.770000000000003</v>
      </c>
      <c r="J70" s="9">
        <v>33.729999999999997</v>
      </c>
      <c r="K70" s="9">
        <v>33.69</v>
      </c>
      <c r="L70" s="9">
        <v>33.71</v>
      </c>
      <c r="M70" s="9">
        <v>33.69</v>
      </c>
      <c r="N70" s="9">
        <v>33.53</v>
      </c>
      <c r="O70" s="9">
        <v>33.58</v>
      </c>
      <c r="P70" s="9">
        <v>33.85</v>
      </c>
      <c r="Q70" s="9">
        <v>33.840000000000003</v>
      </c>
      <c r="R70" s="9">
        <v>33.869999999999997</v>
      </c>
      <c r="S70" s="9">
        <v>33.85</v>
      </c>
      <c r="T70" s="9">
        <v>33.840000000000003</v>
      </c>
      <c r="U70" s="9">
        <v>33.81</v>
      </c>
      <c r="V70" s="9">
        <v>32.51</v>
      </c>
      <c r="W70" s="9">
        <v>33.78</v>
      </c>
      <c r="X70" s="9">
        <v>33.74</v>
      </c>
      <c r="Y70" s="9">
        <v>32.54</v>
      </c>
      <c r="Z70" s="9">
        <v>33.75</v>
      </c>
      <c r="AA70" s="9">
        <v>33.74</v>
      </c>
      <c r="AB70" s="9">
        <v>33.72</v>
      </c>
      <c r="AC70" s="9">
        <v>33.69</v>
      </c>
      <c r="AD70" s="9">
        <v>33.72</v>
      </c>
      <c r="AE70" s="9">
        <v>33.72</v>
      </c>
      <c r="AF70" s="9">
        <v>33.68</v>
      </c>
      <c r="AG70" s="9">
        <v>33.69</v>
      </c>
      <c r="AH70" s="9">
        <v>33.71</v>
      </c>
      <c r="AI70" s="9">
        <v>33.71</v>
      </c>
      <c r="AJ70" s="9">
        <v>33.65</v>
      </c>
      <c r="AK70" s="9">
        <v>33.72</v>
      </c>
      <c r="AL70" s="9">
        <v>33.51</v>
      </c>
      <c r="AM70" s="9">
        <v>87.6</v>
      </c>
      <c r="AN70" s="9">
        <v>55.8</v>
      </c>
      <c r="AO70" s="9">
        <v>39.700000000000003</v>
      </c>
      <c r="AP70" s="9">
        <v>44.9</v>
      </c>
      <c r="AQ70" s="9">
        <v>41.6</v>
      </c>
      <c r="AR70" s="9">
        <v>42.6</v>
      </c>
      <c r="AS70" s="9">
        <v>56.6</v>
      </c>
      <c r="AT70" s="9">
        <v>60.7</v>
      </c>
      <c r="AU70" s="9">
        <v>58.4</v>
      </c>
      <c r="AV70" s="9">
        <v>61.9</v>
      </c>
      <c r="AW70" s="9">
        <v>74.5</v>
      </c>
      <c r="AX70" s="9">
        <v>79.3</v>
      </c>
      <c r="AY70" s="9">
        <v>40.299999999999997</v>
      </c>
      <c r="AZ70" s="9">
        <v>45.3</v>
      </c>
      <c r="BA70" s="9">
        <v>29.3</v>
      </c>
      <c r="BB70" s="9">
        <v>32</v>
      </c>
      <c r="BC70" s="9">
        <v>29.5</v>
      </c>
      <c r="BD70" s="9">
        <v>39</v>
      </c>
      <c r="BE70" s="9">
        <v>0</v>
      </c>
      <c r="BF70" s="9">
        <v>47.7</v>
      </c>
      <c r="BG70" s="9">
        <v>56.7</v>
      </c>
      <c r="BH70" s="9">
        <v>0</v>
      </c>
      <c r="BI70" s="9">
        <v>53</v>
      </c>
      <c r="BJ70" s="9">
        <v>64.599999999999994</v>
      </c>
      <c r="BK70" s="9">
        <v>57.8</v>
      </c>
      <c r="BL70" s="9">
        <v>56</v>
      </c>
      <c r="BM70" s="9">
        <v>57.7</v>
      </c>
      <c r="BN70" s="9">
        <v>63.9</v>
      </c>
      <c r="BO70" s="9">
        <v>64.400000000000006</v>
      </c>
      <c r="BP70" s="9">
        <v>53.5</v>
      </c>
      <c r="BQ70" s="9">
        <v>66</v>
      </c>
      <c r="BR70" s="9">
        <v>58.2</v>
      </c>
      <c r="BS70" s="9">
        <v>77.8</v>
      </c>
      <c r="BT70" s="9">
        <v>83.7</v>
      </c>
      <c r="BU70" s="8">
        <v>26.32</v>
      </c>
      <c r="BV70" s="8">
        <v>26</v>
      </c>
      <c r="BW70" s="8">
        <v>26.63</v>
      </c>
      <c r="BX70" s="8">
        <v>46.2</v>
      </c>
      <c r="BY70" s="8">
        <v>0.04</v>
      </c>
      <c r="BZ70" s="8">
        <v>0</v>
      </c>
      <c r="CA70" s="78">
        <v>1</v>
      </c>
      <c r="CB70" s="4"/>
      <c r="CC70" s="4"/>
    </row>
    <row r="71" spans="2:81">
      <c r="B71" s="77">
        <v>480.39647710000003</v>
      </c>
      <c r="C71" s="58">
        <v>0.63750000000000007</v>
      </c>
      <c r="D71" s="9">
        <v>33.700000000000003</v>
      </c>
      <c r="E71" s="9">
        <v>33.799999999999997</v>
      </c>
      <c r="F71" s="9">
        <v>33.83</v>
      </c>
      <c r="G71" s="9">
        <v>33.81</v>
      </c>
      <c r="H71" s="9">
        <v>33.799999999999997</v>
      </c>
      <c r="I71" s="9">
        <v>33.78</v>
      </c>
      <c r="J71" s="9">
        <v>33.75</v>
      </c>
      <c r="K71" s="9">
        <v>33.71</v>
      </c>
      <c r="L71" s="9">
        <v>33.74</v>
      </c>
      <c r="M71" s="9">
        <v>33.71</v>
      </c>
      <c r="N71" s="9">
        <v>33.549999999999997</v>
      </c>
      <c r="O71" s="9">
        <v>33.6</v>
      </c>
      <c r="P71" s="9">
        <v>33.85</v>
      </c>
      <c r="Q71" s="9">
        <v>33.86</v>
      </c>
      <c r="R71" s="9">
        <v>33.869999999999997</v>
      </c>
      <c r="S71" s="9">
        <v>33.85</v>
      </c>
      <c r="T71" s="9">
        <v>33.83</v>
      </c>
      <c r="U71" s="9">
        <v>33.82</v>
      </c>
      <c r="V71" s="9">
        <v>32.520000000000003</v>
      </c>
      <c r="W71" s="9">
        <v>33.79</v>
      </c>
      <c r="X71" s="9">
        <v>33.770000000000003</v>
      </c>
      <c r="Y71" s="9">
        <v>32.54</v>
      </c>
      <c r="Z71" s="9">
        <v>33.79</v>
      </c>
      <c r="AA71" s="9">
        <v>33.75</v>
      </c>
      <c r="AB71" s="9">
        <v>33.75</v>
      </c>
      <c r="AC71" s="9">
        <v>33.700000000000003</v>
      </c>
      <c r="AD71" s="9">
        <v>33.729999999999997</v>
      </c>
      <c r="AE71" s="9">
        <v>33.74</v>
      </c>
      <c r="AF71" s="9">
        <v>33.700000000000003</v>
      </c>
      <c r="AG71" s="9">
        <v>33.71</v>
      </c>
      <c r="AH71" s="9">
        <v>33.74</v>
      </c>
      <c r="AI71" s="9">
        <v>33.729999999999997</v>
      </c>
      <c r="AJ71" s="9">
        <v>33.67</v>
      </c>
      <c r="AK71" s="9">
        <v>33.74</v>
      </c>
      <c r="AL71" s="9">
        <v>33.53</v>
      </c>
      <c r="AM71" s="9">
        <v>85.6</v>
      </c>
      <c r="AN71" s="9">
        <v>54.8</v>
      </c>
      <c r="AO71" s="9">
        <v>38.299999999999997</v>
      </c>
      <c r="AP71" s="9">
        <v>43.1</v>
      </c>
      <c r="AQ71" s="9">
        <v>40.1</v>
      </c>
      <c r="AR71" s="9">
        <v>41.1</v>
      </c>
      <c r="AS71" s="9">
        <v>55.6</v>
      </c>
      <c r="AT71" s="9">
        <v>59.6</v>
      </c>
      <c r="AU71" s="9">
        <v>57.5</v>
      </c>
      <c r="AV71" s="9">
        <v>60.8</v>
      </c>
      <c r="AW71" s="9">
        <v>75</v>
      </c>
      <c r="AX71" s="9">
        <v>79.7</v>
      </c>
      <c r="AY71" s="9">
        <v>37.9</v>
      </c>
      <c r="AZ71" s="9">
        <v>43</v>
      </c>
      <c r="BA71" s="9">
        <v>29.3</v>
      </c>
      <c r="BB71" s="9">
        <v>30.3</v>
      </c>
      <c r="BC71" s="9">
        <v>31.4</v>
      </c>
      <c r="BD71" s="9">
        <v>38.4</v>
      </c>
      <c r="BE71" s="9">
        <v>0</v>
      </c>
      <c r="BF71" s="9">
        <v>47.8</v>
      </c>
      <c r="BG71" s="9">
        <v>55.3</v>
      </c>
      <c r="BH71" s="9">
        <v>0</v>
      </c>
      <c r="BI71" s="9">
        <v>52</v>
      </c>
      <c r="BJ71" s="9">
        <v>64.3</v>
      </c>
      <c r="BK71" s="9">
        <v>57.1</v>
      </c>
      <c r="BL71" s="9">
        <v>56.3</v>
      </c>
      <c r="BM71" s="9">
        <v>57.8</v>
      </c>
      <c r="BN71" s="9">
        <v>62.9</v>
      </c>
      <c r="BO71" s="9">
        <v>64.599999999999994</v>
      </c>
      <c r="BP71" s="9">
        <v>52.7</v>
      </c>
      <c r="BQ71" s="9">
        <v>65.2</v>
      </c>
      <c r="BR71" s="9">
        <v>55.1</v>
      </c>
      <c r="BS71" s="9">
        <v>78.8</v>
      </c>
      <c r="BT71" s="9">
        <v>82.5</v>
      </c>
      <c r="BU71" s="8">
        <v>26.31</v>
      </c>
      <c r="BV71" s="8">
        <v>26</v>
      </c>
      <c r="BW71" s="8">
        <v>26.63</v>
      </c>
      <c r="BX71" s="8">
        <v>46.2</v>
      </c>
      <c r="BY71" s="8">
        <v>0.01</v>
      </c>
      <c r="BZ71" s="8">
        <v>0</v>
      </c>
      <c r="CA71" s="78">
        <v>1</v>
      </c>
      <c r="CB71" s="4"/>
      <c r="CC71" s="4"/>
    </row>
    <row r="72" spans="2:81">
      <c r="B72" s="77">
        <v>490.40104930000001</v>
      </c>
      <c r="C72" s="58">
        <v>0.63761574074074068</v>
      </c>
      <c r="D72" s="9">
        <v>33.72</v>
      </c>
      <c r="E72" s="9">
        <v>33.82</v>
      </c>
      <c r="F72" s="9">
        <v>33.85</v>
      </c>
      <c r="G72" s="9">
        <v>33.82</v>
      </c>
      <c r="H72" s="9">
        <v>33.83</v>
      </c>
      <c r="I72" s="9">
        <v>33.799999999999997</v>
      </c>
      <c r="J72" s="9">
        <v>33.76</v>
      </c>
      <c r="K72" s="9">
        <v>33.729999999999997</v>
      </c>
      <c r="L72" s="9">
        <v>33.75</v>
      </c>
      <c r="M72" s="9">
        <v>33.729999999999997</v>
      </c>
      <c r="N72" s="9">
        <v>33.57</v>
      </c>
      <c r="O72" s="9">
        <v>33.630000000000003</v>
      </c>
      <c r="P72" s="9">
        <v>33.869999999999997</v>
      </c>
      <c r="Q72" s="9">
        <v>33.880000000000003</v>
      </c>
      <c r="R72" s="9">
        <v>33.9</v>
      </c>
      <c r="S72" s="9">
        <v>33.86</v>
      </c>
      <c r="T72" s="9">
        <v>33.86</v>
      </c>
      <c r="U72" s="9">
        <v>33.83</v>
      </c>
      <c r="V72" s="9">
        <v>32.53</v>
      </c>
      <c r="W72" s="9">
        <v>33.799999999999997</v>
      </c>
      <c r="X72" s="9">
        <v>33.78</v>
      </c>
      <c r="Y72" s="9">
        <v>32.56</v>
      </c>
      <c r="Z72" s="9">
        <v>33.81</v>
      </c>
      <c r="AA72" s="9">
        <v>33.770000000000003</v>
      </c>
      <c r="AB72" s="9">
        <v>33.76</v>
      </c>
      <c r="AC72" s="9">
        <v>33.72</v>
      </c>
      <c r="AD72" s="9">
        <v>33.74</v>
      </c>
      <c r="AE72" s="9">
        <v>33.76</v>
      </c>
      <c r="AF72" s="9">
        <v>33.729999999999997</v>
      </c>
      <c r="AG72" s="9">
        <v>33.729999999999997</v>
      </c>
      <c r="AH72" s="9">
        <v>33.75</v>
      </c>
      <c r="AI72" s="9">
        <v>33.74</v>
      </c>
      <c r="AJ72" s="9">
        <v>33.69</v>
      </c>
      <c r="AK72" s="9">
        <v>33.78</v>
      </c>
      <c r="AL72" s="9">
        <v>33.54</v>
      </c>
      <c r="AM72" s="9">
        <v>85</v>
      </c>
      <c r="AN72" s="9">
        <v>53.9</v>
      </c>
      <c r="AO72" s="9">
        <v>37.799999999999997</v>
      </c>
      <c r="AP72" s="9">
        <v>43.8</v>
      </c>
      <c r="AQ72" s="9">
        <v>37.799999999999997</v>
      </c>
      <c r="AR72" s="9">
        <v>40.700000000000003</v>
      </c>
      <c r="AS72" s="9">
        <v>54.7</v>
      </c>
      <c r="AT72" s="9">
        <v>60</v>
      </c>
      <c r="AU72" s="9">
        <v>57</v>
      </c>
      <c r="AV72" s="9">
        <v>60.4</v>
      </c>
      <c r="AW72" s="9">
        <v>75.3</v>
      </c>
      <c r="AX72" s="9">
        <v>78.7</v>
      </c>
      <c r="AY72" s="9">
        <v>38.4</v>
      </c>
      <c r="AZ72" s="9">
        <v>42</v>
      </c>
      <c r="BA72" s="9">
        <v>27.4</v>
      </c>
      <c r="BB72" s="9">
        <v>31.4</v>
      </c>
      <c r="BC72" s="9">
        <v>31.8</v>
      </c>
      <c r="BD72" s="9">
        <v>38.9</v>
      </c>
      <c r="BE72" s="9">
        <v>0</v>
      </c>
      <c r="BF72" s="9">
        <v>47.9</v>
      </c>
      <c r="BG72" s="9">
        <v>52.9</v>
      </c>
      <c r="BH72" s="9">
        <v>0</v>
      </c>
      <c r="BI72" s="9">
        <v>48.8</v>
      </c>
      <c r="BJ72" s="9">
        <v>63.7</v>
      </c>
      <c r="BK72" s="9">
        <v>56.2</v>
      </c>
      <c r="BL72" s="9">
        <v>55.9</v>
      </c>
      <c r="BM72" s="9">
        <v>57.7</v>
      </c>
      <c r="BN72" s="9">
        <v>62.3</v>
      </c>
      <c r="BO72" s="9">
        <v>62.6</v>
      </c>
      <c r="BP72" s="9">
        <v>53.3</v>
      </c>
      <c r="BQ72" s="9">
        <v>64.7</v>
      </c>
      <c r="BR72" s="9">
        <v>58.5</v>
      </c>
      <c r="BS72" s="9">
        <v>77</v>
      </c>
      <c r="BT72" s="9">
        <v>81.400000000000006</v>
      </c>
      <c r="BU72" s="8">
        <v>26.31</v>
      </c>
      <c r="BV72" s="8">
        <v>25.99</v>
      </c>
      <c r="BW72" s="8">
        <v>26.62</v>
      </c>
      <c r="BX72" s="8">
        <v>46.2</v>
      </c>
      <c r="BY72" s="8">
        <v>0.01</v>
      </c>
      <c r="BZ72" s="8">
        <v>0</v>
      </c>
      <c r="CA72" s="78">
        <v>1</v>
      </c>
      <c r="CB72" s="4"/>
      <c r="CC72" s="4"/>
    </row>
    <row r="73" spans="2:81">
      <c r="B73" s="77">
        <v>500.4116219</v>
      </c>
      <c r="C73" s="58">
        <v>0.63773148148148151</v>
      </c>
      <c r="D73" s="9">
        <v>33.74</v>
      </c>
      <c r="E73" s="9">
        <v>33.82</v>
      </c>
      <c r="F73" s="9">
        <v>33.85</v>
      </c>
      <c r="G73" s="9">
        <v>33.83</v>
      </c>
      <c r="H73" s="9">
        <v>33.840000000000003</v>
      </c>
      <c r="I73" s="9">
        <v>33.81</v>
      </c>
      <c r="J73" s="9">
        <v>33.78</v>
      </c>
      <c r="K73" s="9">
        <v>33.75</v>
      </c>
      <c r="L73" s="9">
        <v>33.770000000000003</v>
      </c>
      <c r="M73" s="9">
        <v>33.75</v>
      </c>
      <c r="N73" s="9">
        <v>33.6</v>
      </c>
      <c r="O73" s="9">
        <v>33.64</v>
      </c>
      <c r="P73" s="9">
        <v>33.869999999999997</v>
      </c>
      <c r="Q73" s="9">
        <v>33.880000000000003</v>
      </c>
      <c r="R73" s="9">
        <v>33.89</v>
      </c>
      <c r="S73" s="9">
        <v>33.89</v>
      </c>
      <c r="T73" s="9">
        <v>33.86</v>
      </c>
      <c r="U73" s="9">
        <v>33.840000000000003</v>
      </c>
      <c r="V73" s="9">
        <v>32.53</v>
      </c>
      <c r="W73" s="9">
        <v>33.82</v>
      </c>
      <c r="X73" s="9">
        <v>33.79</v>
      </c>
      <c r="Y73" s="9">
        <v>32.57</v>
      </c>
      <c r="Z73" s="9">
        <v>33.81</v>
      </c>
      <c r="AA73" s="9">
        <v>33.79</v>
      </c>
      <c r="AB73" s="9">
        <v>33.770000000000003</v>
      </c>
      <c r="AC73" s="9">
        <v>33.74</v>
      </c>
      <c r="AD73" s="9">
        <v>33.74</v>
      </c>
      <c r="AE73" s="9">
        <v>33.78</v>
      </c>
      <c r="AF73" s="9">
        <v>33.74</v>
      </c>
      <c r="AG73" s="9">
        <v>33.75</v>
      </c>
      <c r="AH73" s="9">
        <v>33.770000000000003</v>
      </c>
      <c r="AI73" s="9">
        <v>33.76</v>
      </c>
      <c r="AJ73" s="9">
        <v>33.72</v>
      </c>
      <c r="AK73" s="9">
        <v>33.799999999999997</v>
      </c>
      <c r="AL73" s="9">
        <v>33.56</v>
      </c>
      <c r="AM73" s="9">
        <v>84.4</v>
      </c>
      <c r="AN73" s="9">
        <v>54.6</v>
      </c>
      <c r="AO73" s="9">
        <v>38.1</v>
      </c>
      <c r="AP73" s="9">
        <v>42.3</v>
      </c>
      <c r="AQ73" s="9">
        <v>36.6</v>
      </c>
      <c r="AR73" s="9">
        <v>40.1</v>
      </c>
      <c r="AS73" s="9">
        <v>54.8</v>
      </c>
      <c r="AT73" s="9">
        <v>58.1</v>
      </c>
      <c r="AU73" s="9">
        <v>57.2</v>
      </c>
      <c r="AV73" s="9">
        <v>59.2</v>
      </c>
      <c r="AW73" s="9">
        <v>75.099999999999994</v>
      </c>
      <c r="AX73" s="9">
        <v>78.5</v>
      </c>
      <c r="AY73" s="9">
        <v>38.299999999999997</v>
      </c>
      <c r="AZ73" s="9">
        <v>41.5</v>
      </c>
      <c r="BA73" s="9">
        <v>27</v>
      </c>
      <c r="BB73" s="9">
        <v>30.8</v>
      </c>
      <c r="BC73" s="9">
        <v>29.2</v>
      </c>
      <c r="BD73" s="9">
        <v>37.9</v>
      </c>
      <c r="BE73" s="9">
        <v>0</v>
      </c>
      <c r="BF73" s="9">
        <v>46.4</v>
      </c>
      <c r="BG73" s="9">
        <v>54.5</v>
      </c>
      <c r="BH73" s="9">
        <v>0</v>
      </c>
      <c r="BI73" s="9">
        <v>48.6</v>
      </c>
      <c r="BJ73" s="9">
        <v>62.5</v>
      </c>
      <c r="BK73" s="9">
        <v>55.4</v>
      </c>
      <c r="BL73" s="9">
        <v>53.8</v>
      </c>
      <c r="BM73" s="9">
        <v>62.6</v>
      </c>
      <c r="BN73" s="9">
        <v>61.5</v>
      </c>
      <c r="BO73" s="9">
        <v>61.6</v>
      </c>
      <c r="BP73" s="9">
        <v>51.5</v>
      </c>
      <c r="BQ73" s="9">
        <v>64.599999999999994</v>
      </c>
      <c r="BR73" s="9">
        <v>56.4</v>
      </c>
      <c r="BS73" s="9">
        <v>75.2</v>
      </c>
      <c r="BT73" s="9">
        <v>78.7</v>
      </c>
      <c r="BU73" s="8">
        <v>26.31</v>
      </c>
      <c r="BV73" s="8">
        <v>25.99</v>
      </c>
      <c r="BW73" s="8">
        <v>26.62</v>
      </c>
      <c r="BX73" s="8">
        <v>46.2</v>
      </c>
      <c r="BY73" s="8">
        <v>0.01</v>
      </c>
      <c r="BZ73" s="8">
        <v>0</v>
      </c>
      <c r="CA73" s="78">
        <v>1</v>
      </c>
      <c r="CB73" s="4"/>
      <c r="CC73" s="4"/>
    </row>
    <row r="74" spans="2:81">
      <c r="B74" s="77">
        <v>510.42219440000002</v>
      </c>
      <c r="C74" s="58">
        <v>0.63784722222222223</v>
      </c>
      <c r="D74" s="9">
        <v>33.75</v>
      </c>
      <c r="E74" s="9">
        <v>33.840000000000003</v>
      </c>
      <c r="F74" s="9">
        <v>33.869999999999997</v>
      </c>
      <c r="G74" s="9">
        <v>33.840000000000003</v>
      </c>
      <c r="H74" s="9">
        <v>33.840000000000003</v>
      </c>
      <c r="I74" s="9">
        <v>33.83</v>
      </c>
      <c r="J74" s="9">
        <v>33.79</v>
      </c>
      <c r="K74" s="9">
        <v>33.76</v>
      </c>
      <c r="L74" s="9">
        <v>33.78</v>
      </c>
      <c r="M74" s="9">
        <v>33.76</v>
      </c>
      <c r="N74" s="9">
        <v>33.61</v>
      </c>
      <c r="O74" s="9">
        <v>33.659999999999997</v>
      </c>
      <c r="P74" s="9">
        <v>33.880000000000003</v>
      </c>
      <c r="Q74" s="9">
        <v>33.89</v>
      </c>
      <c r="R74" s="9">
        <v>33.89</v>
      </c>
      <c r="S74" s="9">
        <v>33.880000000000003</v>
      </c>
      <c r="T74" s="9">
        <v>33.869999999999997</v>
      </c>
      <c r="U74" s="9">
        <v>33.86</v>
      </c>
      <c r="V74" s="9">
        <v>32.54</v>
      </c>
      <c r="W74" s="9">
        <v>33.83</v>
      </c>
      <c r="X74" s="9">
        <v>33.799999999999997</v>
      </c>
      <c r="Y74" s="9">
        <v>32.57</v>
      </c>
      <c r="Z74" s="9">
        <v>33.83</v>
      </c>
      <c r="AA74" s="9">
        <v>33.81</v>
      </c>
      <c r="AB74" s="9">
        <v>33.78</v>
      </c>
      <c r="AC74" s="9">
        <v>33.770000000000003</v>
      </c>
      <c r="AD74" s="9">
        <v>33.770000000000003</v>
      </c>
      <c r="AE74" s="9">
        <v>33.79</v>
      </c>
      <c r="AF74" s="9">
        <v>33.76</v>
      </c>
      <c r="AG74" s="9">
        <v>33.76</v>
      </c>
      <c r="AH74" s="9">
        <v>33.79</v>
      </c>
      <c r="AI74" s="9">
        <v>33.78</v>
      </c>
      <c r="AJ74" s="9">
        <v>33.729999999999997</v>
      </c>
      <c r="AK74" s="9">
        <v>33.82</v>
      </c>
      <c r="AL74" s="9">
        <v>33.57</v>
      </c>
      <c r="AM74" s="9">
        <v>84.8</v>
      </c>
      <c r="AN74" s="9">
        <v>54.6</v>
      </c>
      <c r="AO74" s="9">
        <v>35.700000000000003</v>
      </c>
      <c r="AP74" s="9">
        <v>42.8</v>
      </c>
      <c r="AQ74" s="9">
        <v>37.700000000000003</v>
      </c>
      <c r="AR74" s="9">
        <v>39.700000000000003</v>
      </c>
      <c r="AS74" s="9">
        <v>53.8</v>
      </c>
      <c r="AT74" s="9">
        <v>57.8</v>
      </c>
      <c r="AU74" s="9">
        <v>55.9</v>
      </c>
      <c r="AV74" s="9">
        <v>59.4</v>
      </c>
      <c r="AW74" s="9">
        <v>76</v>
      </c>
      <c r="AX74" s="9">
        <v>78.5</v>
      </c>
      <c r="AY74" s="9">
        <v>36.5</v>
      </c>
      <c r="AZ74" s="9">
        <v>41.7</v>
      </c>
      <c r="BA74" s="9">
        <v>27.6</v>
      </c>
      <c r="BB74" s="9">
        <v>29.1</v>
      </c>
      <c r="BC74" s="9">
        <v>31.1</v>
      </c>
      <c r="BD74" s="9">
        <v>36.299999999999997</v>
      </c>
      <c r="BE74" s="9">
        <v>0</v>
      </c>
      <c r="BF74" s="9">
        <v>45.3</v>
      </c>
      <c r="BG74" s="9">
        <v>54.5</v>
      </c>
      <c r="BH74" s="9">
        <v>0</v>
      </c>
      <c r="BI74" s="9">
        <v>48.4</v>
      </c>
      <c r="BJ74" s="9">
        <v>62.4</v>
      </c>
      <c r="BK74" s="9">
        <v>57.6</v>
      </c>
      <c r="BL74" s="9">
        <v>53.1</v>
      </c>
      <c r="BM74" s="9">
        <v>57.5</v>
      </c>
      <c r="BN74" s="9">
        <v>60</v>
      </c>
      <c r="BO74" s="9">
        <v>61.9</v>
      </c>
      <c r="BP74" s="9">
        <v>50</v>
      </c>
      <c r="BQ74" s="9">
        <v>63.3</v>
      </c>
      <c r="BR74" s="9">
        <v>54.9</v>
      </c>
      <c r="BS74" s="9">
        <v>74.099999999999994</v>
      </c>
      <c r="BT74" s="9">
        <v>76.400000000000006</v>
      </c>
      <c r="BU74" s="8">
        <v>26.3</v>
      </c>
      <c r="BV74" s="8">
        <v>25.98</v>
      </c>
      <c r="BW74" s="8">
        <v>26.62</v>
      </c>
      <c r="BX74" s="8">
        <v>46.2</v>
      </c>
      <c r="BY74" s="8">
        <v>0.04</v>
      </c>
      <c r="BZ74" s="8">
        <v>0</v>
      </c>
      <c r="CA74" s="78">
        <v>1</v>
      </c>
      <c r="CB74" s="4"/>
      <c r="CC74" s="4"/>
    </row>
    <row r="75" spans="2:81">
      <c r="B75" s="77">
        <v>520.42676670000003</v>
      </c>
      <c r="C75" s="58">
        <v>0.63796296296296295</v>
      </c>
      <c r="D75" s="9">
        <v>33.770000000000003</v>
      </c>
      <c r="E75" s="9">
        <v>33.85</v>
      </c>
      <c r="F75" s="9">
        <v>33.880000000000003</v>
      </c>
      <c r="G75" s="9">
        <v>33.85</v>
      </c>
      <c r="H75" s="9">
        <v>33.85</v>
      </c>
      <c r="I75" s="9">
        <v>33.83</v>
      </c>
      <c r="J75" s="9">
        <v>33.81</v>
      </c>
      <c r="K75" s="9">
        <v>33.78</v>
      </c>
      <c r="L75" s="9">
        <v>33.79</v>
      </c>
      <c r="M75" s="9">
        <v>33.78</v>
      </c>
      <c r="N75" s="9">
        <v>33.630000000000003</v>
      </c>
      <c r="O75" s="9">
        <v>33.68</v>
      </c>
      <c r="P75" s="9">
        <v>33.9</v>
      </c>
      <c r="Q75" s="9">
        <v>33.9</v>
      </c>
      <c r="R75" s="9">
        <v>33.9</v>
      </c>
      <c r="S75" s="9">
        <v>33.9</v>
      </c>
      <c r="T75" s="9">
        <v>33.89</v>
      </c>
      <c r="U75" s="9">
        <v>33.869999999999997</v>
      </c>
      <c r="V75" s="9">
        <v>32.549999999999997</v>
      </c>
      <c r="W75" s="9">
        <v>33.840000000000003</v>
      </c>
      <c r="X75" s="9">
        <v>33.82</v>
      </c>
      <c r="Y75" s="9">
        <v>32.58</v>
      </c>
      <c r="Z75" s="9">
        <v>33.840000000000003</v>
      </c>
      <c r="AA75" s="9">
        <v>33.82</v>
      </c>
      <c r="AB75" s="9">
        <v>33.81</v>
      </c>
      <c r="AC75" s="9">
        <v>33.78</v>
      </c>
      <c r="AD75" s="9">
        <v>33.799999999999997</v>
      </c>
      <c r="AE75" s="9">
        <v>33.799999999999997</v>
      </c>
      <c r="AF75" s="9">
        <v>33.78</v>
      </c>
      <c r="AG75" s="9">
        <v>33.79</v>
      </c>
      <c r="AH75" s="9">
        <v>33.81</v>
      </c>
      <c r="AI75" s="9">
        <v>33.79</v>
      </c>
      <c r="AJ75" s="9">
        <v>33.770000000000003</v>
      </c>
      <c r="AK75" s="9">
        <v>33.83</v>
      </c>
      <c r="AL75" s="9">
        <v>33.58</v>
      </c>
      <c r="AM75" s="9">
        <v>83</v>
      </c>
      <c r="AN75" s="9">
        <v>52.3</v>
      </c>
      <c r="AO75" s="9">
        <v>35.700000000000003</v>
      </c>
      <c r="AP75" s="9">
        <v>42.5</v>
      </c>
      <c r="AQ75" s="9">
        <v>37.6</v>
      </c>
      <c r="AR75" s="9">
        <v>39.5</v>
      </c>
      <c r="AS75" s="9">
        <v>53.8</v>
      </c>
      <c r="AT75" s="9">
        <v>57.2</v>
      </c>
      <c r="AU75" s="9">
        <v>56.6</v>
      </c>
      <c r="AV75" s="9">
        <v>59</v>
      </c>
      <c r="AW75" s="9">
        <v>75.599999999999994</v>
      </c>
      <c r="AX75" s="9">
        <v>78.8</v>
      </c>
      <c r="AY75" s="9">
        <v>36.5</v>
      </c>
      <c r="AZ75" s="9">
        <v>41.3</v>
      </c>
      <c r="BA75" s="9">
        <v>29.8</v>
      </c>
      <c r="BB75" s="9">
        <v>28.2</v>
      </c>
      <c r="BC75" s="9">
        <v>29.5</v>
      </c>
      <c r="BD75" s="9">
        <v>36</v>
      </c>
      <c r="BE75" s="9">
        <v>0</v>
      </c>
      <c r="BF75" s="9">
        <v>45.6</v>
      </c>
      <c r="BG75" s="9">
        <v>53.7</v>
      </c>
      <c r="BH75" s="9">
        <v>0</v>
      </c>
      <c r="BI75" s="9">
        <v>47.6</v>
      </c>
      <c r="BJ75" s="9">
        <v>61.6</v>
      </c>
      <c r="BK75" s="9">
        <v>54.8</v>
      </c>
      <c r="BL75" s="9">
        <v>52.4</v>
      </c>
      <c r="BM75" s="9">
        <v>54</v>
      </c>
      <c r="BN75" s="9">
        <v>60.2</v>
      </c>
      <c r="BO75" s="9">
        <v>60.8</v>
      </c>
      <c r="BP75" s="9">
        <v>50.2</v>
      </c>
      <c r="BQ75" s="9">
        <v>61.9</v>
      </c>
      <c r="BR75" s="9">
        <v>55</v>
      </c>
      <c r="BS75" s="9">
        <v>72.7</v>
      </c>
      <c r="BT75" s="9">
        <v>77</v>
      </c>
      <c r="BU75" s="8">
        <v>26.3</v>
      </c>
      <c r="BV75" s="8">
        <v>25.98</v>
      </c>
      <c r="BW75" s="8">
        <v>26.62</v>
      </c>
      <c r="BX75" s="8">
        <v>46.2</v>
      </c>
      <c r="BY75" s="8">
        <v>0.05</v>
      </c>
      <c r="BZ75" s="8">
        <v>0</v>
      </c>
      <c r="CA75" s="78">
        <v>1</v>
      </c>
      <c r="CB75" s="4"/>
      <c r="CC75" s="4"/>
    </row>
    <row r="76" spans="2:81">
      <c r="B76" s="77">
        <v>530.42633860000001</v>
      </c>
      <c r="C76" s="58">
        <v>0.63807870370370368</v>
      </c>
      <c r="D76" s="9">
        <v>33.78</v>
      </c>
      <c r="E76" s="9">
        <v>33.869999999999997</v>
      </c>
      <c r="F76" s="9">
        <v>33.880000000000003</v>
      </c>
      <c r="G76" s="9">
        <v>33.869999999999997</v>
      </c>
      <c r="H76" s="9">
        <v>33.869999999999997</v>
      </c>
      <c r="I76" s="9">
        <v>33.85</v>
      </c>
      <c r="J76" s="9">
        <v>33.82</v>
      </c>
      <c r="K76" s="9">
        <v>33.79</v>
      </c>
      <c r="L76" s="9">
        <v>33.81</v>
      </c>
      <c r="M76" s="9">
        <v>33.79</v>
      </c>
      <c r="N76" s="9">
        <v>33.659999999999997</v>
      </c>
      <c r="O76" s="9">
        <v>33.700000000000003</v>
      </c>
      <c r="P76" s="9">
        <v>33.9</v>
      </c>
      <c r="Q76" s="9">
        <v>33.909999999999997</v>
      </c>
      <c r="R76" s="9">
        <v>33.909999999999997</v>
      </c>
      <c r="S76" s="9">
        <v>33.89</v>
      </c>
      <c r="T76" s="9">
        <v>33.9</v>
      </c>
      <c r="U76" s="9">
        <v>33.880000000000003</v>
      </c>
      <c r="V76" s="9">
        <v>32.56</v>
      </c>
      <c r="W76" s="9">
        <v>33.85</v>
      </c>
      <c r="X76" s="9">
        <v>33.82</v>
      </c>
      <c r="Y76" s="9">
        <v>32.590000000000003</v>
      </c>
      <c r="Z76" s="9">
        <v>33.840000000000003</v>
      </c>
      <c r="AA76" s="9">
        <v>33.840000000000003</v>
      </c>
      <c r="AB76" s="9">
        <v>33.83</v>
      </c>
      <c r="AC76" s="9">
        <v>33.79</v>
      </c>
      <c r="AD76" s="9">
        <v>33.82</v>
      </c>
      <c r="AE76" s="9">
        <v>33.83</v>
      </c>
      <c r="AF76" s="9">
        <v>33.79</v>
      </c>
      <c r="AG76" s="9">
        <v>33.799999999999997</v>
      </c>
      <c r="AH76" s="9">
        <v>33.82</v>
      </c>
      <c r="AI76" s="9">
        <v>33.82</v>
      </c>
      <c r="AJ76" s="9">
        <v>33.78</v>
      </c>
      <c r="AK76" s="9">
        <v>33.85</v>
      </c>
      <c r="AL76" s="9">
        <v>33.6</v>
      </c>
      <c r="AM76" s="9">
        <v>83.1</v>
      </c>
      <c r="AN76" s="9">
        <v>52</v>
      </c>
      <c r="AO76" s="9">
        <v>36</v>
      </c>
      <c r="AP76" s="9">
        <v>41.3</v>
      </c>
      <c r="AQ76" s="9">
        <v>36.700000000000003</v>
      </c>
      <c r="AR76" s="9">
        <v>39.299999999999997</v>
      </c>
      <c r="AS76" s="9">
        <v>53.2</v>
      </c>
      <c r="AT76" s="9">
        <v>56.7</v>
      </c>
      <c r="AU76" s="9">
        <v>55.7</v>
      </c>
      <c r="AV76" s="9">
        <v>58.1</v>
      </c>
      <c r="AW76" s="9">
        <v>74.7</v>
      </c>
      <c r="AX76" s="9">
        <v>77.8</v>
      </c>
      <c r="AY76" s="9">
        <v>35.5</v>
      </c>
      <c r="AZ76" s="9">
        <v>38.799999999999997</v>
      </c>
      <c r="BA76" s="9">
        <v>26.7</v>
      </c>
      <c r="BB76" s="9">
        <v>29.9</v>
      </c>
      <c r="BC76" s="9">
        <v>27.3</v>
      </c>
      <c r="BD76" s="9">
        <v>35.1</v>
      </c>
      <c r="BE76" s="9">
        <v>0</v>
      </c>
      <c r="BF76" s="9">
        <v>44.6</v>
      </c>
      <c r="BG76" s="9">
        <v>53.4</v>
      </c>
      <c r="BH76" s="9">
        <v>0</v>
      </c>
      <c r="BI76" s="9">
        <v>48.9</v>
      </c>
      <c r="BJ76" s="9">
        <v>60.9</v>
      </c>
      <c r="BK76" s="9">
        <v>52.6</v>
      </c>
      <c r="BL76" s="9">
        <v>52.4</v>
      </c>
      <c r="BM76" s="9">
        <v>53.2</v>
      </c>
      <c r="BN76" s="9">
        <v>58.5</v>
      </c>
      <c r="BO76" s="9">
        <v>60.3</v>
      </c>
      <c r="BP76" s="9">
        <v>48.8</v>
      </c>
      <c r="BQ76" s="9">
        <v>61.5</v>
      </c>
      <c r="BR76" s="9">
        <v>53.6</v>
      </c>
      <c r="BS76" s="9">
        <v>71.400000000000006</v>
      </c>
      <c r="BT76" s="9">
        <v>72.900000000000006</v>
      </c>
      <c r="BU76" s="8">
        <v>26.3</v>
      </c>
      <c r="BV76" s="8">
        <v>25.98</v>
      </c>
      <c r="BW76" s="8">
        <v>26.62</v>
      </c>
      <c r="BX76" s="8">
        <v>46.3</v>
      </c>
      <c r="BY76" s="8">
        <v>0.05</v>
      </c>
      <c r="BZ76" s="8">
        <v>0</v>
      </c>
      <c r="CA76" s="78">
        <v>1</v>
      </c>
      <c r="CB76" s="4"/>
      <c r="CC76" s="4"/>
    </row>
    <row r="77" spans="2:81">
      <c r="B77" s="77">
        <v>540.44191149999995</v>
      </c>
      <c r="C77" s="58">
        <v>0.6381944444444444</v>
      </c>
      <c r="D77" s="9">
        <v>33.79</v>
      </c>
      <c r="E77" s="9">
        <v>33.880000000000003</v>
      </c>
      <c r="F77" s="9">
        <v>33.9</v>
      </c>
      <c r="G77" s="9">
        <v>33.869999999999997</v>
      </c>
      <c r="H77" s="9">
        <v>33.880000000000003</v>
      </c>
      <c r="I77" s="9">
        <v>33.85</v>
      </c>
      <c r="J77" s="9">
        <v>33.840000000000003</v>
      </c>
      <c r="K77" s="9">
        <v>33.81</v>
      </c>
      <c r="L77" s="9">
        <v>33.82</v>
      </c>
      <c r="M77" s="9">
        <v>33.799999999999997</v>
      </c>
      <c r="N77" s="9">
        <v>33.69</v>
      </c>
      <c r="O77" s="9">
        <v>33.72</v>
      </c>
      <c r="P77" s="9">
        <v>33.92</v>
      </c>
      <c r="Q77" s="9">
        <v>33.92</v>
      </c>
      <c r="R77" s="9">
        <v>33.909999999999997</v>
      </c>
      <c r="S77" s="9">
        <v>33.909999999999997</v>
      </c>
      <c r="T77" s="9">
        <v>33.89</v>
      </c>
      <c r="U77" s="9">
        <v>33.880000000000003</v>
      </c>
      <c r="V77" s="9">
        <v>32.57</v>
      </c>
      <c r="W77" s="9">
        <v>33.86</v>
      </c>
      <c r="X77" s="9">
        <v>33.85</v>
      </c>
      <c r="Y77" s="9">
        <v>32.590000000000003</v>
      </c>
      <c r="Z77" s="9">
        <v>33.86</v>
      </c>
      <c r="AA77" s="9">
        <v>33.85</v>
      </c>
      <c r="AB77" s="9">
        <v>33.840000000000003</v>
      </c>
      <c r="AC77" s="9">
        <v>33.81</v>
      </c>
      <c r="AD77" s="9">
        <v>33.83</v>
      </c>
      <c r="AE77" s="9">
        <v>33.840000000000003</v>
      </c>
      <c r="AF77" s="9">
        <v>33.82</v>
      </c>
      <c r="AG77" s="9">
        <v>33.81</v>
      </c>
      <c r="AH77" s="9">
        <v>33.83</v>
      </c>
      <c r="AI77" s="9">
        <v>33.83</v>
      </c>
      <c r="AJ77" s="9">
        <v>33.799999999999997</v>
      </c>
      <c r="AK77" s="9">
        <v>33.86</v>
      </c>
      <c r="AL77" s="9">
        <v>33.61</v>
      </c>
      <c r="AM77" s="9">
        <v>83.8</v>
      </c>
      <c r="AN77" s="9">
        <v>51</v>
      </c>
      <c r="AO77" s="9">
        <v>33.9</v>
      </c>
      <c r="AP77" s="9">
        <v>41.6</v>
      </c>
      <c r="AQ77" s="9">
        <v>34.9</v>
      </c>
      <c r="AR77" s="9">
        <v>38.4</v>
      </c>
      <c r="AS77" s="9">
        <v>52.4</v>
      </c>
      <c r="AT77" s="9">
        <v>56.5</v>
      </c>
      <c r="AU77" s="9">
        <v>54.5</v>
      </c>
      <c r="AV77" s="9">
        <v>58.4</v>
      </c>
      <c r="AW77" s="9">
        <v>73.8</v>
      </c>
      <c r="AX77" s="9">
        <v>77.8</v>
      </c>
      <c r="AY77" s="9">
        <v>35.9</v>
      </c>
      <c r="AZ77" s="9">
        <v>40</v>
      </c>
      <c r="BA77" s="9">
        <v>27.6</v>
      </c>
      <c r="BB77" s="9">
        <v>29.3</v>
      </c>
      <c r="BC77" s="9">
        <v>28.4</v>
      </c>
      <c r="BD77" s="9">
        <v>35.799999999999997</v>
      </c>
      <c r="BE77" s="9">
        <v>0</v>
      </c>
      <c r="BF77" s="9">
        <v>44.9</v>
      </c>
      <c r="BG77" s="9">
        <v>51.6</v>
      </c>
      <c r="BH77" s="9">
        <v>0</v>
      </c>
      <c r="BI77" s="9">
        <v>48.2</v>
      </c>
      <c r="BJ77" s="9">
        <v>59.5</v>
      </c>
      <c r="BK77" s="9">
        <v>52</v>
      </c>
      <c r="BL77" s="9">
        <v>51.6</v>
      </c>
      <c r="BM77" s="9">
        <v>53.1</v>
      </c>
      <c r="BN77" s="9">
        <v>57.6</v>
      </c>
      <c r="BO77" s="9">
        <v>58.9</v>
      </c>
      <c r="BP77" s="9">
        <v>48.8</v>
      </c>
      <c r="BQ77" s="9">
        <v>61.2</v>
      </c>
      <c r="BR77" s="9">
        <v>52.3</v>
      </c>
      <c r="BS77" s="9">
        <v>71.400000000000006</v>
      </c>
      <c r="BT77" s="9">
        <v>73.3</v>
      </c>
      <c r="BU77" s="8">
        <v>26.3</v>
      </c>
      <c r="BV77" s="8">
        <v>25.98</v>
      </c>
      <c r="BW77" s="8">
        <v>26.61</v>
      </c>
      <c r="BX77" s="8">
        <v>46.3</v>
      </c>
      <c r="BY77" s="8">
        <v>0.02</v>
      </c>
      <c r="BZ77" s="8">
        <v>1.7524E+34</v>
      </c>
      <c r="CA77" s="78">
        <v>1</v>
      </c>
      <c r="CB77" s="4"/>
      <c r="CC77" s="4"/>
    </row>
    <row r="78" spans="2:81">
      <c r="B78" s="77">
        <v>550.44448360000001</v>
      </c>
      <c r="C78" s="58">
        <v>0.63831018518518523</v>
      </c>
      <c r="D78" s="9">
        <v>33.81</v>
      </c>
      <c r="E78" s="9">
        <v>33.89</v>
      </c>
      <c r="F78" s="9">
        <v>33.9</v>
      </c>
      <c r="G78" s="9">
        <v>33.880000000000003</v>
      </c>
      <c r="H78" s="9">
        <v>33.869999999999997</v>
      </c>
      <c r="I78" s="9">
        <v>33.869999999999997</v>
      </c>
      <c r="J78" s="9">
        <v>33.840000000000003</v>
      </c>
      <c r="K78" s="9">
        <v>33.82</v>
      </c>
      <c r="L78" s="9">
        <v>33.83</v>
      </c>
      <c r="M78" s="9">
        <v>33.82</v>
      </c>
      <c r="N78" s="9">
        <v>33.71</v>
      </c>
      <c r="O78" s="9">
        <v>33.729999999999997</v>
      </c>
      <c r="P78" s="9">
        <v>33.92</v>
      </c>
      <c r="Q78" s="9">
        <v>33.93</v>
      </c>
      <c r="R78" s="9">
        <v>33.93</v>
      </c>
      <c r="S78" s="9">
        <v>33.92</v>
      </c>
      <c r="T78" s="9">
        <v>33.9</v>
      </c>
      <c r="U78" s="9">
        <v>33.89</v>
      </c>
      <c r="V78" s="9">
        <v>32.58</v>
      </c>
      <c r="W78" s="9">
        <v>33.880000000000003</v>
      </c>
      <c r="X78" s="9">
        <v>33.86</v>
      </c>
      <c r="Y78" s="9">
        <v>32.61</v>
      </c>
      <c r="Z78" s="9">
        <v>33.86</v>
      </c>
      <c r="AA78" s="9">
        <v>33.86</v>
      </c>
      <c r="AB78" s="9">
        <v>33.85</v>
      </c>
      <c r="AC78" s="9">
        <v>33.82</v>
      </c>
      <c r="AD78" s="9">
        <v>33.83</v>
      </c>
      <c r="AE78" s="9">
        <v>33.85</v>
      </c>
      <c r="AF78" s="9">
        <v>33.82</v>
      </c>
      <c r="AG78" s="9">
        <v>33.83</v>
      </c>
      <c r="AH78" s="9">
        <v>33.85</v>
      </c>
      <c r="AI78" s="9">
        <v>33.840000000000003</v>
      </c>
      <c r="AJ78" s="9">
        <v>33.81</v>
      </c>
      <c r="AK78" s="9">
        <v>33.880000000000003</v>
      </c>
      <c r="AL78" s="9">
        <v>33.619999999999997</v>
      </c>
      <c r="AM78" s="9">
        <v>83.3</v>
      </c>
      <c r="AN78" s="9">
        <v>51</v>
      </c>
      <c r="AO78" s="9">
        <v>35</v>
      </c>
      <c r="AP78" s="9">
        <v>41.5</v>
      </c>
      <c r="AQ78" s="9">
        <v>36.700000000000003</v>
      </c>
      <c r="AR78" s="9">
        <v>38.1</v>
      </c>
      <c r="AS78" s="9">
        <v>50.9</v>
      </c>
      <c r="AT78" s="9">
        <v>55.6</v>
      </c>
      <c r="AU78" s="9">
        <v>53.9</v>
      </c>
      <c r="AV78" s="9">
        <v>56.9</v>
      </c>
      <c r="AW78" s="9">
        <v>70.8</v>
      </c>
      <c r="AX78" s="9">
        <v>77.2</v>
      </c>
      <c r="AY78" s="9">
        <v>33.200000000000003</v>
      </c>
      <c r="AZ78" s="9">
        <v>38.799999999999997</v>
      </c>
      <c r="BA78" s="9">
        <v>26.9</v>
      </c>
      <c r="BB78" s="9">
        <v>28</v>
      </c>
      <c r="BC78" s="9">
        <v>28.4</v>
      </c>
      <c r="BD78" s="9">
        <v>35.9</v>
      </c>
      <c r="BE78" s="9">
        <v>0</v>
      </c>
      <c r="BF78" s="9">
        <v>43.2</v>
      </c>
      <c r="BG78" s="9">
        <v>51.2</v>
      </c>
      <c r="BH78" s="9">
        <v>0</v>
      </c>
      <c r="BI78" s="9">
        <v>46.5</v>
      </c>
      <c r="BJ78" s="9">
        <v>58.5</v>
      </c>
      <c r="BK78" s="9">
        <v>51.5</v>
      </c>
      <c r="BL78" s="9">
        <v>51.6</v>
      </c>
      <c r="BM78" s="9">
        <v>53.8</v>
      </c>
      <c r="BN78" s="9">
        <v>57.1</v>
      </c>
      <c r="BO78" s="9">
        <v>57.9</v>
      </c>
      <c r="BP78" s="9">
        <v>48.1</v>
      </c>
      <c r="BQ78" s="9">
        <v>59.4</v>
      </c>
      <c r="BR78" s="9">
        <v>51.8</v>
      </c>
      <c r="BS78" s="9">
        <v>70</v>
      </c>
      <c r="BT78" s="9">
        <v>72.3</v>
      </c>
      <c r="BU78" s="8">
        <v>26.29</v>
      </c>
      <c r="BV78" s="8">
        <v>25.97</v>
      </c>
      <c r="BW78" s="8">
        <v>26.61</v>
      </c>
      <c r="BX78" s="8">
        <v>46.3</v>
      </c>
      <c r="BY78" s="8">
        <v>0.02</v>
      </c>
      <c r="BZ78" s="8">
        <v>0</v>
      </c>
      <c r="CA78" s="78">
        <v>1</v>
      </c>
      <c r="CB78" s="4"/>
      <c r="CC78" s="4"/>
    </row>
    <row r="79" spans="2:81">
      <c r="B79" s="77">
        <v>560.45605620000003</v>
      </c>
      <c r="C79" s="58">
        <v>0.63842592592592595</v>
      </c>
      <c r="D79" s="9">
        <v>33.83</v>
      </c>
      <c r="E79" s="9">
        <v>33.89</v>
      </c>
      <c r="F79" s="9">
        <v>33.9</v>
      </c>
      <c r="G79" s="9">
        <v>33.9</v>
      </c>
      <c r="H79" s="9">
        <v>33.89</v>
      </c>
      <c r="I79" s="9">
        <v>33.869999999999997</v>
      </c>
      <c r="J79" s="9">
        <v>33.86</v>
      </c>
      <c r="K79" s="9">
        <v>33.83</v>
      </c>
      <c r="L79" s="9">
        <v>33.840000000000003</v>
      </c>
      <c r="M79" s="9">
        <v>33.83</v>
      </c>
      <c r="N79" s="9">
        <v>33.72</v>
      </c>
      <c r="O79" s="9">
        <v>33.75</v>
      </c>
      <c r="P79" s="9">
        <v>33.92</v>
      </c>
      <c r="Q79" s="9">
        <v>33.93</v>
      </c>
      <c r="R79" s="9">
        <v>33.93</v>
      </c>
      <c r="S79" s="9">
        <v>33.93</v>
      </c>
      <c r="T79" s="9">
        <v>33.909999999999997</v>
      </c>
      <c r="U79" s="9">
        <v>33.909999999999997</v>
      </c>
      <c r="V79" s="9">
        <v>32.590000000000003</v>
      </c>
      <c r="W79" s="9">
        <v>33.89</v>
      </c>
      <c r="X79" s="9">
        <v>33.869999999999997</v>
      </c>
      <c r="Y79" s="9">
        <v>32.61</v>
      </c>
      <c r="Z79" s="9">
        <v>33.869999999999997</v>
      </c>
      <c r="AA79" s="9">
        <v>33.869999999999997</v>
      </c>
      <c r="AB79" s="9">
        <v>33.85</v>
      </c>
      <c r="AC79" s="9">
        <v>33.840000000000003</v>
      </c>
      <c r="AD79" s="9">
        <v>33.82</v>
      </c>
      <c r="AE79" s="9">
        <v>33.869999999999997</v>
      </c>
      <c r="AF79" s="9">
        <v>33.83</v>
      </c>
      <c r="AG79" s="9">
        <v>33.83</v>
      </c>
      <c r="AH79" s="9">
        <v>33.86</v>
      </c>
      <c r="AI79" s="9">
        <v>33.85</v>
      </c>
      <c r="AJ79" s="9">
        <v>33.83</v>
      </c>
      <c r="AK79" s="9">
        <v>33.9</v>
      </c>
      <c r="AL79" s="9">
        <v>33.630000000000003</v>
      </c>
      <c r="AM79" s="9">
        <v>81.8</v>
      </c>
      <c r="AN79" s="9">
        <v>49.5</v>
      </c>
      <c r="AO79" s="9">
        <v>35.1</v>
      </c>
      <c r="AP79" s="9">
        <v>40.9</v>
      </c>
      <c r="AQ79" s="9">
        <v>36.1</v>
      </c>
      <c r="AR79" s="9">
        <v>37.200000000000003</v>
      </c>
      <c r="AS79" s="9">
        <v>51</v>
      </c>
      <c r="AT79" s="9">
        <v>56</v>
      </c>
      <c r="AU79" s="9">
        <v>54.1</v>
      </c>
      <c r="AV79" s="9">
        <v>56.5</v>
      </c>
      <c r="AW79" s="9">
        <v>72.099999999999994</v>
      </c>
      <c r="AX79" s="9">
        <v>76.900000000000006</v>
      </c>
      <c r="AY79" s="9">
        <v>35.4</v>
      </c>
      <c r="AZ79" s="9">
        <v>38.799999999999997</v>
      </c>
      <c r="BA79" s="9">
        <v>25.6</v>
      </c>
      <c r="BB79" s="9">
        <v>27.2</v>
      </c>
      <c r="BC79" s="9">
        <v>27.2</v>
      </c>
      <c r="BD79" s="9">
        <v>34.299999999999997</v>
      </c>
      <c r="BE79" s="9">
        <v>0</v>
      </c>
      <c r="BF79" s="9">
        <v>41.2</v>
      </c>
      <c r="BG79" s="9">
        <v>50.9</v>
      </c>
      <c r="BH79" s="9">
        <v>0</v>
      </c>
      <c r="BI79" s="9">
        <v>46.9</v>
      </c>
      <c r="BJ79" s="9">
        <v>58.6</v>
      </c>
      <c r="BK79" s="9">
        <v>51.7</v>
      </c>
      <c r="BL79" s="9">
        <v>49.5</v>
      </c>
      <c r="BM79" s="9">
        <v>53.3</v>
      </c>
      <c r="BN79" s="9">
        <v>55.8</v>
      </c>
      <c r="BO79" s="9">
        <v>57.5</v>
      </c>
      <c r="BP79" s="9">
        <v>47.2</v>
      </c>
      <c r="BQ79" s="9">
        <v>58.7</v>
      </c>
      <c r="BR79" s="9">
        <v>51.2</v>
      </c>
      <c r="BS79" s="9">
        <v>69.2</v>
      </c>
      <c r="BT79" s="9">
        <v>70.8</v>
      </c>
      <c r="BU79" s="8">
        <v>26.29</v>
      </c>
      <c r="BV79" s="8">
        <v>25.97</v>
      </c>
      <c r="BW79" s="8">
        <v>26.61</v>
      </c>
      <c r="BX79" s="8">
        <v>46.3</v>
      </c>
      <c r="BY79" s="8">
        <v>0.01</v>
      </c>
      <c r="BZ79" s="8">
        <v>0</v>
      </c>
      <c r="CA79" s="78">
        <v>0.9</v>
      </c>
      <c r="CB79" s="4"/>
      <c r="CC79" s="4"/>
    </row>
    <row r="80" spans="2:81">
      <c r="B80" s="77">
        <v>570.47162909999997</v>
      </c>
      <c r="C80" s="58">
        <v>0.63854166666666667</v>
      </c>
      <c r="D80" s="9">
        <v>33.840000000000003</v>
      </c>
      <c r="E80" s="9">
        <v>33.9</v>
      </c>
      <c r="F80" s="9">
        <v>33.909999999999997</v>
      </c>
      <c r="G80" s="9">
        <v>33.9</v>
      </c>
      <c r="H80" s="9">
        <v>33.909999999999997</v>
      </c>
      <c r="I80" s="9">
        <v>33.880000000000003</v>
      </c>
      <c r="J80" s="9">
        <v>33.869999999999997</v>
      </c>
      <c r="K80" s="9">
        <v>33.840000000000003</v>
      </c>
      <c r="L80" s="9">
        <v>33.85</v>
      </c>
      <c r="M80" s="9">
        <v>33.840000000000003</v>
      </c>
      <c r="N80" s="9">
        <v>33.729999999999997</v>
      </c>
      <c r="O80" s="9">
        <v>33.770000000000003</v>
      </c>
      <c r="P80" s="9">
        <v>33.93</v>
      </c>
      <c r="Q80" s="9">
        <v>33.94</v>
      </c>
      <c r="R80" s="9">
        <v>33.94</v>
      </c>
      <c r="S80" s="9">
        <v>33.93</v>
      </c>
      <c r="T80" s="9">
        <v>33.93</v>
      </c>
      <c r="U80" s="9">
        <v>33.909999999999997</v>
      </c>
      <c r="V80" s="9">
        <v>32.590000000000003</v>
      </c>
      <c r="W80" s="9">
        <v>33.89</v>
      </c>
      <c r="X80" s="9">
        <v>33.880000000000003</v>
      </c>
      <c r="Y80" s="9">
        <v>32.630000000000003</v>
      </c>
      <c r="Z80" s="9">
        <v>33.880000000000003</v>
      </c>
      <c r="AA80" s="9">
        <v>33.880000000000003</v>
      </c>
      <c r="AB80" s="9">
        <v>33.869999999999997</v>
      </c>
      <c r="AC80" s="9">
        <v>33.840000000000003</v>
      </c>
      <c r="AD80" s="9">
        <v>33.85</v>
      </c>
      <c r="AE80" s="9">
        <v>33.869999999999997</v>
      </c>
      <c r="AF80" s="9">
        <v>33.840000000000003</v>
      </c>
      <c r="AG80" s="9">
        <v>33.85</v>
      </c>
      <c r="AH80" s="9">
        <v>33.869999999999997</v>
      </c>
      <c r="AI80" s="9">
        <v>33.86</v>
      </c>
      <c r="AJ80" s="9">
        <v>33.85</v>
      </c>
      <c r="AK80" s="9">
        <v>33.9</v>
      </c>
      <c r="AL80" s="9">
        <v>33.64</v>
      </c>
      <c r="AM80" s="9">
        <v>79.900000000000006</v>
      </c>
      <c r="AN80" s="9">
        <v>51.1</v>
      </c>
      <c r="AO80" s="9">
        <v>35</v>
      </c>
      <c r="AP80" s="9">
        <v>38.9</v>
      </c>
      <c r="AQ80" s="9">
        <v>34.700000000000003</v>
      </c>
      <c r="AR80" s="9">
        <v>37.700000000000003</v>
      </c>
      <c r="AS80" s="9">
        <v>50.4</v>
      </c>
      <c r="AT80" s="9">
        <v>55.4</v>
      </c>
      <c r="AU80" s="9">
        <v>53.7</v>
      </c>
      <c r="AV80" s="9">
        <v>56</v>
      </c>
      <c r="AW80" s="9">
        <v>72.599999999999994</v>
      </c>
      <c r="AX80" s="9">
        <v>76</v>
      </c>
      <c r="AY80" s="9">
        <v>35.200000000000003</v>
      </c>
      <c r="AZ80" s="9">
        <v>37.799999999999997</v>
      </c>
      <c r="BA80" s="9">
        <v>25.9</v>
      </c>
      <c r="BB80" s="9">
        <v>27.2</v>
      </c>
      <c r="BC80" s="9">
        <v>27.1</v>
      </c>
      <c r="BD80" s="9">
        <v>33.700000000000003</v>
      </c>
      <c r="BE80" s="9">
        <v>0</v>
      </c>
      <c r="BF80" s="9">
        <v>42.4</v>
      </c>
      <c r="BG80" s="9">
        <v>50.4</v>
      </c>
      <c r="BH80" s="9">
        <v>0</v>
      </c>
      <c r="BI80" s="9">
        <v>47.3</v>
      </c>
      <c r="BJ80" s="9">
        <v>58.5</v>
      </c>
      <c r="BK80" s="9">
        <v>51.6</v>
      </c>
      <c r="BL80" s="9">
        <v>50</v>
      </c>
      <c r="BM80" s="9">
        <v>54.6</v>
      </c>
      <c r="BN80" s="9">
        <v>54.5</v>
      </c>
      <c r="BO80" s="9">
        <v>58.3</v>
      </c>
      <c r="BP80" s="9">
        <v>46.3</v>
      </c>
      <c r="BQ80" s="9">
        <v>59.5</v>
      </c>
      <c r="BR80" s="9">
        <v>50.7</v>
      </c>
      <c r="BS80" s="9">
        <v>67.400000000000006</v>
      </c>
      <c r="BT80" s="9">
        <v>69.400000000000006</v>
      </c>
      <c r="BU80" s="8">
        <v>26.29</v>
      </c>
      <c r="BV80" s="8">
        <v>25.97</v>
      </c>
      <c r="BW80" s="8">
        <v>26.61</v>
      </c>
      <c r="BX80" s="8">
        <v>46.3</v>
      </c>
      <c r="BY80" s="8">
        <v>0.04</v>
      </c>
      <c r="BZ80" s="8">
        <v>0</v>
      </c>
      <c r="CA80" s="78">
        <v>0.9</v>
      </c>
      <c r="CB80" s="4"/>
      <c r="CC80" s="4"/>
    </row>
    <row r="81" spans="2:81">
      <c r="B81" s="77">
        <v>580.47320109999998</v>
      </c>
      <c r="C81" s="58">
        <v>0.6386574074074074</v>
      </c>
      <c r="D81" s="9">
        <v>33.83</v>
      </c>
      <c r="E81" s="9">
        <v>33.909999999999997</v>
      </c>
      <c r="F81" s="9">
        <v>33.93</v>
      </c>
      <c r="G81" s="9">
        <v>33.9</v>
      </c>
      <c r="H81" s="9">
        <v>33.909999999999997</v>
      </c>
      <c r="I81" s="9">
        <v>33.89</v>
      </c>
      <c r="J81" s="9">
        <v>33.880000000000003</v>
      </c>
      <c r="K81" s="9">
        <v>33.85</v>
      </c>
      <c r="L81" s="9">
        <v>33.880000000000003</v>
      </c>
      <c r="M81" s="9">
        <v>33.85</v>
      </c>
      <c r="N81" s="9">
        <v>33.75</v>
      </c>
      <c r="O81" s="9">
        <v>33.78</v>
      </c>
      <c r="P81" s="9">
        <v>33.94</v>
      </c>
      <c r="Q81" s="9">
        <v>33.94</v>
      </c>
      <c r="R81" s="9">
        <v>33.950000000000003</v>
      </c>
      <c r="S81" s="9">
        <v>33.93</v>
      </c>
      <c r="T81" s="9">
        <v>33.92</v>
      </c>
      <c r="U81" s="9">
        <v>33.909999999999997</v>
      </c>
      <c r="V81" s="9">
        <v>32.6</v>
      </c>
      <c r="W81" s="9">
        <v>33.89</v>
      </c>
      <c r="X81" s="9">
        <v>33.89</v>
      </c>
      <c r="Y81" s="9">
        <v>32.64</v>
      </c>
      <c r="Z81" s="9">
        <v>33.89</v>
      </c>
      <c r="AA81" s="9">
        <v>33.89</v>
      </c>
      <c r="AB81" s="9">
        <v>33.880000000000003</v>
      </c>
      <c r="AC81" s="9">
        <v>33.85</v>
      </c>
      <c r="AD81" s="9">
        <v>33.869999999999997</v>
      </c>
      <c r="AE81" s="9">
        <v>33.880000000000003</v>
      </c>
      <c r="AF81" s="9">
        <v>33.85</v>
      </c>
      <c r="AG81" s="9">
        <v>33.880000000000003</v>
      </c>
      <c r="AH81" s="9">
        <v>33.89</v>
      </c>
      <c r="AI81" s="9">
        <v>33.869999999999997</v>
      </c>
      <c r="AJ81" s="9">
        <v>33.86</v>
      </c>
      <c r="AK81" s="9">
        <v>33.92</v>
      </c>
      <c r="AL81" s="9">
        <v>33.65</v>
      </c>
      <c r="AM81" s="9">
        <v>81.900000000000006</v>
      </c>
      <c r="AN81" s="9">
        <v>49.7</v>
      </c>
      <c r="AO81" s="9">
        <v>34.6</v>
      </c>
      <c r="AP81" s="9">
        <v>39.4</v>
      </c>
      <c r="AQ81" s="9">
        <v>35.5</v>
      </c>
      <c r="AR81" s="9">
        <v>36.700000000000003</v>
      </c>
      <c r="AS81" s="9">
        <v>49.5</v>
      </c>
      <c r="AT81" s="9">
        <v>54.2</v>
      </c>
      <c r="AU81" s="9">
        <v>52.3</v>
      </c>
      <c r="AV81" s="9">
        <v>55.8</v>
      </c>
      <c r="AW81" s="9">
        <v>72.3</v>
      </c>
      <c r="AX81" s="9">
        <v>75.400000000000006</v>
      </c>
      <c r="AY81" s="9">
        <v>33.799999999999997</v>
      </c>
      <c r="AZ81" s="9">
        <v>37.5</v>
      </c>
      <c r="BA81" s="9">
        <v>25.6</v>
      </c>
      <c r="BB81" s="9">
        <v>27.7</v>
      </c>
      <c r="BC81" s="9">
        <v>26.4</v>
      </c>
      <c r="BD81" s="9">
        <v>33.799999999999997</v>
      </c>
      <c r="BE81" s="9">
        <v>0</v>
      </c>
      <c r="BF81" s="9">
        <v>42.8</v>
      </c>
      <c r="BG81" s="9">
        <v>49.7</v>
      </c>
      <c r="BH81" s="9">
        <v>0</v>
      </c>
      <c r="BI81" s="9">
        <v>45.9</v>
      </c>
      <c r="BJ81" s="9">
        <v>57.7</v>
      </c>
      <c r="BK81" s="9">
        <v>49.7</v>
      </c>
      <c r="BL81" s="9">
        <v>50.2</v>
      </c>
      <c r="BM81" s="9">
        <v>51.5</v>
      </c>
      <c r="BN81" s="9">
        <v>55.3</v>
      </c>
      <c r="BO81" s="9">
        <v>57.1</v>
      </c>
      <c r="BP81" s="9">
        <v>44.6</v>
      </c>
      <c r="BQ81" s="9">
        <v>58.7</v>
      </c>
      <c r="BR81" s="9">
        <v>50</v>
      </c>
      <c r="BS81" s="9">
        <v>66.3</v>
      </c>
      <c r="BT81" s="9">
        <v>68.8</v>
      </c>
      <c r="BU81" s="8">
        <v>26.29</v>
      </c>
      <c r="BV81" s="8">
        <v>25.96</v>
      </c>
      <c r="BW81" s="8">
        <v>26.61</v>
      </c>
      <c r="BX81" s="8">
        <v>46.3</v>
      </c>
      <c r="BY81" s="8">
        <v>0.04</v>
      </c>
      <c r="BZ81" s="8">
        <v>0</v>
      </c>
      <c r="CA81" s="78">
        <v>0.9</v>
      </c>
      <c r="CB81" s="4"/>
      <c r="CC81" s="4"/>
    </row>
    <row r="82" spans="2:81">
      <c r="B82" s="77">
        <v>590.4867739</v>
      </c>
      <c r="C82" s="58">
        <v>0.63877314814814812</v>
      </c>
      <c r="D82" s="9">
        <v>33.85</v>
      </c>
      <c r="E82" s="9">
        <v>33.909999999999997</v>
      </c>
      <c r="F82" s="9">
        <v>33.93</v>
      </c>
      <c r="G82" s="9">
        <v>33.909999999999997</v>
      </c>
      <c r="H82" s="9">
        <v>33.909999999999997</v>
      </c>
      <c r="I82" s="9">
        <v>33.89</v>
      </c>
      <c r="J82" s="9">
        <v>33.880000000000003</v>
      </c>
      <c r="K82" s="9">
        <v>33.86</v>
      </c>
      <c r="L82" s="9">
        <v>33.869999999999997</v>
      </c>
      <c r="M82" s="9">
        <v>33.85</v>
      </c>
      <c r="N82" s="9">
        <v>33.770000000000003</v>
      </c>
      <c r="O82" s="9">
        <v>33.79</v>
      </c>
      <c r="P82" s="9">
        <v>33.94</v>
      </c>
      <c r="Q82" s="9">
        <v>33.950000000000003</v>
      </c>
      <c r="R82" s="9">
        <v>33.96</v>
      </c>
      <c r="S82" s="9">
        <v>33.94</v>
      </c>
      <c r="T82" s="9">
        <v>33.94</v>
      </c>
      <c r="U82" s="9">
        <v>33.92</v>
      </c>
      <c r="V82" s="9">
        <v>32.61</v>
      </c>
      <c r="W82" s="9">
        <v>33.909999999999997</v>
      </c>
      <c r="X82" s="9">
        <v>33.9</v>
      </c>
      <c r="Y82" s="9">
        <v>32.64</v>
      </c>
      <c r="Z82" s="9">
        <v>33.9</v>
      </c>
      <c r="AA82" s="9">
        <v>33.9</v>
      </c>
      <c r="AB82" s="9">
        <v>33.9</v>
      </c>
      <c r="AC82" s="9">
        <v>33.869999999999997</v>
      </c>
      <c r="AD82" s="9">
        <v>33.880000000000003</v>
      </c>
      <c r="AE82" s="9">
        <v>33.89</v>
      </c>
      <c r="AF82" s="9">
        <v>33.869999999999997</v>
      </c>
      <c r="AG82" s="9">
        <v>33.869999999999997</v>
      </c>
      <c r="AH82" s="9">
        <v>33.89</v>
      </c>
      <c r="AI82" s="9">
        <v>33.880000000000003</v>
      </c>
      <c r="AJ82" s="9">
        <v>33.869999999999997</v>
      </c>
      <c r="AK82" s="9">
        <v>33.94</v>
      </c>
      <c r="AL82" s="9">
        <v>33.659999999999997</v>
      </c>
      <c r="AM82" s="9">
        <v>82.1</v>
      </c>
      <c r="AN82" s="9">
        <v>49.5</v>
      </c>
      <c r="AO82" s="9">
        <v>31.4</v>
      </c>
      <c r="AP82" s="9">
        <v>40.1</v>
      </c>
      <c r="AQ82" s="9">
        <v>34.299999999999997</v>
      </c>
      <c r="AR82" s="9">
        <v>38.1</v>
      </c>
      <c r="AS82" s="9">
        <v>49.1</v>
      </c>
      <c r="AT82" s="9">
        <v>53.3</v>
      </c>
      <c r="AU82" s="9">
        <v>51</v>
      </c>
      <c r="AV82" s="9">
        <v>56.2</v>
      </c>
      <c r="AW82" s="9">
        <v>71.900000000000006</v>
      </c>
      <c r="AX82" s="9">
        <v>75.099999999999994</v>
      </c>
      <c r="AY82" s="9">
        <v>33.799999999999997</v>
      </c>
      <c r="AZ82" s="9">
        <v>36.700000000000003</v>
      </c>
      <c r="BA82" s="9">
        <v>24.1</v>
      </c>
      <c r="BB82" s="9">
        <v>27.4</v>
      </c>
      <c r="BC82" s="9">
        <v>27.5</v>
      </c>
      <c r="BD82" s="9">
        <v>33.9</v>
      </c>
      <c r="BE82" s="9">
        <v>0</v>
      </c>
      <c r="BF82" s="9">
        <v>42.7</v>
      </c>
      <c r="BG82" s="9">
        <v>49.6</v>
      </c>
      <c r="BH82" s="9">
        <v>0</v>
      </c>
      <c r="BI82" s="9">
        <v>47.6</v>
      </c>
      <c r="BJ82" s="9">
        <v>57.1</v>
      </c>
      <c r="BK82" s="9">
        <v>47.8</v>
      </c>
      <c r="BL82" s="9">
        <v>48.7</v>
      </c>
      <c r="BM82" s="9">
        <v>52.2</v>
      </c>
      <c r="BN82" s="9">
        <v>53.7</v>
      </c>
      <c r="BO82" s="9">
        <v>55.7</v>
      </c>
      <c r="BP82" s="9">
        <v>44.1</v>
      </c>
      <c r="BQ82" s="9">
        <v>57</v>
      </c>
      <c r="BR82" s="9">
        <v>50.1</v>
      </c>
      <c r="BS82" s="9">
        <v>66</v>
      </c>
      <c r="BT82" s="9">
        <v>66.7</v>
      </c>
      <c r="BU82" s="8">
        <v>26.28</v>
      </c>
      <c r="BV82" s="8">
        <v>25.96</v>
      </c>
      <c r="BW82" s="8">
        <v>26.6</v>
      </c>
      <c r="BX82" s="8">
        <v>46.3</v>
      </c>
      <c r="BY82" s="8">
        <v>0.04</v>
      </c>
      <c r="BZ82" s="8">
        <v>5.8413339999999997E+33</v>
      </c>
      <c r="CA82" s="78">
        <v>0.9</v>
      </c>
      <c r="CB82" s="4"/>
      <c r="CC82" s="4"/>
    </row>
    <row r="83" spans="2:81">
      <c r="B83" s="77">
        <v>600.48734590000004</v>
      </c>
      <c r="C83" s="58">
        <v>0.63888888888888895</v>
      </c>
      <c r="D83" s="9">
        <v>33.85</v>
      </c>
      <c r="E83" s="9">
        <v>33.92</v>
      </c>
      <c r="F83" s="9">
        <v>33.93</v>
      </c>
      <c r="G83" s="9">
        <v>33.92</v>
      </c>
      <c r="H83" s="9">
        <v>33.92</v>
      </c>
      <c r="I83" s="9">
        <v>33.909999999999997</v>
      </c>
      <c r="J83" s="9">
        <v>33.880000000000003</v>
      </c>
      <c r="K83" s="9">
        <v>33.869999999999997</v>
      </c>
      <c r="L83" s="9">
        <v>33.89</v>
      </c>
      <c r="M83" s="9">
        <v>33.869999999999997</v>
      </c>
      <c r="N83" s="9">
        <v>33.78</v>
      </c>
      <c r="O83" s="9">
        <v>33.81</v>
      </c>
      <c r="P83" s="9">
        <v>33.94</v>
      </c>
      <c r="Q83" s="9">
        <v>33.950000000000003</v>
      </c>
      <c r="R83" s="9">
        <v>33.950000000000003</v>
      </c>
      <c r="S83" s="9">
        <v>33.94</v>
      </c>
      <c r="T83" s="9">
        <v>33.93</v>
      </c>
      <c r="U83" s="9">
        <v>33.92</v>
      </c>
      <c r="V83" s="9">
        <v>32.6</v>
      </c>
      <c r="W83" s="9">
        <v>33.92</v>
      </c>
      <c r="X83" s="9">
        <v>33.9</v>
      </c>
      <c r="Y83" s="9">
        <v>32.65</v>
      </c>
      <c r="Z83" s="9">
        <v>33.909999999999997</v>
      </c>
      <c r="AA83" s="9">
        <v>33.909999999999997</v>
      </c>
      <c r="AB83" s="9">
        <v>33.89</v>
      </c>
      <c r="AC83" s="9">
        <v>33.880000000000003</v>
      </c>
      <c r="AD83" s="9">
        <v>33.89</v>
      </c>
      <c r="AE83" s="9">
        <v>33.9</v>
      </c>
      <c r="AF83" s="9">
        <v>33.89</v>
      </c>
      <c r="AG83" s="9">
        <v>33.869999999999997</v>
      </c>
      <c r="AH83" s="9">
        <v>33.9</v>
      </c>
      <c r="AI83" s="9">
        <v>33.9</v>
      </c>
      <c r="AJ83" s="9">
        <v>33.880000000000003</v>
      </c>
      <c r="AK83" s="9">
        <v>33.94</v>
      </c>
      <c r="AL83" s="9">
        <v>33.68</v>
      </c>
      <c r="AM83" s="9">
        <v>82.5</v>
      </c>
      <c r="AN83" s="9">
        <v>49.1</v>
      </c>
      <c r="AO83" s="9">
        <v>32.1</v>
      </c>
      <c r="AP83" s="9">
        <v>38.4</v>
      </c>
      <c r="AQ83" s="9">
        <v>33.9</v>
      </c>
      <c r="AR83" s="9">
        <v>36.9</v>
      </c>
      <c r="AS83" s="9">
        <v>49.6</v>
      </c>
      <c r="AT83" s="9">
        <v>52.8</v>
      </c>
      <c r="AU83" s="9">
        <v>51.7</v>
      </c>
      <c r="AV83" s="9">
        <v>55.6</v>
      </c>
      <c r="AW83" s="9">
        <v>71.099999999999994</v>
      </c>
      <c r="AX83" s="9">
        <v>74.3</v>
      </c>
      <c r="AY83" s="9">
        <v>33.9</v>
      </c>
      <c r="AZ83" s="9">
        <v>37.1</v>
      </c>
      <c r="BA83" s="9">
        <v>24.6</v>
      </c>
      <c r="BB83" s="9">
        <v>26.8</v>
      </c>
      <c r="BC83" s="9">
        <v>25.5</v>
      </c>
      <c r="BD83" s="9">
        <v>33</v>
      </c>
      <c r="BE83" s="9">
        <v>0</v>
      </c>
      <c r="BF83" s="9">
        <v>40.6</v>
      </c>
      <c r="BG83" s="9">
        <v>49</v>
      </c>
      <c r="BH83" s="9">
        <v>0</v>
      </c>
      <c r="BI83" s="9">
        <v>43.5</v>
      </c>
      <c r="BJ83" s="9">
        <v>56.4</v>
      </c>
      <c r="BK83" s="9">
        <v>48.7</v>
      </c>
      <c r="BL83" s="9">
        <v>48.5</v>
      </c>
      <c r="BM83" s="9">
        <v>50.7</v>
      </c>
      <c r="BN83" s="9">
        <v>54.3</v>
      </c>
      <c r="BO83" s="9">
        <v>53.1</v>
      </c>
      <c r="BP83" s="9">
        <v>45.4</v>
      </c>
      <c r="BQ83" s="9">
        <v>56.1</v>
      </c>
      <c r="BR83" s="9">
        <v>49.1</v>
      </c>
      <c r="BS83" s="9">
        <v>64.2</v>
      </c>
      <c r="BT83" s="9">
        <v>66.3</v>
      </c>
      <c r="BU83" s="8">
        <v>26.28</v>
      </c>
      <c r="BV83" s="8">
        <v>25.95</v>
      </c>
      <c r="BW83" s="8">
        <v>26.6</v>
      </c>
      <c r="BX83" s="8">
        <v>46.3</v>
      </c>
      <c r="BY83" s="8">
        <v>0.02</v>
      </c>
      <c r="BZ83" s="8">
        <v>0</v>
      </c>
      <c r="CA83" s="78">
        <v>0.9</v>
      </c>
      <c r="CB83" s="4"/>
      <c r="CC83" s="4"/>
    </row>
    <row r="84" spans="2:81">
      <c r="B84" s="77">
        <v>610.50191870000003</v>
      </c>
      <c r="C84" s="58">
        <v>0.63900462962962956</v>
      </c>
      <c r="D84" s="9">
        <v>33.869999999999997</v>
      </c>
      <c r="E84" s="9">
        <v>33.93</v>
      </c>
      <c r="F84" s="9">
        <v>33.93</v>
      </c>
      <c r="G84" s="9">
        <v>33.93</v>
      </c>
      <c r="H84" s="9">
        <v>33.909999999999997</v>
      </c>
      <c r="I84" s="9">
        <v>33.92</v>
      </c>
      <c r="J84" s="9">
        <v>33.89</v>
      </c>
      <c r="K84" s="9">
        <v>33.89</v>
      </c>
      <c r="L84" s="9">
        <v>33.89</v>
      </c>
      <c r="M84" s="9">
        <v>33.880000000000003</v>
      </c>
      <c r="N84" s="9">
        <v>33.799999999999997</v>
      </c>
      <c r="O84" s="9">
        <v>33.82</v>
      </c>
      <c r="P84" s="9">
        <v>33.950000000000003</v>
      </c>
      <c r="Q84" s="9">
        <v>33.96</v>
      </c>
      <c r="R84" s="9">
        <v>33.96</v>
      </c>
      <c r="S84" s="9">
        <v>33.94</v>
      </c>
      <c r="T84" s="9">
        <v>33.93</v>
      </c>
      <c r="U84" s="9">
        <v>33.93</v>
      </c>
      <c r="V84" s="9">
        <v>32.619999999999997</v>
      </c>
      <c r="W84" s="9">
        <v>33.93</v>
      </c>
      <c r="X84" s="9">
        <v>33.909999999999997</v>
      </c>
      <c r="Y84" s="9">
        <v>32.64</v>
      </c>
      <c r="Z84" s="9">
        <v>33.909999999999997</v>
      </c>
      <c r="AA84" s="9">
        <v>33.909999999999997</v>
      </c>
      <c r="AB84" s="9">
        <v>33.9</v>
      </c>
      <c r="AC84" s="9">
        <v>33.880000000000003</v>
      </c>
      <c r="AD84" s="9">
        <v>33.9</v>
      </c>
      <c r="AE84" s="9">
        <v>33.909999999999997</v>
      </c>
      <c r="AF84" s="9">
        <v>33.880000000000003</v>
      </c>
      <c r="AG84" s="9">
        <v>33.89</v>
      </c>
      <c r="AH84" s="9">
        <v>33.909999999999997</v>
      </c>
      <c r="AI84" s="9">
        <v>33.9</v>
      </c>
      <c r="AJ84" s="9">
        <v>33.89</v>
      </c>
      <c r="AK84" s="9">
        <v>33.950000000000003</v>
      </c>
      <c r="AL84" s="9">
        <v>33.68</v>
      </c>
      <c r="AM84" s="9">
        <v>80.7</v>
      </c>
      <c r="AN84" s="9">
        <v>49.1</v>
      </c>
      <c r="AO84" s="9">
        <v>33.700000000000003</v>
      </c>
      <c r="AP84" s="9">
        <v>37.299999999999997</v>
      </c>
      <c r="AQ84" s="9">
        <v>34.9</v>
      </c>
      <c r="AR84" s="9">
        <v>35</v>
      </c>
      <c r="AS84" s="9">
        <v>50</v>
      </c>
      <c r="AT84" s="9">
        <v>51.7</v>
      </c>
      <c r="AU84" s="9">
        <v>51.1</v>
      </c>
      <c r="AV84" s="9">
        <v>54.3</v>
      </c>
      <c r="AW84" s="9">
        <v>70.400000000000006</v>
      </c>
      <c r="AX84" s="9">
        <v>74.599999999999994</v>
      </c>
      <c r="AY84" s="9">
        <v>33.799999999999997</v>
      </c>
      <c r="AZ84" s="9">
        <v>36.9</v>
      </c>
      <c r="BA84" s="9">
        <v>24.6</v>
      </c>
      <c r="BB84" s="9">
        <v>27.7</v>
      </c>
      <c r="BC84" s="9">
        <v>27.4</v>
      </c>
      <c r="BD84" s="9">
        <v>32.6</v>
      </c>
      <c r="BE84" s="9">
        <v>0</v>
      </c>
      <c r="BF84" s="9">
        <v>40.1</v>
      </c>
      <c r="BG84" s="9">
        <v>48</v>
      </c>
      <c r="BH84" s="9">
        <v>0</v>
      </c>
      <c r="BI84" s="9">
        <v>44.1</v>
      </c>
      <c r="BJ84" s="9">
        <v>56.9</v>
      </c>
      <c r="BK84" s="9">
        <v>50</v>
      </c>
      <c r="BL84" s="9">
        <v>48.4</v>
      </c>
      <c r="BM84" s="9">
        <v>49.3</v>
      </c>
      <c r="BN84" s="9">
        <v>53.3</v>
      </c>
      <c r="BO84" s="9">
        <v>55.8</v>
      </c>
      <c r="BP84" s="9">
        <v>45.1</v>
      </c>
      <c r="BQ84" s="9">
        <v>55.9</v>
      </c>
      <c r="BR84" s="9">
        <v>48.1</v>
      </c>
      <c r="BS84" s="9">
        <v>64.7</v>
      </c>
      <c r="BT84" s="9">
        <v>66.3</v>
      </c>
      <c r="BU84" s="8">
        <v>26.28</v>
      </c>
      <c r="BV84" s="8">
        <v>25.95</v>
      </c>
      <c r="BW84" s="8">
        <v>26.6</v>
      </c>
      <c r="BX84" s="8">
        <v>46.2</v>
      </c>
      <c r="BY84" s="8">
        <v>0.01</v>
      </c>
      <c r="BZ84" s="8">
        <v>0</v>
      </c>
      <c r="CA84" s="78">
        <v>0.9</v>
      </c>
      <c r="CB84" s="4"/>
      <c r="CC84" s="4"/>
    </row>
    <row r="85" spans="2:81">
      <c r="B85" s="77">
        <v>620.50249069999995</v>
      </c>
      <c r="C85" s="58">
        <v>0.63912037037037039</v>
      </c>
      <c r="D85" s="9">
        <v>33.869999999999997</v>
      </c>
      <c r="E85" s="9">
        <v>33.93</v>
      </c>
      <c r="F85" s="9">
        <v>33.94</v>
      </c>
      <c r="G85" s="9">
        <v>33.94</v>
      </c>
      <c r="H85" s="9">
        <v>33.93</v>
      </c>
      <c r="I85" s="9">
        <v>33.92</v>
      </c>
      <c r="J85" s="9">
        <v>33.909999999999997</v>
      </c>
      <c r="K85" s="9">
        <v>33.89</v>
      </c>
      <c r="L85" s="9">
        <v>33.9</v>
      </c>
      <c r="M85" s="9">
        <v>33.89</v>
      </c>
      <c r="N85" s="9">
        <v>33.799999999999997</v>
      </c>
      <c r="O85" s="9">
        <v>33.82</v>
      </c>
      <c r="P85" s="9">
        <v>33.94</v>
      </c>
      <c r="Q85" s="9">
        <v>33.96</v>
      </c>
      <c r="R85" s="9">
        <v>33.96</v>
      </c>
      <c r="S85" s="9">
        <v>33.950000000000003</v>
      </c>
      <c r="T85" s="9">
        <v>33.950000000000003</v>
      </c>
      <c r="U85" s="9">
        <v>33.93</v>
      </c>
      <c r="V85" s="9">
        <v>32.630000000000003</v>
      </c>
      <c r="W85" s="9">
        <v>33.93</v>
      </c>
      <c r="X85" s="9">
        <v>33.909999999999997</v>
      </c>
      <c r="Y85" s="9">
        <v>32.659999999999997</v>
      </c>
      <c r="Z85" s="9">
        <v>33.93</v>
      </c>
      <c r="AA85" s="9">
        <v>33.92</v>
      </c>
      <c r="AB85" s="9">
        <v>33.92</v>
      </c>
      <c r="AC85" s="9">
        <v>33.9</v>
      </c>
      <c r="AD85" s="9">
        <v>33.909999999999997</v>
      </c>
      <c r="AE85" s="9">
        <v>33.92</v>
      </c>
      <c r="AF85" s="9">
        <v>33.89</v>
      </c>
      <c r="AG85" s="9">
        <v>33.9</v>
      </c>
      <c r="AH85" s="9">
        <v>33.909999999999997</v>
      </c>
      <c r="AI85" s="9">
        <v>33.909999999999997</v>
      </c>
      <c r="AJ85" s="9">
        <v>33.9</v>
      </c>
      <c r="AK85" s="9">
        <v>33.96</v>
      </c>
      <c r="AL85" s="9">
        <v>33.700000000000003</v>
      </c>
      <c r="AM85" s="9">
        <v>81.2</v>
      </c>
      <c r="AN85" s="9">
        <v>48.2</v>
      </c>
      <c r="AO85" s="9">
        <v>32.5</v>
      </c>
      <c r="AP85" s="9">
        <v>37.200000000000003</v>
      </c>
      <c r="AQ85" s="9">
        <v>33.4</v>
      </c>
      <c r="AR85" s="9">
        <v>35.9</v>
      </c>
      <c r="AS85" s="9">
        <v>49.1</v>
      </c>
      <c r="AT85" s="9">
        <v>51.6</v>
      </c>
      <c r="AU85" s="9">
        <v>50.6</v>
      </c>
      <c r="AV85" s="9">
        <v>53.8</v>
      </c>
      <c r="AW85" s="9">
        <v>70.2</v>
      </c>
      <c r="AX85" s="9">
        <v>74.7</v>
      </c>
      <c r="AY85" s="9">
        <v>33.299999999999997</v>
      </c>
      <c r="AZ85" s="9">
        <v>36</v>
      </c>
      <c r="BA85" s="9">
        <v>25.2</v>
      </c>
      <c r="BB85" s="9">
        <v>27.3</v>
      </c>
      <c r="BC85" s="9">
        <v>24.8</v>
      </c>
      <c r="BD85" s="9">
        <v>33.299999999999997</v>
      </c>
      <c r="BE85" s="9">
        <v>0</v>
      </c>
      <c r="BF85" s="9">
        <v>40.299999999999997</v>
      </c>
      <c r="BG85" s="9">
        <v>49.1</v>
      </c>
      <c r="BH85" s="9">
        <v>0</v>
      </c>
      <c r="BI85" s="9">
        <v>43.2</v>
      </c>
      <c r="BJ85" s="9">
        <v>56.4</v>
      </c>
      <c r="BK85" s="9">
        <v>48.1</v>
      </c>
      <c r="BL85" s="9">
        <v>47.3</v>
      </c>
      <c r="BM85" s="9">
        <v>48.9</v>
      </c>
      <c r="BN85" s="9">
        <v>53</v>
      </c>
      <c r="BO85" s="9">
        <v>54.8</v>
      </c>
      <c r="BP85" s="9">
        <v>43</v>
      </c>
      <c r="BQ85" s="9">
        <v>55.3</v>
      </c>
      <c r="BR85" s="9">
        <v>48.4</v>
      </c>
      <c r="BS85" s="9">
        <v>62.7</v>
      </c>
      <c r="BT85" s="9">
        <v>64</v>
      </c>
      <c r="BU85" s="8">
        <v>26.28</v>
      </c>
      <c r="BV85" s="8">
        <v>25.95</v>
      </c>
      <c r="BW85" s="8">
        <v>26.6</v>
      </c>
      <c r="BX85" s="8">
        <v>46.2</v>
      </c>
      <c r="BY85" s="8">
        <v>0.01</v>
      </c>
      <c r="BZ85" s="8">
        <v>0</v>
      </c>
      <c r="CA85" s="78">
        <v>0.9</v>
      </c>
      <c r="CB85" s="4"/>
      <c r="CC85" s="4"/>
    </row>
    <row r="86" spans="2:81">
      <c r="B86" s="77">
        <v>630.51606340000001</v>
      </c>
      <c r="C86" s="58">
        <v>0.63923611111111112</v>
      </c>
      <c r="D86" s="9">
        <v>33.880000000000003</v>
      </c>
      <c r="E86" s="9">
        <v>33.950000000000003</v>
      </c>
      <c r="F86" s="9">
        <v>33.950000000000003</v>
      </c>
      <c r="G86" s="9">
        <v>33.94</v>
      </c>
      <c r="H86" s="9">
        <v>33.94</v>
      </c>
      <c r="I86" s="9">
        <v>33.93</v>
      </c>
      <c r="J86" s="9">
        <v>33.92</v>
      </c>
      <c r="K86" s="9">
        <v>33.9</v>
      </c>
      <c r="L86" s="9">
        <v>33.909999999999997</v>
      </c>
      <c r="M86" s="9">
        <v>33.9</v>
      </c>
      <c r="N86" s="9">
        <v>33.81</v>
      </c>
      <c r="O86" s="9">
        <v>33.840000000000003</v>
      </c>
      <c r="P86" s="9">
        <v>33.950000000000003</v>
      </c>
      <c r="Q86" s="9">
        <v>33.97</v>
      </c>
      <c r="R86" s="9">
        <v>33.979999999999997</v>
      </c>
      <c r="S86" s="9">
        <v>33.950000000000003</v>
      </c>
      <c r="T86" s="9">
        <v>33.950000000000003</v>
      </c>
      <c r="U86" s="9">
        <v>33.94</v>
      </c>
      <c r="V86" s="9">
        <v>32.64</v>
      </c>
      <c r="W86" s="9">
        <v>33.93</v>
      </c>
      <c r="X86" s="9">
        <v>33.93</v>
      </c>
      <c r="Y86" s="9">
        <v>32.67</v>
      </c>
      <c r="Z86" s="9">
        <v>33.93</v>
      </c>
      <c r="AA86" s="9">
        <v>33.92</v>
      </c>
      <c r="AB86" s="9">
        <v>33.92</v>
      </c>
      <c r="AC86" s="9">
        <v>33.9</v>
      </c>
      <c r="AD86" s="9">
        <v>33.92</v>
      </c>
      <c r="AE86" s="9">
        <v>33.93</v>
      </c>
      <c r="AF86" s="9">
        <v>33.9</v>
      </c>
      <c r="AG86" s="9">
        <v>33.909999999999997</v>
      </c>
      <c r="AH86" s="9">
        <v>33.92</v>
      </c>
      <c r="AI86" s="9">
        <v>33.92</v>
      </c>
      <c r="AJ86" s="9">
        <v>33.909999999999997</v>
      </c>
      <c r="AK86" s="9">
        <v>33.96</v>
      </c>
      <c r="AL86" s="9">
        <v>33.700000000000003</v>
      </c>
      <c r="AM86" s="9">
        <v>80.900000000000006</v>
      </c>
      <c r="AN86" s="9">
        <v>47.6</v>
      </c>
      <c r="AO86" s="9">
        <v>32.299999999999997</v>
      </c>
      <c r="AP86" s="9">
        <v>37.1</v>
      </c>
      <c r="AQ86" s="9">
        <v>33.299999999999997</v>
      </c>
      <c r="AR86" s="9">
        <v>35</v>
      </c>
      <c r="AS86" s="9">
        <v>47.3</v>
      </c>
      <c r="AT86" s="9">
        <v>52.4</v>
      </c>
      <c r="AU86" s="9">
        <v>49.9</v>
      </c>
      <c r="AV86" s="9">
        <v>52.8</v>
      </c>
      <c r="AW86" s="9">
        <v>70.5</v>
      </c>
      <c r="AX86" s="9">
        <v>75.2</v>
      </c>
      <c r="AY86" s="9">
        <v>34.6</v>
      </c>
      <c r="AZ86" s="9">
        <v>35.700000000000003</v>
      </c>
      <c r="BA86" s="9">
        <v>21.9</v>
      </c>
      <c r="BB86" s="9">
        <v>26</v>
      </c>
      <c r="BC86" s="9">
        <v>25.6</v>
      </c>
      <c r="BD86" s="9">
        <v>32.700000000000003</v>
      </c>
      <c r="BE86" s="9">
        <v>0</v>
      </c>
      <c r="BF86" s="9">
        <v>40</v>
      </c>
      <c r="BG86" s="9">
        <v>47.6</v>
      </c>
      <c r="BH86" s="9">
        <v>0</v>
      </c>
      <c r="BI86" s="9">
        <v>42.3</v>
      </c>
      <c r="BJ86" s="9">
        <v>56.4</v>
      </c>
      <c r="BK86" s="9">
        <v>47.4</v>
      </c>
      <c r="BL86" s="9">
        <v>46.9</v>
      </c>
      <c r="BM86" s="9">
        <v>47.9</v>
      </c>
      <c r="BN86" s="9">
        <v>52.1</v>
      </c>
      <c r="BO86" s="9">
        <v>54.7</v>
      </c>
      <c r="BP86" s="9">
        <v>43</v>
      </c>
      <c r="BQ86" s="9">
        <v>55.6</v>
      </c>
      <c r="BR86" s="9">
        <v>46.7</v>
      </c>
      <c r="BS86" s="9">
        <v>62.9</v>
      </c>
      <c r="BT86" s="9">
        <v>63.3</v>
      </c>
      <c r="BU86" s="8">
        <v>26.27</v>
      </c>
      <c r="BV86" s="8">
        <v>25.95</v>
      </c>
      <c r="BW86" s="8">
        <v>26.6</v>
      </c>
      <c r="BX86" s="8">
        <v>46.2</v>
      </c>
      <c r="BY86" s="8">
        <v>0.01</v>
      </c>
      <c r="BZ86" s="8">
        <v>0</v>
      </c>
      <c r="CA86" s="78">
        <v>0.9</v>
      </c>
      <c r="CB86" s="4"/>
      <c r="CC86" s="4"/>
    </row>
    <row r="87" spans="2:81">
      <c r="B87" s="77">
        <v>640.53163629999995</v>
      </c>
      <c r="C87" s="58">
        <v>0.63935185185185184</v>
      </c>
      <c r="D87" s="9">
        <v>33.89</v>
      </c>
      <c r="E87" s="9">
        <v>33.950000000000003</v>
      </c>
      <c r="F87" s="9">
        <v>33.94</v>
      </c>
      <c r="G87" s="9">
        <v>33.94</v>
      </c>
      <c r="H87" s="9">
        <v>33.94</v>
      </c>
      <c r="I87" s="9">
        <v>33.92</v>
      </c>
      <c r="J87" s="9">
        <v>33.92</v>
      </c>
      <c r="K87" s="9">
        <v>33.909999999999997</v>
      </c>
      <c r="L87" s="9">
        <v>33.909999999999997</v>
      </c>
      <c r="M87" s="9">
        <v>33.9</v>
      </c>
      <c r="N87" s="9">
        <v>33.83</v>
      </c>
      <c r="O87" s="9">
        <v>33.85</v>
      </c>
      <c r="P87" s="9">
        <v>33.96</v>
      </c>
      <c r="Q87" s="9">
        <v>33.97</v>
      </c>
      <c r="R87" s="9">
        <v>33.97</v>
      </c>
      <c r="S87" s="9">
        <v>33.950000000000003</v>
      </c>
      <c r="T87" s="9">
        <v>33.950000000000003</v>
      </c>
      <c r="U87" s="9">
        <v>33.94</v>
      </c>
      <c r="V87" s="9">
        <v>32.64</v>
      </c>
      <c r="W87" s="9">
        <v>33.94</v>
      </c>
      <c r="X87" s="9">
        <v>33.92</v>
      </c>
      <c r="Y87" s="9">
        <v>32.68</v>
      </c>
      <c r="Z87" s="9">
        <v>33.93</v>
      </c>
      <c r="AA87" s="9">
        <v>33.94</v>
      </c>
      <c r="AB87" s="9">
        <v>33.92</v>
      </c>
      <c r="AC87" s="9">
        <v>33.909999999999997</v>
      </c>
      <c r="AD87" s="9">
        <v>33.92</v>
      </c>
      <c r="AE87" s="9">
        <v>33.94</v>
      </c>
      <c r="AF87" s="9">
        <v>33.9</v>
      </c>
      <c r="AG87" s="9">
        <v>33.909999999999997</v>
      </c>
      <c r="AH87" s="9">
        <v>33.93</v>
      </c>
      <c r="AI87" s="9">
        <v>33.92</v>
      </c>
      <c r="AJ87" s="9">
        <v>33.92</v>
      </c>
      <c r="AK87" s="9">
        <v>33.96</v>
      </c>
      <c r="AL87" s="9">
        <v>33.71</v>
      </c>
      <c r="AM87" s="9">
        <v>79.900000000000006</v>
      </c>
      <c r="AN87" s="9">
        <v>46.6</v>
      </c>
      <c r="AO87" s="9">
        <v>32.200000000000003</v>
      </c>
      <c r="AP87" s="9">
        <v>37.299999999999997</v>
      </c>
      <c r="AQ87" s="9">
        <v>32.6</v>
      </c>
      <c r="AR87" s="9">
        <v>35.4</v>
      </c>
      <c r="AS87" s="9">
        <v>47.2</v>
      </c>
      <c r="AT87" s="9">
        <v>51.5</v>
      </c>
      <c r="AU87" s="9">
        <v>49.8</v>
      </c>
      <c r="AV87" s="9">
        <v>52.9</v>
      </c>
      <c r="AW87" s="9">
        <v>70.099999999999994</v>
      </c>
      <c r="AX87" s="9">
        <v>73.900000000000006</v>
      </c>
      <c r="AY87" s="9">
        <v>33.200000000000003</v>
      </c>
      <c r="AZ87" s="9">
        <v>35.9</v>
      </c>
      <c r="BA87" s="9">
        <v>22</v>
      </c>
      <c r="BB87" s="9">
        <v>27.5</v>
      </c>
      <c r="BC87" s="9">
        <v>25.2</v>
      </c>
      <c r="BD87" s="9">
        <v>33.4</v>
      </c>
      <c r="BE87" s="9">
        <v>0</v>
      </c>
      <c r="BF87" s="9">
        <v>40.299999999999997</v>
      </c>
      <c r="BG87" s="9">
        <v>47.8</v>
      </c>
      <c r="BH87" s="9">
        <v>0</v>
      </c>
      <c r="BI87" s="9">
        <v>42.9</v>
      </c>
      <c r="BJ87" s="9">
        <v>55.6</v>
      </c>
      <c r="BK87" s="9">
        <v>47.1</v>
      </c>
      <c r="BL87" s="9">
        <v>46.8</v>
      </c>
      <c r="BM87" s="9">
        <v>47</v>
      </c>
      <c r="BN87" s="9">
        <v>51.8</v>
      </c>
      <c r="BO87" s="9">
        <v>54.9</v>
      </c>
      <c r="BP87" s="9">
        <v>43.6</v>
      </c>
      <c r="BQ87" s="9">
        <v>53.6</v>
      </c>
      <c r="BR87" s="9">
        <v>47.3</v>
      </c>
      <c r="BS87" s="9">
        <v>63.2</v>
      </c>
      <c r="BT87" s="9">
        <v>63.4</v>
      </c>
      <c r="BU87" s="8">
        <v>26.27</v>
      </c>
      <c r="BV87" s="8">
        <v>25.95</v>
      </c>
      <c r="BW87" s="8">
        <v>26.6</v>
      </c>
      <c r="BX87" s="8">
        <v>46.3</v>
      </c>
      <c r="BY87" s="8">
        <v>0.03</v>
      </c>
      <c r="BZ87" s="8">
        <v>0</v>
      </c>
      <c r="CA87" s="78">
        <v>0.9</v>
      </c>
      <c r="CB87" s="4"/>
      <c r="CC87" s="4"/>
    </row>
    <row r="88" spans="2:81">
      <c r="B88" s="77">
        <v>650.53520839999999</v>
      </c>
      <c r="C88" s="58">
        <v>0.63946759259259256</v>
      </c>
      <c r="D88" s="9">
        <v>33.9</v>
      </c>
      <c r="E88" s="9">
        <v>33.950000000000003</v>
      </c>
      <c r="F88" s="9">
        <v>33.950000000000003</v>
      </c>
      <c r="G88" s="9">
        <v>33.94</v>
      </c>
      <c r="H88" s="9">
        <v>33.950000000000003</v>
      </c>
      <c r="I88" s="9">
        <v>33.94</v>
      </c>
      <c r="J88" s="9">
        <v>33.93</v>
      </c>
      <c r="K88" s="9">
        <v>33.92</v>
      </c>
      <c r="L88" s="9">
        <v>33.92</v>
      </c>
      <c r="M88" s="9">
        <v>33.909999999999997</v>
      </c>
      <c r="N88" s="9">
        <v>33.840000000000003</v>
      </c>
      <c r="O88" s="9">
        <v>33.869999999999997</v>
      </c>
      <c r="P88" s="9">
        <v>33.96</v>
      </c>
      <c r="Q88" s="9">
        <v>33.97</v>
      </c>
      <c r="R88" s="9">
        <v>33.97</v>
      </c>
      <c r="S88" s="9">
        <v>33.96</v>
      </c>
      <c r="T88" s="9">
        <v>33.94</v>
      </c>
      <c r="U88" s="9">
        <v>33.950000000000003</v>
      </c>
      <c r="V88" s="9">
        <v>32.659999999999997</v>
      </c>
      <c r="W88" s="9">
        <v>33.94</v>
      </c>
      <c r="X88" s="9">
        <v>33.93</v>
      </c>
      <c r="Y88" s="9">
        <v>32.69</v>
      </c>
      <c r="Z88" s="9">
        <v>33.94</v>
      </c>
      <c r="AA88" s="9">
        <v>33.94</v>
      </c>
      <c r="AB88" s="9">
        <v>33.92</v>
      </c>
      <c r="AC88" s="9">
        <v>33.909999999999997</v>
      </c>
      <c r="AD88" s="9">
        <v>33.93</v>
      </c>
      <c r="AE88" s="9">
        <v>33.93</v>
      </c>
      <c r="AF88" s="9">
        <v>33.909999999999997</v>
      </c>
      <c r="AG88" s="9">
        <v>33.92</v>
      </c>
      <c r="AH88" s="9">
        <v>33.94</v>
      </c>
      <c r="AI88" s="9">
        <v>33.93</v>
      </c>
      <c r="AJ88" s="9">
        <v>33.93</v>
      </c>
      <c r="AK88" s="9">
        <v>33.979999999999997</v>
      </c>
      <c r="AL88" s="9">
        <v>33.72</v>
      </c>
      <c r="AM88" s="9">
        <v>80.5</v>
      </c>
      <c r="AN88" s="9">
        <v>46.9</v>
      </c>
      <c r="AO88" s="9">
        <v>32.299999999999997</v>
      </c>
      <c r="AP88" s="9">
        <v>37.200000000000003</v>
      </c>
      <c r="AQ88" s="9">
        <v>32.1</v>
      </c>
      <c r="AR88" s="9">
        <v>35.799999999999997</v>
      </c>
      <c r="AS88" s="9">
        <v>47.5</v>
      </c>
      <c r="AT88" s="9">
        <v>50.6</v>
      </c>
      <c r="AU88" s="9">
        <v>49.6</v>
      </c>
      <c r="AV88" s="9">
        <v>53.7</v>
      </c>
      <c r="AW88" s="9">
        <v>68.900000000000006</v>
      </c>
      <c r="AX88" s="9">
        <v>72.7</v>
      </c>
      <c r="AY88" s="9">
        <v>32.9</v>
      </c>
      <c r="AZ88" s="9">
        <v>34.6</v>
      </c>
      <c r="BA88" s="9">
        <v>24.3</v>
      </c>
      <c r="BB88" s="9">
        <v>26.2</v>
      </c>
      <c r="BC88" s="9">
        <v>26.4</v>
      </c>
      <c r="BD88" s="9">
        <v>31.4</v>
      </c>
      <c r="BE88" s="9">
        <v>0</v>
      </c>
      <c r="BF88" s="9">
        <v>40.4</v>
      </c>
      <c r="BG88" s="9">
        <v>47.1</v>
      </c>
      <c r="BH88" s="9">
        <v>0</v>
      </c>
      <c r="BI88" s="9">
        <v>42.7</v>
      </c>
      <c r="BJ88" s="9">
        <v>54.5</v>
      </c>
      <c r="BK88" s="9">
        <v>49</v>
      </c>
      <c r="BL88" s="9">
        <v>47.3</v>
      </c>
      <c r="BM88" s="9">
        <v>47.8</v>
      </c>
      <c r="BN88" s="9">
        <v>51.4</v>
      </c>
      <c r="BO88" s="9">
        <v>54.2</v>
      </c>
      <c r="BP88" s="9">
        <v>42.2</v>
      </c>
      <c r="BQ88" s="9">
        <v>53.5</v>
      </c>
      <c r="BR88" s="9">
        <v>47.7</v>
      </c>
      <c r="BS88" s="9">
        <v>61.2</v>
      </c>
      <c r="BT88" s="9">
        <v>63.4</v>
      </c>
      <c r="BU88" s="8">
        <v>26.27</v>
      </c>
      <c r="BV88" s="8">
        <v>25.94</v>
      </c>
      <c r="BW88" s="8">
        <v>26.6</v>
      </c>
      <c r="BX88" s="8">
        <v>46.3</v>
      </c>
      <c r="BY88" s="8">
        <v>0.04</v>
      </c>
      <c r="BZ88" s="8">
        <v>0</v>
      </c>
      <c r="CA88" s="78">
        <v>0.8</v>
      </c>
      <c r="CB88" s="4"/>
      <c r="CC88" s="4"/>
    </row>
    <row r="89" spans="2:81">
      <c r="B89" s="77">
        <v>660.54678109999998</v>
      </c>
      <c r="C89" s="58">
        <v>0.63958333333333328</v>
      </c>
      <c r="D89" s="9">
        <v>33.909999999999997</v>
      </c>
      <c r="E89" s="9">
        <v>33.96</v>
      </c>
      <c r="F89" s="9">
        <v>33.96</v>
      </c>
      <c r="G89" s="9">
        <v>33.950000000000003</v>
      </c>
      <c r="H89" s="9">
        <v>33.950000000000003</v>
      </c>
      <c r="I89" s="9">
        <v>33.94</v>
      </c>
      <c r="J89" s="9">
        <v>33.950000000000003</v>
      </c>
      <c r="K89" s="9">
        <v>33.92</v>
      </c>
      <c r="L89" s="9">
        <v>33.93</v>
      </c>
      <c r="M89" s="9">
        <v>33.92</v>
      </c>
      <c r="N89" s="9">
        <v>33.840000000000003</v>
      </c>
      <c r="O89" s="9">
        <v>33.869999999999997</v>
      </c>
      <c r="P89" s="9">
        <v>33.97</v>
      </c>
      <c r="Q89" s="9">
        <v>33.979999999999997</v>
      </c>
      <c r="R89" s="9">
        <v>33.979999999999997</v>
      </c>
      <c r="S89" s="9">
        <v>33.97</v>
      </c>
      <c r="T89" s="9">
        <v>33.950000000000003</v>
      </c>
      <c r="U89" s="9">
        <v>33.96</v>
      </c>
      <c r="V89" s="9">
        <v>32.65</v>
      </c>
      <c r="W89" s="9">
        <v>33.950000000000003</v>
      </c>
      <c r="X89" s="9">
        <v>33.94</v>
      </c>
      <c r="Y89" s="9">
        <v>32.71</v>
      </c>
      <c r="Z89" s="9">
        <v>33.94</v>
      </c>
      <c r="AA89" s="9">
        <v>33.950000000000003</v>
      </c>
      <c r="AB89" s="9">
        <v>33.94</v>
      </c>
      <c r="AC89" s="9">
        <v>33.92</v>
      </c>
      <c r="AD89" s="9">
        <v>33.93</v>
      </c>
      <c r="AE89" s="9">
        <v>33.94</v>
      </c>
      <c r="AF89" s="9">
        <v>33.909999999999997</v>
      </c>
      <c r="AG89" s="9">
        <v>33.93</v>
      </c>
      <c r="AH89" s="9">
        <v>33.94</v>
      </c>
      <c r="AI89" s="9">
        <v>33.94</v>
      </c>
      <c r="AJ89" s="9">
        <v>33.93</v>
      </c>
      <c r="AK89" s="9">
        <v>33.979999999999997</v>
      </c>
      <c r="AL89" s="9">
        <v>33.729999999999997</v>
      </c>
      <c r="AM89" s="9">
        <v>78.400000000000006</v>
      </c>
      <c r="AN89" s="9">
        <v>47.3</v>
      </c>
      <c r="AO89" s="9">
        <v>31.7</v>
      </c>
      <c r="AP89" s="9">
        <v>37.1</v>
      </c>
      <c r="AQ89" s="9">
        <v>32.4</v>
      </c>
      <c r="AR89" s="9">
        <v>34</v>
      </c>
      <c r="AS89" s="9">
        <v>45.6</v>
      </c>
      <c r="AT89" s="9">
        <v>50.5</v>
      </c>
      <c r="AU89" s="9">
        <v>49.2</v>
      </c>
      <c r="AV89" s="9">
        <v>53.4</v>
      </c>
      <c r="AW89" s="9">
        <v>69.7</v>
      </c>
      <c r="AX89" s="9">
        <v>72</v>
      </c>
      <c r="AY89" s="9">
        <v>32.200000000000003</v>
      </c>
      <c r="AZ89" s="9">
        <v>34.799999999999997</v>
      </c>
      <c r="BA89" s="9">
        <v>22.1</v>
      </c>
      <c r="BB89" s="9">
        <v>26</v>
      </c>
      <c r="BC89" s="9">
        <v>27.8</v>
      </c>
      <c r="BD89" s="9">
        <v>31.8</v>
      </c>
      <c r="BE89" s="9">
        <v>0</v>
      </c>
      <c r="BF89" s="9">
        <v>40.299999999999997</v>
      </c>
      <c r="BG89" s="9">
        <v>47.5</v>
      </c>
      <c r="BH89" s="9">
        <v>0</v>
      </c>
      <c r="BI89" s="9">
        <v>41.6</v>
      </c>
      <c r="BJ89" s="9">
        <v>54.2</v>
      </c>
      <c r="BK89" s="9">
        <v>46.4</v>
      </c>
      <c r="BL89" s="9">
        <v>47.5</v>
      </c>
      <c r="BM89" s="9">
        <v>47.5</v>
      </c>
      <c r="BN89" s="9">
        <v>50.6</v>
      </c>
      <c r="BO89" s="9">
        <v>54.6</v>
      </c>
      <c r="BP89" s="9">
        <v>42.3</v>
      </c>
      <c r="BQ89" s="9">
        <v>52.9</v>
      </c>
      <c r="BR89" s="9">
        <v>46</v>
      </c>
      <c r="BS89" s="9">
        <v>61.3</v>
      </c>
      <c r="BT89" s="9">
        <v>61.4</v>
      </c>
      <c r="BU89" s="8">
        <v>26.27</v>
      </c>
      <c r="BV89" s="8">
        <v>25.94</v>
      </c>
      <c r="BW89" s="8">
        <v>26.6</v>
      </c>
      <c r="BX89" s="8">
        <v>46.3</v>
      </c>
      <c r="BY89" s="8">
        <v>0.04</v>
      </c>
      <c r="BZ89" s="8">
        <v>0</v>
      </c>
      <c r="CA89" s="78">
        <v>0.8</v>
      </c>
      <c r="CB89" s="4"/>
      <c r="CC89" s="4"/>
    </row>
    <row r="90" spans="2:81">
      <c r="B90" s="77">
        <v>670.54735310000001</v>
      </c>
      <c r="C90" s="58">
        <v>0.63969907407407411</v>
      </c>
      <c r="D90" s="9">
        <v>33.9</v>
      </c>
      <c r="E90" s="9">
        <v>33.96</v>
      </c>
      <c r="F90" s="9">
        <v>33.96</v>
      </c>
      <c r="G90" s="9">
        <v>33.96</v>
      </c>
      <c r="H90" s="9">
        <v>33.950000000000003</v>
      </c>
      <c r="I90" s="9">
        <v>33.94</v>
      </c>
      <c r="J90" s="9">
        <v>33.950000000000003</v>
      </c>
      <c r="K90" s="9">
        <v>33.93</v>
      </c>
      <c r="L90" s="9">
        <v>33.93</v>
      </c>
      <c r="M90" s="9">
        <v>33.92</v>
      </c>
      <c r="N90" s="9">
        <v>33.85</v>
      </c>
      <c r="O90" s="9">
        <v>33.869999999999997</v>
      </c>
      <c r="P90" s="9">
        <v>33.97</v>
      </c>
      <c r="Q90" s="9">
        <v>33.979999999999997</v>
      </c>
      <c r="R90" s="9">
        <v>33.97</v>
      </c>
      <c r="S90" s="9">
        <v>33.979999999999997</v>
      </c>
      <c r="T90" s="9">
        <v>33.97</v>
      </c>
      <c r="U90" s="9">
        <v>33.950000000000003</v>
      </c>
      <c r="V90" s="9">
        <v>32.67</v>
      </c>
      <c r="W90" s="9">
        <v>33.950000000000003</v>
      </c>
      <c r="X90" s="9">
        <v>33.94</v>
      </c>
      <c r="Y90" s="9">
        <v>32.71</v>
      </c>
      <c r="Z90" s="9">
        <v>33.950000000000003</v>
      </c>
      <c r="AA90" s="9">
        <v>33.94</v>
      </c>
      <c r="AB90" s="9">
        <v>33.94</v>
      </c>
      <c r="AC90" s="9">
        <v>33.93</v>
      </c>
      <c r="AD90" s="9">
        <v>33.94</v>
      </c>
      <c r="AE90" s="9">
        <v>33.950000000000003</v>
      </c>
      <c r="AF90" s="9">
        <v>33.94</v>
      </c>
      <c r="AG90" s="9">
        <v>33.94</v>
      </c>
      <c r="AH90" s="9">
        <v>33.950000000000003</v>
      </c>
      <c r="AI90" s="9">
        <v>33.94</v>
      </c>
      <c r="AJ90" s="9">
        <v>33.94</v>
      </c>
      <c r="AK90" s="9">
        <v>33.99</v>
      </c>
      <c r="AL90" s="9">
        <v>33.74</v>
      </c>
      <c r="AM90" s="9">
        <v>79.5</v>
      </c>
      <c r="AN90" s="9">
        <v>46.3</v>
      </c>
      <c r="AO90" s="9">
        <v>31.8</v>
      </c>
      <c r="AP90" s="9">
        <v>36.1</v>
      </c>
      <c r="AQ90" s="9">
        <v>32.799999999999997</v>
      </c>
      <c r="AR90" s="9">
        <v>34.9</v>
      </c>
      <c r="AS90" s="9">
        <v>44.2</v>
      </c>
      <c r="AT90" s="9">
        <v>50.3</v>
      </c>
      <c r="AU90" s="9">
        <v>48.9</v>
      </c>
      <c r="AV90" s="9">
        <v>52.4</v>
      </c>
      <c r="AW90" s="9">
        <v>69.7</v>
      </c>
      <c r="AX90" s="9">
        <v>72.8</v>
      </c>
      <c r="AY90" s="9">
        <v>32.299999999999997</v>
      </c>
      <c r="AZ90" s="9">
        <v>34.799999999999997</v>
      </c>
      <c r="BA90" s="9">
        <v>23.4</v>
      </c>
      <c r="BB90" s="9">
        <v>23.6</v>
      </c>
      <c r="BC90" s="9">
        <v>24.6</v>
      </c>
      <c r="BD90" s="9">
        <v>32</v>
      </c>
      <c r="BE90" s="9">
        <v>0</v>
      </c>
      <c r="BF90" s="9">
        <v>38.6</v>
      </c>
      <c r="BG90" s="9">
        <v>46.3</v>
      </c>
      <c r="BH90" s="9">
        <v>0</v>
      </c>
      <c r="BI90" s="9">
        <v>41.9</v>
      </c>
      <c r="BJ90" s="9">
        <v>54.9</v>
      </c>
      <c r="BK90" s="9">
        <v>47.1</v>
      </c>
      <c r="BL90" s="9">
        <v>46.3</v>
      </c>
      <c r="BM90" s="9">
        <v>47.2</v>
      </c>
      <c r="BN90" s="9">
        <v>50.7</v>
      </c>
      <c r="BO90" s="9">
        <v>51.9</v>
      </c>
      <c r="BP90" s="9">
        <v>41.7</v>
      </c>
      <c r="BQ90" s="9">
        <v>53.4</v>
      </c>
      <c r="BR90" s="9">
        <v>45.4</v>
      </c>
      <c r="BS90" s="9">
        <v>60</v>
      </c>
      <c r="BT90" s="9">
        <v>61.2</v>
      </c>
      <c r="BU90" s="8">
        <v>26.27</v>
      </c>
      <c r="BV90" s="8">
        <v>25.93</v>
      </c>
      <c r="BW90" s="8">
        <v>26.59</v>
      </c>
      <c r="BX90" s="8">
        <v>46.2</v>
      </c>
      <c r="BY90" s="8">
        <v>0.05</v>
      </c>
      <c r="BZ90" s="8">
        <v>0</v>
      </c>
      <c r="CA90" s="78">
        <v>0.8</v>
      </c>
      <c r="CB90" s="4"/>
      <c r="CC90" s="4"/>
    </row>
    <row r="91" spans="2:81">
      <c r="B91" s="77">
        <v>680.56192590000001</v>
      </c>
      <c r="C91" s="58">
        <v>0.63981481481481484</v>
      </c>
      <c r="D91" s="9">
        <v>33.92</v>
      </c>
      <c r="E91" s="9">
        <v>33.96</v>
      </c>
      <c r="F91" s="9">
        <v>33.96</v>
      </c>
      <c r="G91" s="9">
        <v>33.96</v>
      </c>
      <c r="H91" s="9">
        <v>33.950000000000003</v>
      </c>
      <c r="I91" s="9">
        <v>33.950000000000003</v>
      </c>
      <c r="J91" s="9">
        <v>33.94</v>
      </c>
      <c r="K91" s="9">
        <v>33.93</v>
      </c>
      <c r="L91" s="9">
        <v>33.93</v>
      </c>
      <c r="M91" s="9">
        <v>33.93</v>
      </c>
      <c r="N91" s="9">
        <v>33.86</v>
      </c>
      <c r="O91" s="9">
        <v>33.880000000000003</v>
      </c>
      <c r="P91" s="9">
        <v>33.97</v>
      </c>
      <c r="Q91" s="9">
        <v>33.99</v>
      </c>
      <c r="R91" s="9">
        <v>33.979999999999997</v>
      </c>
      <c r="S91" s="9">
        <v>33.97</v>
      </c>
      <c r="T91" s="9">
        <v>33.97</v>
      </c>
      <c r="U91" s="9">
        <v>33.96</v>
      </c>
      <c r="V91" s="9">
        <v>32.68</v>
      </c>
      <c r="W91" s="9">
        <v>33.950000000000003</v>
      </c>
      <c r="X91" s="9">
        <v>33.950000000000003</v>
      </c>
      <c r="Y91" s="9">
        <v>32.729999999999997</v>
      </c>
      <c r="Z91" s="9">
        <v>33.950000000000003</v>
      </c>
      <c r="AA91" s="9">
        <v>33.950000000000003</v>
      </c>
      <c r="AB91" s="9">
        <v>33.950000000000003</v>
      </c>
      <c r="AC91" s="9">
        <v>33.94</v>
      </c>
      <c r="AD91" s="9">
        <v>33.94</v>
      </c>
      <c r="AE91" s="9">
        <v>33.950000000000003</v>
      </c>
      <c r="AF91" s="9">
        <v>33.94</v>
      </c>
      <c r="AG91" s="9">
        <v>33.94</v>
      </c>
      <c r="AH91" s="9">
        <v>33.950000000000003</v>
      </c>
      <c r="AI91" s="9">
        <v>33.94</v>
      </c>
      <c r="AJ91" s="9">
        <v>33.94</v>
      </c>
      <c r="AK91" s="9">
        <v>34</v>
      </c>
      <c r="AL91" s="9">
        <v>33.74</v>
      </c>
      <c r="AM91" s="9">
        <v>78.900000000000006</v>
      </c>
      <c r="AN91" s="9">
        <v>46.4</v>
      </c>
      <c r="AO91" s="9">
        <v>30.7</v>
      </c>
      <c r="AP91" s="9">
        <v>36</v>
      </c>
      <c r="AQ91" s="9">
        <v>32.799999999999997</v>
      </c>
      <c r="AR91" s="9">
        <v>34</v>
      </c>
      <c r="AS91" s="9">
        <v>45.7</v>
      </c>
      <c r="AT91" s="9">
        <v>50.1</v>
      </c>
      <c r="AU91" s="9">
        <v>49.6</v>
      </c>
      <c r="AV91" s="9">
        <v>52.7</v>
      </c>
      <c r="AW91" s="9">
        <v>69.599999999999994</v>
      </c>
      <c r="AX91" s="9">
        <v>73</v>
      </c>
      <c r="AY91" s="9">
        <v>33.200000000000003</v>
      </c>
      <c r="AZ91" s="9">
        <v>34.200000000000003</v>
      </c>
      <c r="BA91" s="9">
        <v>23.1</v>
      </c>
      <c r="BB91" s="9">
        <v>25.4</v>
      </c>
      <c r="BC91" s="9">
        <v>22.6</v>
      </c>
      <c r="BD91" s="9">
        <v>32.4</v>
      </c>
      <c r="BE91" s="9">
        <v>0</v>
      </c>
      <c r="BF91" s="9">
        <v>39.200000000000003</v>
      </c>
      <c r="BG91" s="9">
        <v>46.7</v>
      </c>
      <c r="BH91" s="9">
        <v>0</v>
      </c>
      <c r="BI91" s="9">
        <v>42.5</v>
      </c>
      <c r="BJ91" s="9">
        <v>53.9</v>
      </c>
      <c r="BK91" s="9">
        <v>46.5</v>
      </c>
      <c r="BL91" s="9">
        <v>46.1</v>
      </c>
      <c r="BM91" s="9">
        <v>48</v>
      </c>
      <c r="BN91" s="9">
        <v>51</v>
      </c>
      <c r="BO91" s="9">
        <v>51.4</v>
      </c>
      <c r="BP91" s="9">
        <v>41.1</v>
      </c>
      <c r="BQ91" s="9">
        <v>52.7</v>
      </c>
      <c r="BR91" s="9">
        <v>45.9</v>
      </c>
      <c r="BS91" s="9">
        <v>60.2</v>
      </c>
      <c r="BT91" s="9">
        <v>59.7</v>
      </c>
      <c r="BU91" s="8">
        <v>26.26</v>
      </c>
      <c r="BV91" s="8">
        <v>25.93</v>
      </c>
      <c r="BW91" s="8">
        <v>26.59</v>
      </c>
      <c r="BX91" s="8">
        <v>46.3</v>
      </c>
      <c r="BY91" s="8">
        <v>0.05</v>
      </c>
      <c r="BZ91" s="8">
        <v>0</v>
      </c>
      <c r="CA91" s="78">
        <v>0.8</v>
      </c>
      <c r="CB91" s="4"/>
      <c r="CC91" s="4"/>
    </row>
    <row r="92" spans="2:81">
      <c r="B92" s="77">
        <v>690.56249790000004</v>
      </c>
      <c r="C92" s="58">
        <v>0.63993055555555556</v>
      </c>
      <c r="D92" s="9">
        <v>33.93</v>
      </c>
      <c r="E92" s="9">
        <v>33.96</v>
      </c>
      <c r="F92" s="9">
        <v>33.96</v>
      </c>
      <c r="G92" s="9">
        <v>33.97</v>
      </c>
      <c r="H92" s="9">
        <v>33.96</v>
      </c>
      <c r="I92" s="9">
        <v>33.950000000000003</v>
      </c>
      <c r="J92" s="9">
        <v>33.950000000000003</v>
      </c>
      <c r="K92" s="9">
        <v>33.93</v>
      </c>
      <c r="L92" s="9">
        <v>33.94</v>
      </c>
      <c r="M92" s="9">
        <v>33.93</v>
      </c>
      <c r="N92" s="9">
        <v>33.869999999999997</v>
      </c>
      <c r="O92" s="9">
        <v>33.89</v>
      </c>
      <c r="P92" s="9">
        <v>33.97</v>
      </c>
      <c r="Q92" s="9">
        <v>33.99</v>
      </c>
      <c r="R92" s="9">
        <v>33.979999999999997</v>
      </c>
      <c r="S92" s="9">
        <v>33.97</v>
      </c>
      <c r="T92" s="9">
        <v>33.97</v>
      </c>
      <c r="U92" s="9">
        <v>33.97</v>
      </c>
      <c r="V92" s="9">
        <v>32.69</v>
      </c>
      <c r="W92" s="9">
        <v>33.96</v>
      </c>
      <c r="X92" s="9">
        <v>33.950000000000003</v>
      </c>
      <c r="Y92" s="9">
        <v>32.729999999999997</v>
      </c>
      <c r="Z92" s="9">
        <v>33.96</v>
      </c>
      <c r="AA92" s="9">
        <v>33.96</v>
      </c>
      <c r="AB92" s="9">
        <v>33.96</v>
      </c>
      <c r="AC92" s="9">
        <v>33.94</v>
      </c>
      <c r="AD92" s="9">
        <v>33.94</v>
      </c>
      <c r="AE92" s="9">
        <v>33.96</v>
      </c>
      <c r="AF92" s="9">
        <v>33.96</v>
      </c>
      <c r="AG92" s="9">
        <v>33.94</v>
      </c>
      <c r="AH92" s="9">
        <v>33.950000000000003</v>
      </c>
      <c r="AI92" s="9">
        <v>33.950000000000003</v>
      </c>
      <c r="AJ92" s="9">
        <v>33.94</v>
      </c>
      <c r="AK92" s="9">
        <v>34</v>
      </c>
      <c r="AL92" s="9">
        <v>33.75</v>
      </c>
      <c r="AM92" s="9">
        <v>77.900000000000006</v>
      </c>
      <c r="AN92" s="9">
        <v>45.4</v>
      </c>
      <c r="AO92" s="9">
        <v>32</v>
      </c>
      <c r="AP92" s="9">
        <v>35.799999999999997</v>
      </c>
      <c r="AQ92" s="9">
        <v>32.5</v>
      </c>
      <c r="AR92" s="9">
        <v>33.6</v>
      </c>
      <c r="AS92" s="9">
        <v>47.5</v>
      </c>
      <c r="AT92" s="9">
        <v>50.1</v>
      </c>
      <c r="AU92" s="9">
        <v>48.3</v>
      </c>
      <c r="AV92" s="9">
        <v>51.9</v>
      </c>
      <c r="AW92" s="9">
        <v>69.2</v>
      </c>
      <c r="AX92" s="9">
        <v>74.400000000000006</v>
      </c>
      <c r="AY92" s="9">
        <v>31.9</v>
      </c>
      <c r="AZ92" s="9">
        <v>34</v>
      </c>
      <c r="BA92" s="9">
        <v>22.2</v>
      </c>
      <c r="BB92" s="9">
        <v>25.3</v>
      </c>
      <c r="BC92" s="9">
        <v>24.3</v>
      </c>
      <c r="BD92" s="9">
        <v>30.9</v>
      </c>
      <c r="BE92" s="9">
        <v>0</v>
      </c>
      <c r="BF92" s="9">
        <v>38.700000000000003</v>
      </c>
      <c r="BG92" s="9">
        <v>46.3</v>
      </c>
      <c r="BH92" s="9">
        <v>0</v>
      </c>
      <c r="BI92" s="9">
        <v>41</v>
      </c>
      <c r="BJ92" s="9">
        <v>53.7</v>
      </c>
      <c r="BK92" s="9">
        <v>43.7</v>
      </c>
      <c r="BL92" s="9">
        <v>44.5</v>
      </c>
      <c r="BM92" s="9">
        <v>46.9</v>
      </c>
      <c r="BN92" s="9">
        <v>49.9</v>
      </c>
      <c r="BO92" s="9">
        <v>50.9</v>
      </c>
      <c r="BP92" s="9">
        <v>41.1</v>
      </c>
      <c r="BQ92" s="9">
        <v>51</v>
      </c>
      <c r="BR92" s="9">
        <v>46.1</v>
      </c>
      <c r="BS92" s="9">
        <v>60</v>
      </c>
      <c r="BT92" s="9">
        <v>59.6</v>
      </c>
      <c r="BU92" s="8">
        <v>26.26</v>
      </c>
      <c r="BV92" s="8">
        <v>25.93</v>
      </c>
      <c r="BW92" s="8">
        <v>26.59</v>
      </c>
      <c r="BX92" s="8">
        <v>46.3</v>
      </c>
      <c r="BY92" s="8">
        <v>0.04</v>
      </c>
      <c r="BZ92" s="8">
        <v>0</v>
      </c>
      <c r="CA92" s="78">
        <v>0.8</v>
      </c>
      <c r="CB92" s="4"/>
      <c r="CC92" s="4"/>
    </row>
    <row r="93" spans="2:81">
      <c r="B93" s="77">
        <v>700.57707070000004</v>
      </c>
      <c r="C93" s="58">
        <v>0.64004629629629628</v>
      </c>
      <c r="D93" s="9">
        <v>33.94</v>
      </c>
      <c r="E93" s="9">
        <v>33.979999999999997</v>
      </c>
      <c r="F93" s="9">
        <v>33.97</v>
      </c>
      <c r="G93" s="9">
        <v>33.97</v>
      </c>
      <c r="H93" s="9">
        <v>33.97</v>
      </c>
      <c r="I93" s="9">
        <v>33.96</v>
      </c>
      <c r="J93" s="9">
        <v>33.950000000000003</v>
      </c>
      <c r="K93" s="9">
        <v>33.950000000000003</v>
      </c>
      <c r="L93" s="9">
        <v>33.950000000000003</v>
      </c>
      <c r="M93" s="9">
        <v>33.94</v>
      </c>
      <c r="N93" s="9">
        <v>33.880000000000003</v>
      </c>
      <c r="O93" s="9">
        <v>33.880000000000003</v>
      </c>
      <c r="P93" s="9">
        <v>33.979999999999997</v>
      </c>
      <c r="Q93" s="9">
        <v>33.99</v>
      </c>
      <c r="R93" s="9">
        <v>33.979999999999997</v>
      </c>
      <c r="S93" s="9">
        <v>33.97</v>
      </c>
      <c r="T93" s="9">
        <v>33.97</v>
      </c>
      <c r="U93" s="9">
        <v>33.97</v>
      </c>
      <c r="V93" s="9">
        <v>32.700000000000003</v>
      </c>
      <c r="W93" s="9">
        <v>33.97</v>
      </c>
      <c r="X93" s="9">
        <v>33.950000000000003</v>
      </c>
      <c r="Y93" s="9">
        <v>32.74</v>
      </c>
      <c r="Z93" s="9">
        <v>33.96</v>
      </c>
      <c r="AA93" s="9">
        <v>33.96</v>
      </c>
      <c r="AB93" s="9">
        <v>33.94</v>
      </c>
      <c r="AC93" s="9">
        <v>33.94</v>
      </c>
      <c r="AD93" s="9">
        <v>33.94</v>
      </c>
      <c r="AE93" s="9">
        <v>33.96</v>
      </c>
      <c r="AF93" s="9">
        <v>33.96</v>
      </c>
      <c r="AG93" s="9">
        <v>33.950000000000003</v>
      </c>
      <c r="AH93" s="9">
        <v>33.96</v>
      </c>
      <c r="AI93" s="9">
        <v>33.96</v>
      </c>
      <c r="AJ93" s="9">
        <v>33.96</v>
      </c>
      <c r="AK93" s="9">
        <v>34</v>
      </c>
      <c r="AL93" s="9">
        <v>33.76</v>
      </c>
      <c r="AM93" s="9">
        <v>77.099999999999994</v>
      </c>
      <c r="AN93" s="9">
        <v>45.2</v>
      </c>
      <c r="AO93" s="9">
        <v>31.2</v>
      </c>
      <c r="AP93" s="9">
        <v>35.200000000000003</v>
      </c>
      <c r="AQ93" s="9">
        <v>31.1</v>
      </c>
      <c r="AR93" s="9">
        <v>32.9</v>
      </c>
      <c r="AS93" s="9">
        <v>44.7</v>
      </c>
      <c r="AT93" s="9">
        <v>49.7</v>
      </c>
      <c r="AU93" s="9">
        <v>47.9</v>
      </c>
      <c r="AV93" s="9">
        <v>51.9</v>
      </c>
      <c r="AW93" s="9">
        <v>69</v>
      </c>
      <c r="AX93" s="9">
        <v>72.8</v>
      </c>
      <c r="AY93" s="9">
        <v>32.1</v>
      </c>
      <c r="AZ93" s="9">
        <v>34.299999999999997</v>
      </c>
      <c r="BA93" s="9">
        <v>22.3</v>
      </c>
      <c r="BB93" s="9">
        <v>24.4</v>
      </c>
      <c r="BC93" s="9">
        <v>23.7</v>
      </c>
      <c r="BD93" s="9">
        <v>29.8</v>
      </c>
      <c r="BE93" s="9">
        <v>0</v>
      </c>
      <c r="BF93" s="9">
        <v>37.6</v>
      </c>
      <c r="BG93" s="9">
        <v>45.8</v>
      </c>
      <c r="BH93" s="9">
        <v>0</v>
      </c>
      <c r="BI93" s="9">
        <v>41</v>
      </c>
      <c r="BJ93" s="9">
        <v>52.8</v>
      </c>
      <c r="BK93" s="9">
        <v>47</v>
      </c>
      <c r="BL93" s="9">
        <v>46.1</v>
      </c>
      <c r="BM93" s="9">
        <v>47.7</v>
      </c>
      <c r="BN93" s="9">
        <v>49.4</v>
      </c>
      <c r="BO93" s="9">
        <v>48.1</v>
      </c>
      <c r="BP93" s="9">
        <v>40.5</v>
      </c>
      <c r="BQ93" s="9">
        <v>52.4</v>
      </c>
      <c r="BR93" s="9">
        <v>45</v>
      </c>
      <c r="BS93" s="9">
        <v>59.5</v>
      </c>
      <c r="BT93" s="9">
        <v>60</v>
      </c>
      <c r="BU93" s="8">
        <v>26.26</v>
      </c>
      <c r="BV93" s="8">
        <v>25.93</v>
      </c>
      <c r="BW93" s="8">
        <v>26.58</v>
      </c>
      <c r="BX93" s="8">
        <v>46.3</v>
      </c>
      <c r="BY93" s="8">
        <v>0.04</v>
      </c>
      <c r="BZ93" s="8">
        <v>0</v>
      </c>
      <c r="CA93" s="78">
        <v>0.8</v>
      </c>
      <c r="CB93" s="4"/>
      <c r="CC93" s="4"/>
    </row>
    <row r="94" spans="2:81">
      <c r="B94" s="77">
        <v>710.57864270000005</v>
      </c>
      <c r="C94" s="58">
        <v>0.640162037037037</v>
      </c>
      <c r="D94" s="9">
        <v>33.93</v>
      </c>
      <c r="E94" s="9">
        <v>33.979999999999997</v>
      </c>
      <c r="F94" s="9">
        <v>33.97</v>
      </c>
      <c r="G94" s="9">
        <v>33.96</v>
      </c>
      <c r="H94" s="9">
        <v>33.96</v>
      </c>
      <c r="I94" s="9">
        <v>33.96</v>
      </c>
      <c r="J94" s="9">
        <v>33.96</v>
      </c>
      <c r="K94" s="9">
        <v>33.950000000000003</v>
      </c>
      <c r="L94" s="9">
        <v>33.950000000000003</v>
      </c>
      <c r="M94" s="9">
        <v>33.94</v>
      </c>
      <c r="N94" s="9">
        <v>33.9</v>
      </c>
      <c r="O94" s="9">
        <v>33.89</v>
      </c>
      <c r="P94" s="9">
        <v>33.97</v>
      </c>
      <c r="Q94" s="9">
        <v>33.99</v>
      </c>
      <c r="R94" s="9">
        <v>33.979999999999997</v>
      </c>
      <c r="S94" s="9">
        <v>33.97</v>
      </c>
      <c r="T94" s="9">
        <v>33.979999999999997</v>
      </c>
      <c r="U94" s="9">
        <v>33.97</v>
      </c>
      <c r="V94" s="9">
        <v>32.71</v>
      </c>
      <c r="W94" s="9">
        <v>33.97</v>
      </c>
      <c r="X94" s="9">
        <v>33.96</v>
      </c>
      <c r="Y94" s="9">
        <v>32.75</v>
      </c>
      <c r="Z94" s="9">
        <v>33.97</v>
      </c>
      <c r="AA94" s="9">
        <v>33.96</v>
      </c>
      <c r="AB94" s="9">
        <v>33.94</v>
      </c>
      <c r="AC94" s="9">
        <v>33.94</v>
      </c>
      <c r="AD94" s="9">
        <v>33.950000000000003</v>
      </c>
      <c r="AE94" s="9">
        <v>33.97</v>
      </c>
      <c r="AF94" s="9">
        <v>33.94</v>
      </c>
      <c r="AG94" s="9">
        <v>33.94</v>
      </c>
      <c r="AH94" s="9">
        <v>33.97</v>
      </c>
      <c r="AI94" s="9">
        <v>33.96</v>
      </c>
      <c r="AJ94" s="9">
        <v>33.96</v>
      </c>
      <c r="AK94" s="9">
        <v>34.01</v>
      </c>
      <c r="AL94" s="9">
        <v>33.76</v>
      </c>
      <c r="AM94" s="9">
        <v>78</v>
      </c>
      <c r="AN94" s="9">
        <v>45.2</v>
      </c>
      <c r="AO94" s="9">
        <v>30.8</v>
      </c>
      <c r="AP94" s="9">
        <v>35.700000000000003</v>
      </c>
      <c r="AQ94" s="9">
        <v>32.200000000000003</v>
      </c>
      <c r="AR94" s="9">
        <v>34.200000000000003</v>
      </c>
      <c r="AS94" s="9">
        <v>46.2</v>
      </c>
      <c r="AT94" s="9">
        <v>48.6</v>
      </c>
      <c r="AU94" s="9">
        <v>46.7</v>
      </c>
      <c r="AV94" s="9">
        <v>51.3</v>
      </c>
      <c r="AW94" s="9">
        <v>67.900000000000006</v>
      </c>
      <c r="AX94" s="9">
        <v>74.400000000000006</v>
      </c>
      <c r="AY94" s="9">
        <v>31.4</v>
      </c>
      <c r="AZ94" s="9">
        <v>34.1</v>
      </c>
      <c r="BA94" s="9">
        <v>21.8</v>
      </c>
      <c r="BB94" s="9">
        <v>25.9</v>
      </c>
      <c r="BC94" s="9">
        <v>23.4</v>
      </c>
      <c r="BD94" s="9">
        <v>30.4</v>
      </c>
      <c r="BE94" s="9">
        <v>0</v>
      </c>
      <c r="BF94" s="9">
        <v>37.4</v>
      </c>
      <c r="BG94" s="9">
        <v>46.6</v>
      </c>
      <c r="BH94" s="9">
        <v>0</v>
      </c>
      <c r="BI94" s="9">
        <v>38.9</v>
      </c>
      <c r="BJ94" s="9">
        <v>53.7</v>
      </c>
      <c r="BK94" s="9">
        <v>49.2</v>
      </c>
      <c r="BL94" s="9">
        <v>45</v>
      </c>
      <c r="BM94" s="9">
        <v>47.4</v>
      </c>
      <c r="BN94" s="9">
        <v>48.8</v>
      </c>
      <c r="BO94" s="9">
        <v>51.4</v>
      </c>
      <c r="BP94" s="9">
        <v>41</v>
      </c>
      <c r="BQ94" s="9">
        <v>51.4</v>
      </c>
      <c r="BR94" s="9">
        <v>45.4</v>
      </c>
      <c r="BS94" s="9">
        <v>58.1</v>
      </c>
      <c r="BT94" s="9">
        <v>58.3</v>
      </c>
      <c r="BU94" s="8">
        <v>26.25</v>
      </c>
      <c r="BV94" s="8">
        <v>25.92</v>
      </c>
      <c r="BW94" s="8">
        <v>26.58</v>
      </c>
      <c r="BX94" s="8">
        <v>46.3</v>
      </c>
      <c r="BY94" s="8">
        <v>0.04</v>
      </c>
      <c r="BZ94" s="8">
        <v>0</v>
      </c>
      <c r="CA94" s="78">
        <v>0.8</v>
      </c>
      <c r="CB94" s="4"/>
      <c r="CC94" s="4"/>
    </row>
    <row r="95" spans="2:81">
      <c r="B95" s="77">
        <v>720.59121540000001</v>
      </c>
      <c r="C95" s="58">
        <v>0.64027777777777783</v>
      </c>
      <c r="D95" s="9">
        <v>33.94</v>
      </c>
      <c r="E95" s="9">
        <v>33.97</v>
      </c>
      <c r="F95" s="9">
        <v>33.979999999999997</v>
      </c>
      <c r="G95" s="9">
        <v>33.97</v>
      </c>
      <c r="H95" s="9">
        <v>33.97</v>
      </c>
      <c r="I95" s="9">
        <v>33.96</v>
      </c>
      <c r="J95" s="9">
        <v>33.96</v>
      </c>
      <c r="K95" s="9">
        <v>33.950000000000003</v>
      </c>
      <c r="L95" s="9">
        <v>33.950000000000003</v>
      </c>
      <c r="M95" s="9">
        <v>33.950000000000003</v>
      </c>
      <c r="N95" s="9">
        <v>33.909999999999997</v>
      </c>
      <c r="O95" s="9">
        <v>33.9</v>
      </c>
      <c r="P95" s="9">
        <v>33.979999999999997</v>
      </c>
      <c r="Q95" s="9">
        <v>34</v>
      </c>
      <c r="R95" s="9">
        <v>33.979999999999997</v>
      </c>
      <c r="S95" s="9">
        <v>33.979999999999997</v>
      </c>
      <c r="T95" s="9">
        <v>33.97</v>
      </c>
      <c r="U95" s="9">
        <v>33.979999999999997</v>
      </c>
      <c r="V95" s="9">
        <v>32.71</v>
      </c>
      <c r="W95" s="9">
        <v>33.97</v>
      </c>
      <c r="X95" s="9">
        <v>33.96</v>
      </c>
      <c r="Y95" s="9">
        <v>32.75</v>
      </c>
      <c r="Z95" s="9">
        <v>33.96</v>
      </c>
      <c r="AA95" s="9">
        <v>33.97</v>
      </c>
      <c r="AB95" s="9">
        <v>33.97</v>
      </c>
      <c r="AC95" s="9">
        <v>33.950000000000003</v>
      </c>
      <c r="AD95" s="9">
        <v>33.950000000000003</v>
      </c>
      <c r="AE95" s="9">
        <v>33.97</v>
      </c>
      <c r="AF95" s="9">
        <v>33.950000000000003</v>
      </c>
      <c r="AG95" s="9">
        <v>33.950000000000003</v>
      </c>
      <c r="AH95" s="9">
        <v>33.99</v>
      </c>
      <c r="AI95" s="9">
        <v>33.97</v>
      </c>
      <c r="AJ95" s="9">
        <v>33.97</v>
      </c>
      <c r="AK95" s="9">
        <v>34</v>
      </c>
      <c r="AL95" s="9">
        <v>33.770000000000003</v>
      </c>
      <c r="AM95" s="9">
        <v>78.3</v>
      </c>
      <c r="AN95" s="9">
        <v>44.4</v>
      </c>
      <c r="AO95" s="9">
        <v>30.4</v>
      </c>
      <c r="AP95" s="9">
        <v>35.9</v>
      </c>
      <c r="AQ95" s="9">
        <v>30.6</v>
      </c>
      <c r="AR95" s="9">
        <v>33.200000000000003</v>
      </c>
      <c r="AS95" s="9">
        <v>44.9</v>
      </c>
      <c r="AT95" s="9">
        <v>48.1</v>
      </c>
      <c r="AU95" s="9">
        <v>47.6</v>
      </c>
      <c r="AV95" s="9">
        <v>51.5</v>
      </c>
      <c r="AW95" s="9">
        <v>64.7</v>
      </c>
      <c r="AX95" s="9">
        <v>73.7</v>
      </c>
      <c r="AY95" s="9">
        <v>31.8</v>
      </c>
      <c r="AZ95" s="9">
        <v>34.200000000000003</v>
      </c>
      <c r="BA95" s="9">
        <v>22.5</v>
      </c>
      <c r="BB95" s="9">
        <v>25</v>
      </c>
      <c r="BC95" s="9">
        <v>22.5</v>
      </c>
      <c r="BD95" s="9">
        <v>30.2</v>
      </c>
      <c r="BE95" s="9">
        <v>0</v>
      </c>
      <c r="BF95" s="9">
        <v>37.9</v>
      </c>
      <c r="BG95" s="9">
        <v>45.1</v>
      </c>
      <c r="BH95" s="9">
        <v>0</v>
      </c>
      <c r="BI95" s="9">
        <v>40.700000000000003</v>
      </c>
      <c r="BJ95" s="9">
        <v>53.3</v>
      </c>
      <c r="BK95" s="9">
        <v>45.2</v>
      </c>
      <c r="BL95" s="9">
        <v>45</v>
      </c>
      <c r="BM95" s="9">
        <v>46.9</v>
      </c>
      <c r="BN95" s="9">
        <v>49</v>
      </c>
      <c r="BO95" s="9">
        <v>52.1</v>
      </c>
      <c r="BP95" s="9">
        <v>41.3</v>
      </c>
      <c r="BQ95" s="9">
        <v>46.9</v>
      </c>
      <c r="BR95" s="9">
        <v>44.2</v>
      </c>
      <c r="BS95" s="9">
        <v>57.2</v>
      </c>
      <c r="BT95" s="9">
        <v>58.4</v>
      </c>
      <c r="BU95" s="8">
        <v>26.25</v>
      </c>
      <c r="BV95" s="8">
        <v>25.92</v>
      </c>
      <c r="BW95" s="8">
        <v>26.58</v>
      </c>
      <c r="BX95" s="8">
        <v>46.3</v>
      </c>
      <c r="BY95" s="8">
        <v>0.04</v>
      </c>
      <c r="BZ95" s="8">
        <v>0</v>
      </c>
      <c r="CA95" s="78">
        <v>0.8</v>
      </c>
      <c r="CB95" s="4"/>
      <c r="CC95" s="4"/>
    </row>
    <row r="96" spans="2:81">
      <c r="B96" s="77">
        <v>730.60678829999995</v>
      </c>
      <c r="C96" s="58">
        <v>0.64039351851851845</v>
      </c>
      <c r="D96" s="9">
        <v>33.94</v>
      </c>
      <c r="E96" s="9">
        <v>33.97</v>
      </c>
      <c r="F96" s="9">
        <v>33.97</v>
      </c>
      <c r="G96" s="9">
        <v>33.97</v>
      </c>
      <c r="H96" s="9">
        <v>33.979999999999997</v>
      </c>
      <c r="I96" s="9">
        <v>33.97</v>
      </c>
      <c r="J96" s="9">
        <v>33.97</v>
      </c>
      <c r="K96" s="9">
        <v>33.96</v>
      </c>
      <c r="L96" s="9">
        <v>33.950000000000003</v>
      </c>
      <c r="M96" s="9">
        <v>33.950000000000003</v>
      </c>
      <c r="N96" s="9">
        <v>33.9</v>
      </c>
      <c r="O96" s="9">
        <v>33.909999999999997</v>
      </c>
      <c r="P96" s="9">
        <v>33.99</v>
      </c>
      <c r="Q96" s="9">
        <v>33.99</v>
      </c>
      <c r="R96" s="9">
        <v>33.979999999999997</v>
      </c>
      <c r="S96" s="9">
        <v>33.99</v>
      </c>
      <c r="T96" s="9">
        <v>33.979999999999997</v>
      </c>
      <c r="U96" s="9">
        <v>33.97</v>
      </c>
      <c r="V96" s="9">
        <v>32.71</v>
      </c>
      <c r="W96" s="9">
        <v>33.97</v>
      </c>
      <c r="X96" s="9">
        <v>33.97</v>
      </c>
      <c r="Y96" s="9">
        <v>32.75</v>
      </c>
      <c r="Z96" s="9">
        <v>33.97</v>
      </c>
      <c r="AA96" s="9">
        <v>33.979999999999997</v>
      </c>
      <c r="AB96" s="9">
        <v>33.97</v>
      </c>
      <c r="AC96" s="9">
        <v>33.950000000000003</v>
      </c>
      <c r="AD96" s="9">
        <v>33.96</v>
      </c>
      <c r="AE96" s="9">
        <v>33.97</v>
      </c>
      <c r="AF96" s="9">
        <v>33.950000000000003</v>
      </c>
      <c r="AG96" s="9">
        <v>33.96</v>
      </c>
      <c r="AH96" s="9">
        <v>33.97</v>
      </c>
      <c r="AI96" s="9">
        <v>33.979999999999997</v>
      </c>
      <c r="AJ96" s="9">
        <v>33.97</v>
      </c>
      <c r="AK96" s="9">
        <v>34.020000000000003</v>
      </c>
      <c r="AL96" s="9">
        <v>33.78</v>
      </c>
      <c r="AM96" s="9">
        <v>78.3</v>
      </c>
      <c r="AN96" s="9">
        <v>46.2</v>
      </c>
      <c r="AO96" s="9">
        <v>30.4</v>
      </c>
      <c r="AP96" s="9">
        <v>35.200000000000003</v>
      </c>
      <c r="AQ96" s="9">
        <v>30.1</v>
      </c>
      <c r="AR96" s="9">
        <v>33.299999999999997</v>
      </c>
      <c r="AS96" s="9">
        <v>44.8</v>
      </c>
      <c r="AT96" s="9">
        <v>49</v>
      </c>
      <c r="AU96" s="9">
        <v>47.8</v>
      </c>
      <c r="AV96" s="9">
        <v>50.7</v>
      </c>
      <c r="AW96" s="9">
        <v>67</v>
      </c>
      <c r="AX96" s="9">
        <v>72.099999999999994</v>
      </c>
      <c r="AY96" s="9">
        <v>29.7</v>
      </c>
      <c r="AZ96" s="9">
        <v>32.4</v>
      </c>
      <c r="BA96" s="9">
        <v>22.5</v>
      </c>
      <c r="BB96" s="9">
        <v>23.7</v>
      </c>
      <c r="BC96" s="9">
        <v>24.2</v>
      </c>
      <c r="BD96" s="9">
        <v>31.2</v>
      </c>
      <c r="BE96" s="9">
        <v>0</v>
      </c>
      <c r="BF96" s="9">
        <v>37.799999999999997</v>
      </c>
      <c r="BG96" s="9">
        <v>44.8</v>
      </c>
      <c r="BH96" s="9">
        <v>0</v>
      </c>
      <c r="BI96" s="9">
        <v>41.1</v>
      </c>
      <c r="BJ96" s="9">
        <v>51.8</v>
      </c>
      <c r="BK96" s="9">
        <v>44</v>
      </c>
      <c r="BL96" s="9">
        <v>45.4</v>
      </c>
      <c r="BM96" s="9">
        <v>45.4</v>
      </c>
      <c r="BN96" s="9">
        <v>48.5</v>
      </c>
      <c r="BO96" s="9">
        <v>51.4</v>
      </c>
      <c r="BP96" s="9">
        <v>38.6</v>
      </c>
      <c r="BQ96" s="9">
        <v>50.1</v>
      </c>
      <c r="BR96" s="9">
        <v>43</v>
      </c>
      <c r="BS96" s="9">
        <v>57.3</v>
      </c>
      <c r="BT96" s="9">
        <v>57.2</v>
      </c>
      <c r="BU96" s="8">
        <v>26.25</v>
      </c>
      <c r="BV96" s="8">
        <v>25.92</v>
      </c>
      <c r="BW96" s="8">
        <v>26.58</v>
      </c>
      <c r="BX96" s="8">
        <v>46.3</v>
      </c>
      <c r="BY96" s="8">
        <v>0.04</v>
      </c>
      <c r="BZ96" s="8">
        <v>0</v>
      </c>
      <c r="CA96" s="78">
        <v>0.8</v>
      </c>
      <c r="CB96" s="4"/>
      <c r="CC96" s="4"/>
    </row>
    <row r="97" spans="2:81">
      <c r="B97" s="77">
        <v>740.62136109999994</v>
      </c>
      <c r="C97" s="58">
        <v>0.64050925925925928</v>
      </c>
      <c r="D97" s="9">
        <v>33.950000000000003</v>
      </c>
      <c r="E97" s="9">
        <v>33.979999999999997</v>
      </c>
      <c r="F97" s="9">
        <v>33.99</v>
      </c>
      <c r="G97" s="9">
        <v>33.979999999999997</v>
      </c>
      <c r="H97" s="9">
        <v>33.97</v>
      </c>
      <c r="I97" s="9">
        <v>33.97</v>
      </c>
      <c r="J97" s="9">
        <v>33.97</v>
      </c>
      <c r="K97" s="9">
        <v>33.96</v>
      </c>
      <c r="L97" s="9">
        <v>33.96</v>
      </c>
      <c r="M97" s="9">
        <v>33.96</v>
      </c>
      <c r="N97" s="9">
        <v>33.9</v>
      </c>
      <c r="O97" s="9">
        <v>33.92</v>
      </c>
      <c r="P97" s="9">
        <v>33.99</v>
      </c>
      <c r="Q97" s="9">
        <v>34</v>
      </c>
      <c r="R97" s="9">
        <v>33.99</v>
      </c>
      <c r="S97" s="9">
        <v>33.979999999999997</v>
      </c>
      <c r="T97" s="9">
        <v>33.97</v>
      </c>
      <c r="U97" s="9">
        <v>33.97</v>
      </c>
      <c r="V97" s="9">
        <v>32.729999999999997</v>
      </c>
      <c r="W97" s="9">
        <v>33.97</v>
      </c>
      <c r="X97" s="9">
        <v>33.97</v>
      </c>
      <c r="Y97" s="9">
        <v>32.770000000000003</v>
      </c>
      <c r="Z97" s="9">
        <v>33.979999999999997</v>
      </c>
      <c r="AA97" s="9">
        <v>33.979999999999997</v>
      </c>
      <c r="AB97" s="9">
        <v>33.979999999999997</v>
      </c>
      <c r="AC97" s="9">
        <v>33.96</v>
      </c>
      <c r="AD97" s="9">
        <v>33.979999999999997</v>
      </c>
      <c r="AE97" s="9">
        <v>33.97</v>
      </c>
      <c r="AF97" s="9">
        <v>33.99</v>
      </c>
      <c r="AG97" s="9">
        <v>33.96</v>
      </c>
      <c r="AH97" s="9">
        <v>33.979999999999997</v>
      </c>
      <c r="AI97" s="9">
        <v>33.979999999999997</v>
      </c>
      <c r="AJ97" s="9">
        <v>33.979999999999997</v>
      </c>
      <c r="AK97" s="9">
        <v>34.020000000000003</v>
      </c>
      <c r="AL97" s="9">
        <v>33.79</v>
      </c>
      <c r="AM97" s="9">
        <v>76.7</v>
      </c>
      <c r="AN97" s="9">
        <v>44.4</v>
      </c>
      <c r="AO97" s="9">
        <v>30.4</v>
      </c>
      <c r="AP97" s="9">
        <v>33.9</v>
      </c>
      <c r="AQ97" s="9">
        <v>30.5</v>
      </c>
      <c r="AR97" s="9">
        <v>32</v>
      </c>
      <c r="AS97" s="9">
        <v>43.2</v>
      </c>
      <c r="AT97" s="9">
        <v>48.1</v>
      </c>
      <c r="AU97" s="9">
        <v>47</v>
      </c>
      <c r="AV97" s="9">
        <v>50.8</v>
      </c>
      <c r="AW97" s="9">
        <v>69.400000000000006</v>
      </c>
      <c r="AX97" s="9">
        <v>71.900000000000006</v>
      </c>
      <c r="AY97" s="9">
        <v>30</v>
      </c>
      <c r="AZ97" s="9">
        <v>33.4</v>
      </c>
      <c r="BA97" s="9">
        <v>23.2</v>
      </c>
      <c r="BB97" s="9">
        <v>23.8</v>
      </c>
      <c r="BC97" s="9">
        <v>23.8</v>
      </c>
      <c r="BD97" s="9">
        <v>29.2</v>
      </c>
      <c r="BE97" s="9">
        <v>0</v>
      </c>
      <c r="BF97" s="9">
        <v>38.200000000000003</v>
      </c>
      <c r="BG97" s="9">
        <v>44.8</v>
      </c>
      <c r="BH97" s="9">
        <v>0</v>
      </c>
      <c r="BI97" s="9">
        <v>39.6</v>
      </c>
      <c r="BJ97" s="9">
        <v>51.7</v>
      </c>
      <c r="BK97" s="9">
        <v>42.6</v>
      </c>
      <c r="BL97" s="9">
        <v>44.4</v>
      </c>
      <c r="BM97" s="9">
        <v>43.3</v>
      </c>
      <c r="BN97" s="9">
        <v>48.6</v>
      </c>
      <c r="BO97" s="9">
        <v>51.1</v>
      </c>
      <c r="BP97" s="9">
        <v>40.200000000000003</v>
      </c>
      <c r="BQ97" s="9">
        <v>51.1</v>
      </c>
      <c r="BR97" s="9">
        <v>42.9</v>
      </c>
      <c r="BS97" s="9">
        <v>57.2</v>
      </c>
      <c r="BT97" s="9">
        <v>56.3</v>
      </c>
      <c r="BU97" s="8">
        <v>26.25</v>
      </c>
      <c r="BV97" s="8">
        <v>25.91</v>
      </c>
      <c r="BW97" s="8">
        <v>26.58</v>
      </c>
      <c r="BX97" s="8">
        <v>46.3</v>
      </c>
      <c r="BY97" s="8">
        <v>0.04</v>
      </c>
      <c r="BZ97" s="8">
        <v>0</v>
      </c>
      <c r="CA97" s="78">
        <v>0.8</v>
      </c>
      <c r="CB97" s="4"/>
      <c r="CC97" s="4"/>
    </row>
    <row r="98" spans="2:81">
      <c r="B98" s="77">
        <v>750.62193309999998</v>
      </c>
      <c r="C98" s="58">
        <v>0.640625</v>
      </c>
      <c r="D98" s="9">
        <v>33.96</v>
      </c>
      <c r="E98" s="9">
        <v>33.99</v>
      </c>
      <c r="F98" s="9">
        <v>33.979999999999997</v>
      </c>
      <c r="G98" s="9">
        <v>33.979999999999997</v>
      </c>
      <c r="H98" s="9">
        <v>33.97</v>
      </c>
      <c r="I98" s="9">
        <v>33.97</v>
      </c>
      <c r="J98" s="9">
        <v>33.97</v>
      </c>
      <c r="K98" s="9">
        <v>33.96</v>
      </c>
      <c r="L98" s="9">
        <v>33.97</v>
      </c>
      <c r="M98" s="9">
        <v>33.96</v>
      </c>
      <c r="N98" s="9">
        <v>33.9</v>
      </c>
      <c r="O98" s="9">
        <v>33.94</v>
      </c>
      <c r="P98" s="9">
        <v>33.99</v>
      </c>
      <c r="Q98" s="9">
        <v>33.99</v>
      </c>
      <c r="R98" s="9">
        <v>33.99</v>
      </c>
      <c r="S98" s="9">
        <v>33.99</v>
      </c>
      <c r="T98" s="9">
        <v>33.979999999999997</v>
      </c>
      <c r="U98" s="9">
        <v>33.97</v>
      </c>
      <c r="V98" s="9">
        <v>32.75</v>
      </c>
      <c r="W98" s="9">
        <v>33.979999999999997</v>
      </c>
      <c r="X98" s="9">
        <v>33.97</v>
      </c>
      <c r="Y98" s="9">
        <v>32.78</v>
      </c>
      <c r="Z98" s="9">
        <v>33.979999999999997</v>
      </c>
      <c r="AA98" s="9">
        <v>33.979999999999997</v>
      </c>
      <c r="AB98" s="9">
        <v>33.97</v>
      </c>
      <c r="AC98" s="9">
        <v>33.97</v>
      </c>
      <c r="AD98" s="9">
        <v>33.96</v>
      </c>
      <c r="AE98" s="9">
        <v>33.979999999999997</v>
      </c>
      <c r="AF98" s="9">
        <v>33.979999999999997</v>
      </c>
      <c r="AG98" s="9">
        <v>33.96</v>
      </c>
      <c r="AH98" s="9">
        <v>33.97</v>
      </c>
      <c r="AI98" s="9">
        <v>33.979999999999997</v>
      </c>
      <c r="AJ98" s="9">
        <v>33.979999999999997</v>
      </c>
      <c r="AK98" s="9">
        <v>34.01</v>
      </c>
      <c r="AL98" s="9">
        <v>33.79</v>
      </c>
      <c r="AM98" s="9">
        <v>76.2</v>
      </c>
      <c r="AN98" s="9">
        <v>44.7</v>
      </c>
      <c r="AO98" s="9">
        <v>29.3</v>
      </c>
      <c r="AP98" s="9">
        <v>33.5</v>
      </c>
      <c r="AQ98" s="9">
        <v>31.3</v>
      </c>
      <c r="AR98" s="9">
        <v>33</v>
      </c>
      <c r="AS98" s="9">
        <v>44.5</v>
      </c>
      <c r="AT98" s="9">
        <v>47.4</v>
      </c>
      <c r="AU98" s="9">
        <v>46.7</v>
      </c>
      <c r="AV98" s="9">
        <v>50.6</v>
      </c>
      <c r="AW98" s="9">
        <v>68.7</v>
      </c>
      <c r="AX98" s="9">
        <v>71</v>
      </c>
      <c r="AY98" s="9">
        <v>30.4</v>
      </c>
      <c r="AZ98" s="9">
        <v>32.6</v>
      </c>
      <c r="BA98" s="9">
        <v>21.5</v>
      </c>
      <c r="BB98" s="9">
        <v>23</v>
      </c>
      <c r="BC98" s="9">
        <v>25.5</v>
      </c>
      <c r="BD98" s="9">
        <v>31.4</v>
      </c>
      <c r="BE98" s="9">
        <v>0</v>
      </c>
      <c r="BF98" s="9">
        <v>37.299999999999997</v>
      </c>
      <c r="BG98" s="9">
        <v>44.3</v>
      </c>
      <c r="BH98" s="9">
        <v>0</v>
      </c>
      <c r="BI98" s="9">
        <v>39.4</v>
      </c>
      <c r="BJ98" s="9">
        <v>51.2</v>
      </c>
      <c r="BK98" s="9">
        <v>44.6</v>
      </c>
      <c r="BL98" s="9">
        <v>44</v>
      </c>
      <c r="BM98" s="9">
        <v>45.9</v>
      </c>
      <c r="BN98" s="9">
        <v>49</v>
      </c>
      <c r="BO98" s="9">
        <v>47.2</v>
      </c>
      <c r="BP98" s="9">
        <v>40.200000000000003</v>
      </c>
      <c r="BQ98" s="9">
        <v>50.3</v>
      </c>
      <c r="BR98" s="9">
        <v>40.5</v>
      </c>
      <c r="BS98" s="9">
        <v>56.7</v>
      </c>
      <c r="BT98" s="9">
        <v>57.3</v>
      </c>
      <c r="BU98" s="8">
        <v>26.24</v>
      </c>
      <c r="BV98" s="8">
        <v>25.91</v>
      </c>
      <c r="BW98" s="8">
        <v>26.57</v>
      </c>
      <c r="BX98" s="8">
        <v>46.4</v>
      </c>
      <c r="BY98" s="8">
        <v>0.04</v>
      </c>
      <c r="BZ98" s="8">
        <v>0</v>
      </c>
      <c r="CA98" s="78">
        <v>0.8</v>
      </c>
      <c r="CB98" s="4"/>
      <c r="CC98" s="4"/>
    </row>
    <row r="99" spans="2:81">
      <c r="B99" s="77">
        <v>760.62150499999996</v>
      </c>
      <c r="C99" s="58">
        <v>0.64074074074074072</v>
      </c>
      <c r="D99" s="9">
        <v>33.96</v>
      </c>
      <c r="E99" s="9">
        <v>33.979999999999997</v>
      </c>
      <c r="F99" s="9">
        <v>33.979999999999997</v>
      </c>
      <c r="G99" s="9">
        <v>33.979999999999997</v>
      </c>
      <c r="H99" s="9">
        <v>33.97</v>
      </c>
      <c r="I99" s="9">
        <v>33.97</v>
      </c>
      <c r="J99" s="9">
        <v>33.97</v>
      </c>
      <c r="K99" s="9">
        <v>33.96</v>
      </c>
      <c r="L99" s="9">
        <v>33.97</v>
      </c>
      <c r="M99" s="9">
        <v>33.97</v>
      </c>
      <c r="N99" s="9">
        <v>33.909999999999997</v>
      </c>
      <c r="O99" s="9">
        <v>33.950000000000003</v>
      </c>
      <c r="P99" s="9">
        <v>33.979999999999997</v>
      </c>
      <c r="Q99" s="9">
        <v>34</v>
      </c>
      <c r="R99" s="9">
        <v>34</v>
      </c>
      <c r="S99" s="9">
        <v>34</v>
      </c>
      <c r="T99" s="9">
        <v>33.99</v>
      </c>
      <c r="U99" s="9">
        <v>33.979999999999997</v>
      </c>
      <c r="V99" s="9">
        <v>32.729999999999997</v>
      </c>
      <c r="W99" s="9">
        <v>33.979999999999997</v>
      </c>
      <c r="X99" s="9">
        <v>33.979999999999997</v>
      </c>
      <c r="Y99" s="9">
        <v>32.79</v>
      </c>
      <c r="Z99" s="9">
        <v>33.979999999999997</v>
      </c>
      <c r="AA99" s="9">
        <v>33.979999999999997</v>
      </c>
      <c r="AB99" s="9">
        <v>33.97</v>
      </c>
      <c r="AC99" s="9">
        <v>33.96</v>
      </c>
      <c r="AD99" s="9">
        <v>33.97</v>
      </c>
      <c r="AE99" s="9">
        <v>33.97</v>
      </c>
      <c r="AF99" s="9">
        <v>33.96</v>
      </c>
      <c r="AG99" s="9">
        <v>33.979999999999997</v>
      </c>
      <c r="AH99" s="9">
        <v>33.979999999999997</v>
      </c>
      <c r="AI99" s="9">
        <v>33.979999999999997</v>
      </c>
      <c r="AJ99" s="9">
        <v>33.99</v>
      </c>
      <c r="AK99" s="9">
        <v>34.020000000000003</v>
      </c>
      <c r="AL99" s="9">
        <v>33.799999999999997</v>
      </c>
      <c r="AM99" s="9">
        <v>76.2</v>
      </c>
      <c r="AN99" s="9">
        <v>44.1</v>
      </c>
      <c r="AO99" s="9">
        <v>29.6</v>
      </c>
      <c r="AP99" s="9">
        <v>35</v>
      </c>
      <c r="AQ99" s="9">
        <v>31.8</v>
      </c>
      <c r="AR99" s="9">
        <v>33</v>
      </c>
      <c r="AS99" s="9">
        <v>44</v>
      </c>
      <c r="AT99" s="9">
        <v>48.4</v>
      </c>
      <c r="AU99" s="9">
        <v>46</v>
      </c>
      <c r="AV99" s="9">
        <v>49.3</v>
      </c>
      <c r="AW99" s="9">
        <v>68.3</v>
      </c>
      <c r="AX99" s="9">
        <v>70.2</v>
      </c>
      <c r="AY99" s="9">
        <v>31.1</v>
      </c>
      <c r="AZ99" s="9">
        <v>31.7</v>
      </c>
      <c r="BA99" s="9">
        <v>21.8</v>
      </c>
      <c r="BB99" s="9">
        <v>22.9</v>
      </c>
      <c r="BC99" s="9">
        <v>22.3</v>
      </c>
      <c r="BD99" s="9">
        <v>29.9</v>
      </c>
      <c r="BE99" s="9">
        <v>0</v>
      </c>
      <c r="BF99" s="9">
        <v>36.5</v>
      </c>
      <c r="BG99" s="9">
        <v>44.9</v>
      </c>
      <c r="BH99" s="9">
        <v>0</v>
      </c>
      <c r="BI99" s="9">
        <v>39.5</v>
      </c>
      <c r="BJ99" s="9">
        <v>51.6</v>
      </c>
      <c r="BK99" s="9">
        <v>44.5</v>
      </c>
      <c r="BL99" s="9">
        <v>43.9</v>
      </c>
      <c r="BM99" s="9">
        <v>46.1</v>
      </c>
      <c r="BN99" s="9">
        <v>47.7</v>
      </c>
      <c r="BO99" s="9">
        <v>50</v>
      </c>
      <c r="BP99" s="9">
        <v>40.9</v>
      </c>
      <c r="BQ99" s="9">
        <v>51.2</v>
      </c>
      <c r="BR99" s="9">
        <v>43</v>
      </c>
      <c r="BS99" s="9">
        <v>55.7</v>
      </c>
      <c r="BT99" s="9">
        <v>56.6</v>
      </c>
      <c r="BU99" s="8">
        <v>26.24</v>
      </c>
      <c r="BV99" s="8">
        <v>25.91</v>
      </c>
      <c r="BW99" s="8">
        <v>26.57</v>
      </c>
      <c r="BX99" s="8">
        <v>46.4</v>
      </c>
      <c r="BY99" s="8">
        <v>0.01</v>
      </c>
      <c r="BZ99" s="8">
        <v>0</v>
      </c>
      <c r="CA99" s="78">
        <v>0.8</v>
      </c>
      <c r="CB99" s="4"/>
      <c r="CC99" s="4"/>
    </row>
    <row r="100" spans="2:81">
      <c r="B100" s="77">
        <v>770.63707790000001</v>
      </c>
      <c r="C100" s="58">
        <v>0.64085648148148155</v>
      </c>
      <c r="D100" s="9">
        <v>33.96</v>
      </c>
      <c r="E100" s="9">
        <v>33.979999999999997</v>
      </c>
      <c r="F100" s="9">
        <v>33.99</v>
      </c>
      <c r="G100" s="9">
        <v>33.99</v>
      </c>
      <c r="H100" s="9">
        <v>33.979999999999997</v>
      </c>
      <c r="I100" s="9">
        <v>33.97</v>
      </c>
      <c r="J100" s="9">
        <v>33.979999999999997</v>
      </c>
      <c r="K100" s="9">
        <v>33.97</v>
      </c>
      <c r="L100" s="9">
        <v>33.97</v>
      </c>
      <c r="M100" s="9">
        <v>33.96</v>
      </c>
      <c r="N100" s="9">
        <v>33.92</v>
      </c>
      <c r="O100" s="9">
        <v>33.94</v>
      </c>
      <c r="P100" s="9">
        <v>33.99</v>
      </c>
      <c r="Q100" s="9">
        <v>33.99</v>
      </c>
      <c r="R100" s="9">
        <v>33.99</v>
      </c>
      <c r="S100" s="9">
        <v>33.979999999999997</v>
      </c>
      <c r="T100" s="9">
        <v>33.99</v>
      </c>
      <c r="U100" s="9">
        <v>33.99</v>
      </c>
      <c r="V100" s="9">
        <v>32.75</v>
      </c>
      <c r="W100" s="9">
        <v>33.97</v>
      </c>
      <c r="X100" s="9">
        <v>33.97</v>
      </c>
      <c r="Y100" s="9">
        <v>32.79</v>
      </c>
      <c r="Z100" s="9">
        <v>33.979999999999997</v>
      </c>
      <c r="AA100" s="9">
        <v>33.99</v>
      </c>
      <c r="AB100" s="9">
        <v>33.979999999999997</v>
      </c>
      <c r="AC100" s="9">
        <v>33.96</v>
      </c>
      <c r="AD100" s="9">
        <v>33.979999999999997</v>
      </c>
      <c r="AE100" s="9">
        <v>33.979999999999997</v>
      </c>
      <c r="AF100" s="9">
        <v>33.979999999999997</v>
      </c>
      <c r="AG100" s="9">
        <v>33.979999999999997</v>
      </c>
      <c r="AH100" s="9">
        <v>33.979999999999997</v>
      </c>
      <c r="AI100" s="9">
        <v>33.97</v>
      </c>
      <c r="AJ100" s="9">
        <v>33.99</v>
      </c>
      <c r="AK100" s="9">
        <v>34.020000000000003</v>
      </c>
      <c r="AL100" s="9">
        <v>33.799999999999997</v>
      </c>
      <c r="AM100" s="9">
        <v>76.900000000000006</v>
      </c>
      <c r="AN100" s="9">
        <v>44.5</v>
      </c>
      <c r="AO100" s="9">
        <v>29.3</v>
      </c>
      <c r="AP100" s="9">
        <v>34.200000000000003</v>
      </c>
      <c r="AQ100" s="9">
        <v>31</v>
      </c>
      <c r="AR100" s="9">
        <v>33.1</v>
      </c>
      <c r="AS100" s="9">
        <v>43.2</v>
      </c>
      <c r="AT100" s="9">
        <v>47.9</v>
      </c>
      <c r="AU100" s="9">
        <v>46</v>
      </c>
      <c r="AV100" s="9">
        <v>50.4</v>
      </c>
      <c r="AW100" s="9">
        <v>67.900000000000006</v>
      </c>
      <c r="AX100" s="9">
        <v>68.7</v>
      </c>
      <c r="AY100" s="9">
        <v>31.5</v>
      </c>
      <c r="AZ100" s="9">
        <v>33.299999999999997</v>
      </c>
      <c r="BA100" s="9">
        <v>21.1</v>
      </c>
      <c r="BB100" s="9">
        <v>24.7</v>
      </c>
      <c r="BC100" s="9">
        <v>22.5</v>
      </c>
      <c r="BD100" s="9">
        <v>29</v>
      </c>
      <c r="BE100" s="9">
        <v>0</v>
      </c>
      <c r="BF100" s="9">
        <v>37.6</v>
      </c>
      <c r="BG100" s="9">
        <v>44.5</v>
      </c>
      <c r="BH100" s="9">
        <v>0</v>
      </c>
      <c r="BI100" s="9">
        <v>38.6</v>
      </c>
      <c r="BJ100" s="9">
        <v>51.2</v>
      </c>
      <c r="BK100" s="9">
        <v>43.6</v>
      </c>
      <c r="BL100" s="9">
        <v>44.9</v>
      </c>
      <c r="BM100" s="9">
        <v>44.8</v>
      </c>
      <c r="BN100" s="9">
        <v>47.9</v>
      </c>
      <c r="BO100" s="9">
        <v>48.6</v>
      </c>
      <c r="BP100" s="9">
        <v>37.6</v>
      </c>
      <c r="BQ100" s="9">
        <v>50.9</v>
      </c>
      <c r="BR100" s="9">
        <v>42.9</v>
      </c>
      <c r="BS100" s="9">
        <v>54.5</v>
      </c>
      <c r="BT100" s="9">
        <v>56.2</v>
      </c>
      <c r="BU100" s="8">
        <v>26.24</v>
      </c>
      <c r="BV100" s="8">
        <v>25.91</v>
      </c>
      <c r="BW100" s="8">
        <v>26.57</v>
      </c>
      <c r="BX100" s="8">
        <v>46.4</v>
      </c>
      <c r="BY100" s="8">
        <v>0.02</v>
      </c>
      <c r="BZ100" s="8">
        <v>0</v>
      </c>
      <c r="CA100" s="78">
        <v>0.8</v>
      </c>
      <c r="CB100" s="4"/>
      <c r="CC100" s="4"/>
    </row>
    <row r="101" spans="2:81">
      <c r="B101" s="77">
        <v>780.63764990000004</v>
      </c>
      <c r="C101" s="58">
        <v>0.64097222222222217</v>
      </c>
      <c r="D101" s="9">
        <v>33.950000000000003</v>
      </c>
      <c r="E101" s="9">
        <v>33.979999999999997</v>
      </c>
      <c r="F101" s="9">
        <v>33.99</v>
      </c>
      <c r="G101" s="9">
        <v>33.99</v>
      </c>
      <c r="H101" s="9">
        <v>33.979999999999997</v>
      </c>
      <c r="I101" s="9">
        <v>33.979999999999997</v>
      </c>
      <c r="J101" s="9">
        <v>33.979999999999997</v>
      </c>
      <c r="K101" s="9">
        <v>33.979999999999997</v>
      </c>
      <c r="L101" s="9">
        <v>33.97</v>
      </c>
      <c r="M101" s="9">
        <v>33.96</v>
      </c>
      <c r="N101" s="9">
        <v>33.92</v>
      </c>
      <c r="O101" s="9">
        <v>33.94</v>
      </c>
      <c r="P101" s="9">
        <v>33.99</v>
      </c>
      <c r="Q101" s="9">
        <v>34</v>
      </c>
      <c r="R101" s="9">
        <v>34</v>
      </c>
      <c r="S101" s="9">
        <v>33.99</v>
      </c>
      <c r="T101" s="9">
        <v>33.979999999999997</v>
      </c>
      <c r="U101" s="9">
        <v>33.979999999999997</v>
      </c>
      <c r="V101" s="9">
        <v>32.75</v>
      </c>
      <c r="W101" s="9">
        <v>33.979999999999997</v>
      </c>
      <c r="X101" s="9">
        <v>33.979999999999997</v>
      </c>
      <c r="Y101" s="9">
        <v>32.81</v>
      </c>
      <c r="Z101" s="9">
        <v>33.979999999999997</v>
      </c>
      <c r="AA101" s="9">
        <v>33.979999999999997</v>
      </c>
      <c r="AB101" s="9">
        <v>33.979999999999997</v>
      </c>
      <c r="AC101" s="9">
        <v>33.979999999999997</v>
      </c>
      <c r="AD101" s="9">
        <v>33.979999999999997</v>
      </c>
      <c r="AE101" s="9">
        <v>33.99</v>
      </c>
      <c r="AF101" s="9">
        <v>33.97</v>
      </c>
      <c r="AG101" s="9">
        <v>33.97</v>
      </c>
      <c r="AH101" s="9">
        <v>33.979999999999997</v>
      </c>
      <c r="AI101" s="9">
        <v>33.979999999999997</v>
      </c>
      <c r="AJ101" s="9">
        <v>33.99</v>
      </c>
      <c r="AK101" s="9">
        <v>34.020000000000003</v>
      </c>
      <c r="AL101" s="9">
        <v>33.81</v>
      </c>
      <c r="AM101" s="9">
        <v>76.900000000000006</v>
      </c>
      <c r="AN101" s="9">
        <v>45.2</v>
      </c>
      <c r="AO101" s="9">
        <v>29.6</v>
      </c>
      <c r="AP101" s="9">
        <v>33.5</v>
      </c>
      <c r="AQ101" s="9">
        <v>30.7</v>
      </c>
      <c r="AR101" s="9">
        <v>32.4</v>
      </c>
      <c r="AS101" s="9">
        <v>42.6</v>
      </c>
      <c r="AT101" s="9">
        <v>46.9</v>
      </c>
      <c r="AU101" s="9">
        <v>45.9</v>
      </c>
      <c r="AV101" s="9">
        <v>50.8</v>
      </c>
      <c r="AW101" s="9">
        <v>67.599999999999994</v>
      </c>
      <c r="AX101" s="9">
        <v>70.599999999999994</v>
      </c>
      <c r="AY101" s="9">
        <v>31.1</v>
      </c>
      <c r="AZ101" s="9">
        <v>32.9</v>
      </c>
      <c r="BA101" s="9">
        <v>19.899999999999999</v>
      </c>
      <c r="BB101" s="9">
        <v>24.4</v>
      </c>
      <c r="BC101" s="9">
        <v>22.2</v>
      </c>
      <c r="BD101" s="9">
        <v>29.5</v>
      </c>
      <c r="BE101" s="9">
        <v>0</v>
      </c>
      <c r="BF101" s="9">
        <v>37.700000000000003</v>
      </c>
      <c r="BG101" s="9">
        <v>44</v>
      </c>
      <c r="BH101" s="9">
        <v>0</v>
      </c>
      <c r="BI101" s="9">
        <v>39.799999999999997</v>
      </c>
      <c r="BJ101" s="9">
        <v>51.4</v>
      </c>
      <c r="BK101" s="9">
        <v>42.5</v>
      </c>
      <c r="BL101" s="9">
        <v>42.8</v>
      </c>
      <c r="BM101" s="9">
        <v>43.8</v>
      </c>
      <c r="BN101" s="9">
        <v>47.6</v>
      </c>
      <c r="BO101" s="9">
        <v>48.8</v>
      </c>
      <c r="BP101" s="9">
        <v>39.299999999999997</v>
      </c>
      <c r="BQ101" s="9">
        <v>50.3</v>
      </c>
      <c r="BR101" s="9">
        <v>43.7</v>
      </c>
      <c r="BS101" s="9">
        <v>55.4</v>
      </c>
      <c r="BT101" s="9">
        <v>55.7</v>
      </c>
      <c r="BU101" s="8">
        <v>26.24</v>
      </c>
      <c r="BV101" s="8">
        <v>25.9</v>
      </c>
      <c r="BW101" s="8">
        <v>26.57</v>
      </c>
      <c r="BX101" s="8">
        <v>46.4</v>
      </c>
      <c r="BY101" s="8">
        <v>0.01</v>
      </c>
      <c r="BZ101" s="8">
        <v>0</v>
      </c>
      <c r="CA101" s="78">
        <v>0.8</v>
      </c>
      <c r="CB101" s="4"/>
      <c r="CC101" s="4"/>
    </row>
    <row r="102" spans="2:81">
      <c r="B102" s="77">
        <v>790.65122259999998</v>
      </c>
      <c r="C102" s="58">
        <v>0.641087962962963</v>
      </c>
      <c r="D102" s="9">
        <v>33.96</v>
      </c>
      <c r="E102" s="9">
        <v>33.99</v>
      </c>
      <c r="F102" s="9">
        <v>33.979999999999997</v>
      </c>
      <c r="G102" s="9">
        <v>33.99</v>
      </c>
      <c r="H102" s="9">
        <v>33.979999999999997</v>
      </c>
      <c r="I102" s="9">
        <v>33.979999999999997</v>
      </c>
      <c r="J102" s="9">
        <v>33.979999999999997</v>
      </c>
      <c r="K102" s="9">
        <v>33.979999999999997</v>
      </c>
      <c r="L102" s="9">
        <v>33.979999999999997</v>
      </c>
      <c r="M102" s="9">
        <v>33.99</v>
      </c>
      <c r="N102" s="9">
        <v>33.93</v>
      </c>
      <c r="O102" s="9">
        <v>33.950000000000003</v>
      </c>
      <c r="P102" s="9">
        <v>34</v>
      </c>
      <c r="Q102" s="9">
        <v>34.01</v>
      </c>
      <c r="R102" s="9">
        <v>33.99</v>
      </c>
      <c r="S102" s="9">
        <v>33.99</v>
      </c>
      <c r="T102" s="9">
        <v>33.979999999999997</v>
      </c>
      <c r="U102" s="9">
        <v>33.99</v>
      </c>
      <c r="V102" s="9">
        <v>32.76</v>
      </c>
      <c r="W102" s="9">
        <v>33.99</v>
      </c>
      <c r="X102" s="9">
        <v>33.979999999999997</v>
      </c>
      <c r="Y102" s="9">
        <v>32.81</v>
      </c>
      <c r="Z102" s="9">
        <v>33.979999999999997</v>
      </c>
      <c r="AA102" s="9">
        <v>33.99</v>
      </c>
      <c r="AB102" s="9">
        <v>33.979999999999997</v>
      </c>
      <c r="AC102" s="9">
        <v>33.979999999999997</v>
      </c>
      <c r="AD102" s="9">
        <v>33.979999999999997</v>
      </c>
      <c r="AE102" s="9">
        <v>33.99</v>
      </c>
      <c r="AF102" s="9">
        <v>33.97</v>
      </c>
      <c r="AG102" s="9">
        <v>33.97</v>
      </c>
      <c r="AH102" s="9">
        <v>33.979999999999997</v>
      </c>
      <c r="AI102" s="9">
        <v>34</v>
      </c>
      <c r="AJ102" s="9">
        <v>33.99</v>
      </c>
      <c r="AK102" s="9">
        <v>34.01</v>
      </c>
      <c r="AL102" s="9">
        <v>33.81</v>
      </c>
      <c r="AM102" s="9">
        <v>78.2</v>
      </c>
      <c r="AN102" s="9">
        <v>44.1</v>
      </c>
      <c r="AO102" s="9">
        <v>30</v>
      </c>
      <c r="AP102" s="9">
        <v>32.700000000000003</v>
      </c>
      <c r="AQ102" s="9">
        <v>29.6</v>
      </c>
      <c r="AR102" s="9">
        <v>32.5</v>
      </c>
      <c r="AS102" s="9">
        <v>43.8</v>
      </c>
      <c r="AT102" s="9">
        <v>45.9</v>
      </c>
      <c r="AU102" s="9">
        <v>46.1</v>
      </c>
      <c r="AV102" s="9">
        <v>47.8</v>
      </c>
      <c r="AW102" s="9">
        <v>67.099999999999994</v>
      </c>
      <c r="AX102" s="9">
        <v>69.3</v>
      </c>
      <c r="AY102" s="9">
        <v>29.6</v>
      </c>
      <c r="AZ102" s="9">
        <v>31.7</v>
      </c>
      <c r="BA102" s="9">
        <v>22.3</v>
      </c>
      <c r="BB102" s="9">
        <v>24</v>
      </c>
      <c r="BC102" s="9">
        <v>24.1</v>
      </c>
      <c r="BD102" s="9">
        <v>29.7</v>
      </c>
      <c r="BE102" s="9">
        <v>0</v>
      </c>
      <c r="BF102" s="9">
        <v>35.299999999999997</v>
      </c>
      <c r="BG102" s="9">
        <v>44.4</v>
      </c>
      <c r="BH102" s="9">
        <v>0</v>
      </c>
      <c r="BI102" s="9">
        <v>41.3</v>
      </c>
      <c r="BJ102" s="9">
        <v>51.1</v>
      </c>
      <c r="BK102" s="9">
        <v>41.4</v>
      </c>
      <c r="BL102" s="9">
        <v>42.7</v>
      </c>
      <c r="BM102" s="9">
        <v>42.8</v>
      </c>
      <c r="BN102" s="9">
        <v>47.5</v>
      </c>
      <c r="BO102" s="9">
        <v>50.2</v>
      </c>
      <c r="BP102" s="9">
        <v>40.5</v>
      </c>
      <c r="BQ102" s="9">
        <v>50.3</v>
      </c>
      <c r="BR102" s="9">
        <v>41.6</v>
      </c>
      <c r="BS102" s="9">
        <v>54.7</v>
      </c>
      <c r="BT102" s="9">
        <v>56.7</v>
      </c>
      <c r="BU102" s="8">
        <v>26.24</v>
      </c>
      <c r="BV102" s="8">
        <v>25.9</v>
      </c>
      <c r="BW102" s="8">
        <v>26.57</v>
      </c>
      <c r="BX102" s="8">
        <v>46.4</v>
      </c>
      <c r="BY102" s="8">
        <v>0.01</v>
      </c>
      <c r="BZ102" s="8">
        <v>0</v>
      </c>
      <c r="CA102" s="78">
        <v>0.8</v>
      </c>
      <c r="CB102" s="4"/>
      <c r="CC102" s="4"/>
    </row>
    <row r="103" spans="2:81">
      <c r="B103" s="77">
        <v>800.66279529999997</v>
      </c>
      <c r="C103" s="58">
        <v>0.64120370370370372</v>
      </c>
      <c r="D103" s="9">
        <v>33.96</v>
      </c>
      <c r="E103" s="9">
        <v>33.99</v>
      </c>
      <c r="F103" s="9">
        <v>33.979999999999997</v>
      </c>
      <c r="G103" s="9">
        <v>33.99</v>
      </c>
      <c r="H103" s="9">
        <v>33.979999999999997</v>
      </c>
      <c r="I103" s="9">
        <v>33.979999999999997</v>
      </c>
      <c r="J103" s="9">
        <v>33.979999999999997</v>
      </c>
      <c r="K103" s="9">
        <v>33.979999999999997</v>
      </c>
      <c r="L103" s="9">
        <v>33.979999999999997</v>
      </c>
      <c r="M103" s="9">
        <v>33.979999999999997</v>
      </c>
      <c r="N103" s="9">
        <v>33.94</v>
      </c>
      <c r="O103" s="9">
        <v>33.94</v>
      </c>
      <c r="P103" s="9">
        <v>33.99</v>
      </c>
      <c r="Q103" s="9">
        <v>34</v>
      </c>
      <c r="R103" s="9">
        <v>34</v>
      </c>
      <c r="S103" s="9">
        <v>33.99</v>
      </c>
      <c r="T103" s="9">
        <v>33.99</v>
      </c>
      <c r="U103" s="9">
        <v>33.99</v>
      </c>
      <c r="V103" s="9">
        <v>32.770000000000003</v>
      </c>
      <c r="W103" s="9">
        <v>33.979999999999997</v>
      </c>
      <c r="X103" s="9">
        <v>33.979999999999997</v>
      </c>
      <c r="Y103" s="9">
        <v>32.82</v>
      </c>
      <c r="Z103" s="9">
        <v>33.979999999999997</v>
      </c>
      <c r="AA103" s="9">
        <v>33.979999999999997</v>
      </c>
      <c r="AB103" s="9">
        <v>33.979999999999997</v>
      </c>
      <c r="AC103" s="9">
        <v>33.97</v>
      </c>
      <c r="AD103" s="9">
        <v>33.96</v>
      </c>
      <c r="AE103" s="9">
        <v>33.99</v>
      </c>
      <c r="AF103" s="9">
        <v>33.979999999999997</v>
      </c>
      <c r="AG103" s="9">
        <v>33.979999999999997</v>
      </c>
      <c r="AH103" s="9">
        <v>33.99</v>
      </c>
      <c r="AI103" s="9">
        <v>33.979999999999997</v>
      </c>
      <c r="AJ103" s="9">
        <v>34</v>
      </c>
      <c r="AK103" s="9">
        <v>34.03</v>
      </c>
      <c r="AL103" s="9">
        <v>33.82</v>
      </c>
      <c r="AM103" s="9">
        <v>77.7</v>
      </c>
      <c r="AN103" s="9">
        <v>43.1</v>
      </c>
      <c r="AO103" s="9">
        <v>30</v>
      </c>
      <c r="AP103" s="9">
        <v>33.4</v>
      </c>
      <c r="AQ103" s="9">
        <v>30.6</v>
      </c>
      <c r="AR103" s="9">
        <v>31.8</v>
      </c>
      <c r="AS103" s="9">
        <v>43.8</v>
      </c>
      <c r="AT103" s="9">
        <v>46.6</v>
      </c>
      <c r="AU103" s="9">
        <v>45.8</v>
      </c>
      <c r="AV103" s="9">
        <v>48</v>
      </c>
      <c r="AW103" s="9">
        <v>67.099999999999994</v>
      </c>
      <c r="AX103" s="9">
        <v>70.2</v>
      </c>
      <c r="AY103" s="9">
        <v>30.8</v>
      </c>
      <c r="AZ103" s="9">
        <v>31.4</v>
      </c>
      <c r="BA103" s="9">
        <v>20.6</v>
      </c>
      <c r="BB103" s="9">
        <v>23.5</v>
      </c>
      <c r="BC103" s="9">
        <v>22.5</v>
      </c>
      <c r="BD103" s="9">
        <v>29.8</v>
      </c>
      <c r="BE103" s="9">
        <v>0</v>
      </c>
      <c r="BF103" s="9">
        <v>36.1</v>
      </c>
      <c r="BG103" s="9">
        <v>43.9</v>
      </c>
      <c r="BH103" s="9">
        <v>0</v>
      </c>
      <c r="BI103" s="9">
        <v>39.6</v>
      </c>
      <c r="BJ103" s="9">
        <v>51.6</v>
      </c>
      <c r="BK103" s="9">
        <v>43.9</v>
      </c>
      <c r="BL103" s="9">
        <v>43.2</v>
      </c>
      <c r="BM103" s="9">
        <v>44.8</v>
      </c>
      <c r="BN103" s="9">
        <v>45.8</v>
      </c>
      <c r="BO103" s="9">
        <v>49.7</v>
      </c>
      <c r="BP103" s="9">
        <v>37.799999999999997</v>
      </c>
      <c r="BQ103" s="9">
        <v>49.3</v>
      </c>
      <c r="BR103" s="9">
        <v>42</v>
      </c>
      <c r="BS103" s="9">
        <v>52.4</v>
      </c>
      <c r="BT103" s="9">
        <v>55</v>
      </c>
      <c r="BU103" s="8">
        <v>26.24</v>
      </c>
      <c r="BV103" s="8">
        <v>25.9</v>
      </c>
      <c r="BW103" s="8">
        <v>26.57</v>
      </c>
      <c r="BX103" s="8">
        <v>46.4</v>
      </c>
      <c r="BY103" s="8">
        <v>0.01</v>
      </c>
      <c r="BZ103" s="8">
        <v>1.1682669999999999E+34</v>
      </c>
      <c r="CA103" s="78">
        <v>0.8</v>
      </c>
      <c r="CB103" s="4"/>
      <c r="CC103" s="4"/>
    </row>
    <row r="104" spans="2:81">
      <c r="B104" s="77">
        <v>810.66636740000001</v>
      </c>
      <c r="C104" s="58">
        <v>0.64131944444444444</v>
      </c>
      <c r="D104" s="9">
        <v>33.97</v>
      </c>
      <c r="E104" s="9">
        <v>33.99</v>
      </c>
      <c r="F104" s="9">
        <v>33.979999999999997</v>
      </c>
      <c r="G104" s="9">
        <v>33.99</v>
      </c>
      <c r="H104" s="9">
        <v>33.99</v>
      </c>
      <c r="I104" s="9">
        <v>33.99</v>
      </c>
      <c r="J104" s="9">
        <v>33.99</v>
      </c>
      <c r="K104" s="9">
        <v>33.979999999999997</v>
      </c>
      <c r="L104" s="9">
        <v>33.979999999999997</v>
      </c>
      <c r="M104" s="9">
        <v>33.979999999999997</v>
      </c>
      <c r="N104" s="9">
        <v>33.94</v>
      </c>
      <c r="O104" s="9">
        <v>33.94</v>
      </c>
      <c r="P104" s="9">
        <v>33.99</v>
      </c>
      <c r="Q104" s="9">
        <v>34.01</v>
      </c>
      <c r="R104" s="9">
        <v>33.99</v>
      </c>
      <c r="S104" s="9">
        <v>33.99</v>
      </c>
      <c r="T104" s="9">
        <v>33.99</v>
      </c>
      <c r="U104" s="9">
        <v>33.99</v>
      </c>
      <c r="V104" s="9">
        <v>32.770000000000003</v>
      </c>
      <c r="W104" s="9">
        <v>33.979999999999997</v>
      </c>
      <c r="X104" s="9">
        <v>33.979999999999997</v>
      </c>
      <c r="Y104" s="9">
        <v>32.83</v>
      </c>
      <c r="Z104" s="9">
        <v>33.99</v>
      </c>
      <c r="AA104" s="9">
        <v>33.99</v>
      </c>
      <c r="AB104" s="9">
        <v>33.99</v>
      </c>
      <c r="AC104" s="9">
        <v>33.979999999999997</v>
      </c>
      <c r="AD104" s="9">
        <v>33.99</v>
      </c>
      <c r="AE104" s="9">
        <v>33.99</v>
      </c>
      <c r="AF104" s="9">
        <v>33.979999999999997</v>
      </c>
      <c r="AG104" s="9">
        <v>33.99</v>
      </c>
      <c r="AH104" s="9">
        <v>33.99</v>
      </c>
      <c r="AI104" s="9">
        <v>33.979999999999997</v>
      </c>
      <c r="AJ104" s="9">
        <v>34</v>
      </c>
      <c r="AK104" s="9">
        <v>34.020000000000003</v>
      </c>
      <c r="AL104" s="9">
        <v>33.82</v>
      </c>
      <c r="AM104" s="9">
        <v>75.900000000000006</v>
      </c>
      <c r="AN104" s="9">
        <v>44.1</v>
      </c>
      <c r="AO104" s="9">
        <v>30.5</v>
      </c>
      <c r="AP104" s="9">
        <v>34</v>
      </c>
      <c r="AQ104" s="9">
        <v>30.1</v>
      </c>
      <c r="AR104" s="9">
        <v>31.8</v>
      </c>
      <c r="AS104" s="9">
        <v>42.2</v>
      </c>
      <c r="AT104" s="9">
        <v>45.8</v>
      </c>
      <c r="AU104" s="9">
        <v>46</v>
      </c>
      <c r="AV104" s="9">
        <v>49.2</v>
      </c>
      <c r="AW104" s="9">
        <v>67.5</v>
      </c>
      <c r="AX104" s="9">
        <v>71.8</v>
      </c>
      <c r="AY104" s="9">
        <v>29.9</v>
      </c>
      <c r="AZ104" s="9">
        <v>31.8</v>
      </c>
      <c r="BA104" s="9">
        <v>22.1</v>
      </c>
      <c r="BB104" s="9">
        <v>23.5</v>
      </c>
      <c r="BC104" s="9">
        <v>23.2</v>
      </c>
      <c r="BD104" s="9">
        <v>29.2</v>
      </c>
      <c r="BE104" s="9">
        <v>0</v>
      </c>
      <c r="BF104" s="9">
        <v>37</v>
      </c>
      <c r="BG104" s="9">
        <v>44.3</v>
      </c>
      <c r="BH104" s="9">
        <v>0</v>
      </c>
      <c r="BI104" s="9">
        <v>39.200000000000003</v>
      </c>
      <c r="BJ104" s="9">
        <v>51.8</v>
      </c>
      <c r="BK104" s="9">
        <v>43.4</v>
      </c>
      <c r="BL104" s="9">
        <v>43.3</v>
      </c>
      <c r="BM104" s="9">
        <v>45.4</v>
      </c>
      <c r="BN104" s="9">
        <v>46.8</v>
      </c>
      <c r="BO104" s="9">
        <v>49.2</v>
      </c>
      <c r="BP104" s="9">
        <v>38.6</v>
      </c>
      <c r="BQ104" s="9">
        <v>49.4</v>
      </c>
      <c r="BR104" s="9">
        <v>43.9</v>
      </c>
      <c r="BS104" s="9">
        <v>54.6</v>
      </c>
      <c r="BT104" s="9">
        <v>54.5</v>
      </c>
      <c r="BU104" s="8">
        <v>26.23</v>
      </c>
      <c r="BV104" s="8">
        <v>25.9</v>
      </c>
      <c r="BW104" s="8">
        <v>26.57</v>
      </c>
      <c r="BX104" s="8">
        <v>46.3</v>
      </c>
      <c r="BY104" s="8">
        <v>0.01</v>
      </c>
      <c r="BZ104" s="8">
        <v>0</v>
      </c>
      <c r="CA104" s="78">
        <v>0.8</v>
      </c>
      <c r="CB104" s="4"/>
      <c r="CC104" s="4"/>
    </row>
    <row r="105" spans="2:81">
      <c r="B105" s="77">
        <v>820.68194029999995</v>
      </c>
      <c r="C105" s="58">
        <v>0.64143518518518516</v>
      </c>
      <c r="D105" s="9">
        <v>33.96</v>
      </c>
      <c r="E105" s="9">
        <v>34.01</v>
      </c>
      <c r="F105" s="9">
        <v>33.99</v>
      </c>
      <c r="G105" s="9">
        <v>33.99</v>
      </c>
      <c r="H105" s="9">
        <v>33.99</v>
      </c>
      <c r="I105" s="9">
        <v>33.99</v>
      </c>
      <c r="J105" s="9">
        <v>33.99</v>
      </c>
      <c r="K105" s="9">
        <v>33.979999999999997</v>
      </c>
      <c r="L105" s="9">
        <v>33.99</v>
      </c>
      <c r="M105" s="9">
        <v>33.99</v>
      </c>
      <c r="N105" s="9">
        <v>33.950000000000003</v>
      </c>
      <c r="O105" s="9">
        <v>33.950000000000003</v>
      </c>
      <c r="P105" s="9">
        <v>33.99</v>
      </c>
      <c r="Q105" s="9">
        <v>34.01</v>
      </c>
      <c r="R105" s="9">
        <v>34</v>
      </c>
      <c r="S105" s="9">
        <v>34</v>
      </c>
      <c r="T105" s="9">
        <v>33.99</v>
      </c>
      <c r="U105" s="9">
        <v>33.99</v>
      </c>
      <c r="V105" s="9">
        <v>32.78</v>
      </c>
      <c r="W105" s="9">
        <v>33.99</v>
      </c>
      <c r="X105" s="9">
        <v>33.99</v>
      </c>
      <c r="Y105" s="9">
        <v>32.840000000000003</v>
      </c>
      <c r="Z105" s="9">
        <v>33.99</v>
      </c>
      <c r="AA105" s="9">
        <v>33.99</v>
      </c>
      <c r="AB105" s="9">
        <v>33.97</v>
      </c>
      <c r="AC105" s="9">
        <v>33.979999999999997</v>
      </c>
      <c r="AD105" s="9">
        <v>33.979999999999997</v>
      </c>
      <c r="AE105" s="9">
        <v>33.99</v>
      </c>
      <c r="AF105" s="9">
        <v>33.979999999999997</v>
      </c>
      <c r="AG105" s="9">
        <v>33.99</v>
      </c>
      <c r="AH105" s="9">
        <v>34</v>
      </c>
      <c r="AI105" s="9">
        <v>33.99</v>
      </c>
      <c r="AJ105" s="9">
        <v>33.99</v>
      </c>
      <c r="AK105" s="9">
        <v>34.020000000000003</v>
      </c>
      <c r="AL105" s="9">
        <v>33.83</v>
      </c>
      <c r="AM105" s="9">
        <v>76.8</v>
      </c>
      <c r="AN105" s="9">
        <v>43.7</v>
      </c>
      <c r="AO105" s="9">
        <v>29.4</v>
      </c>
      <c r="AP105" s="9">
        <v>33.6</v>
      </c>
      <c r="AQ105" s="9">
        <v>29.6</v>
      </c>
      <c r="AR105" s="9">
        <v>31.3</v>
      </c>
      <c r="AS105" s="9">
        <v>42.9</v>
      </c>
      <c r="AT105" s="9">
        <v>46.7</v>
      </c>
      <c r="AU105" s="9">
        <v>44.9</v>
      </c>
      <c r="AV105" s="9">
        <v>48.7</v>
      </c>
      <c r="AW105" s="9">
        <v>66.3</v>
      </c>
      <c r="AX105" s="9">
        <v>71.5</v>
      </c>
      <c r="AY105" s="9">
        <v>30.2</v>
      </c>
      <c r="AZ105" s="9">
        <v>32.299999999999997</v>
      </c>
      <c r="BA105" s="9">
        <v>22</v>
      </c>
      <c r="BB105" s="9">
        <v>23.1</v>
      </c>
      <c r="BC105" s="9">
        <v>22.7</v>
      </c>
      <c r="BD105" s="9">
        <v>28.5</v>
      </c>
      <c r="BE105" s="9">
        <v>0</v>
      </c>
      <c r="BF105" s="9">
        <v>36</v>
      </c>
      <c r="BG105" s="9">
        <v>43.3</v>
      </c>
      <c r="BH105" s="9">
        <v>0</v>
      </c>
      <c r="BI105" s="9">
        <v>37.9</v>
      </c>
      <c r="BJ105" s="9">
        <v>50.6</v>
      </c>
      <c r="BK105" s="9">
        <v>44.2</v>
      </c>
      <c r="BL105" s="9">
        <v>42.4</v>
      </c>
      <c r="BM105" s="9">
        <v>43.1</v>
      </c>
      <c r="BN105" s="9">
        <v>47.1</v>
      </c>
      <c r="BO105" s="9">
        <v>49.7</v>
      </c>
      <c r="BP105" s="9">
        <v>37.5</v>
      </c>
      <c r="BQ105" s="9">
        <v>47.9</v>
      </c>
      <c r="BR105" s="9">
        <v>42.6</v>
      </c>
      <c r="BS105" s="9">
        <v>54.9</v>
      </c>
      <c r="BT105" s="9">
        <v>53.9</v>
      </c>
      <c r="BU105" s="8">
        <v>26.23</v>
      </c>
      <c r="BV105" s="8">
        <v>25.89</v>
      </c>
      <c r="BW105" s="8">
        <v>26.57</v>
      </c>
      <c r="BX105" s="8">
        <v>46.3</v>
      </c>
      <c r="BY105" s="8">
        <v>0.01</v>
      </c>
      <c r="BZ105" s="8">
        <v>0</v>
      </c>
      <c r="CA105" s="78">
        <v>0.8</v>
      </c>
      <c r="CB105" s="4"/>
      <c r="CC105" s="4"/>
    </row>
    <row r="106" spans="2:81">
      <c r="B106" s="77">
        <v>830.68151220000004</v>
      </c>
      <c r="C106" s="58">
        <v>0.64155092592592589</v>
      </c>
      <c r="D106" s="9">
        <v>33.97</v>
      </c>
      <c r="E106" s="9">
        <v>34.03</v>
      </c>
      <c r="F106" s="9">
        <v>33.99</v>
      </c>
      <c r="G106" s="9">
        <v>34</v>
      </c>
      <c r="H106" s="9">
        <v>34</v>
      </c>
      <c r="I106" s="9">
        <v>33.99</v>
      </c>
      <c r="J106" s="9">
        <v>33.99</v>
      </c>
      <c r="K106" s="9">
        <v>33.979999999999997</v>
      </c>
      <c r="L106" s="9">
        <v>33.99</v>
      </c>
      <c r="M106" s="9">
        <v>33.99</v>
      </c>
      <c r="N106" s="9">
        <v>33.94</v>
      </c>
      <c r="O106" s="9">
        <v>33.96</v>
      </c>
      <c r="P106" s="9">
        <v>34</v>
      </c>
      <c r="Q106" s="9">
        <v>34</v>
      </c>
      <c r="R106" s="9">
        <v>34</v>
      </c>
      <c r="S106" s="9">
        <v>33.99</v>
      </c>
      <c r="T106" s="9">
        <v>33.979999999999997</v>
      </c>
      <c r="U106" s="9">
        <v>33.99</v>
      </c>
      <c r="V106" s="9">
        <v>32.79</v>
      </c>
      <c r="W106" s="9">
        <v>33.99</v>
      </c>
      <c r="X106" s="9">
        <v>33.99</v>
      </c>
      <c r="Y106" s="9">
        <v>32.85</v>
      </c>
      <c r="Z106" s="9">
        <v>33.99</v>
      </c>
      <c r="AA106" s="9">
        <v>33.99</v>
      </c>
      <c r="AB106" s="9">
        <v>33.979999999999997</v>
      </c>
      <c r="AC106" s="9">
        <v>33.99</v>
      </c>
      <c r="AD106" s="9">
        <v>33.99</v>
      </c>
      <c r="AE106" s="9">
        <v>34</v>
      </c>
      <c r="AF106" s="9">
        <v>33.99</v>
      </c>
      <c r="AG106" s="9">
        <v>33.99</v>
      </c>
      <c r="AH106" s="9">
        <v>34</v>
      </c>
      <c r="AI106" s="9">
        <v>34</v>
      </c>
      <c r="AJ106" s="9">
        <v>34</v>
      </c>
      <c r="AK106" s="9">
        <v>34.03</v>
      </c>
      <c r="AL106" s="9">
        <v>33.83</v>
      </c>
      <c r="AM106" s="9">
        <v>76.900000000000006</v>
      </c>
      <c r="AN106" s="9">
        <v>38.9</v>
      </c>
      <c r="AO106" s="9">
        <v>29.3</v>
      </c>
      <c r="AP106" s="9">
        <v>32.5</v>
      </c>
      <c r="AQ106" s="9">
        <v>29.1</v>
      </c>
      <c r="AR106" s="9">
        <v>30.6</v>
      </c>
      <c r="AS106" s="9">
        <v>42.8</v>
      </c>
      <c r="AT106" s="9">
        <v>46.5</v>
      </c>
      <c r="AU106" s="9">
        <v>44.8</v>
      </c>
      <c r="AV106" s="9">
        <v>47.4</v>
      </c>
      <c r="AW106" s="9">
        <v>67</v>
      </c>
      <c r="AX106" s="9">
        <v>70.7</v>
      </c>
      <c r="AY106" s="9">
        <v>30.1</v>
      </c>
      <c r="AZ106" s="9">
        <v>31.9</v>
      </c>
      <c r="BA106" s="9">
        <v>20.2</v>
      </c>
      <c r="BB106" s="9">
        <v>22.8</v>
      </c>
      <c r="BC106" s="9">
        <v>22.6</v>
      </c>
      <c r="BD106" s="9">
        <v>29.2</v>
      </c>
      <c r="BE106" s="9">
        <v>0</v>
      </c>
      <c r="BF106" s="9">
        <v>36.299999999999997</v>
      </c>
      <c r="BG106" s="9">
        <v>43.4</v>
      </c>
      <c r="BH106" s="9">
        <v>0</v>
      </c>
      <c r="BI106" s="9">
        <v>38.299999999999997</v>
      </c>
      <c r="BJ106" s="9">
        <v>50.3</v>
      </c>
      <c r="BK106" s="9">
        <v>43.6</v>
      </c>
      <c r="BL106" s="9">
        <v>42.9</v>
      </c>
      <c r="BM106" s="9">
        <v>44.3</v>
      </c>
      <c r="BN106" s="9">
        <v>46.1</v>
      </c>
      <c r="BO106" s="9">
        <v>48</v>
      </c>
      <c r="BP106" s="9">
        <v>36</v>
      </c>
      <c r="BQ106" s="9">
        <v>48.1</v>
      </c>
      <c r="BR106" s="9">
        <v>41</v>
      </c>
      <c r="BS106" s="9">
        <v>54.5</v>
      </c>
      <c r="BT106" s="9">
        <v>53.9</v>
      </c>
      <c r="BU106" s="8">
        <v>26.23</v>
      </c>
      <c r="BV106" s="8">
        <v>25.89</v>
      </c>
      <c r="BW106" s="8">
        <v>26.57</v>
      </c>
      <c r="BX106" s="8">
        <v>46.3</v>
      </c>
      <c r="BY106" s="8">
        <v>0.01</v>
      </c>
      <c r="BZ106" s="8">
        <v>0</v>
      </c>
      <c r="CA106" s="78">
        <v>0.8</v>
      </c>
      <c r="CB106" s="4"/>
      <c r="CC106" s="4"/>
    </row>
    <row r="107" spans="2:81">
      <c r="B107" s="77">
        <v>840.69708509999998</v>
      </c>
      <c r="C107" s="58">
        <v>0.64166666666666672</v>
      </c>
      <c r="D107" s="9">
        <v>33.979999999999997</v>
      </c>
      <c r="E107" s="9">
        <v>33.99</v>
      </c>
      <c r="F107" s="9">
        <v>33.99</v>
      </c>
      <c r="G107" s="9">
        <v>33.99</v>
      </c>
      <c r="H107" s="9">
        <v>33.99</v>
      </c>
      <c r="I107" s="9">
        <v>33.99</v>
      </c>
      <c r="J107" s="9">
        <v>33.99</v>
      </c>
      <c r="K107" s="9">
        <v>33.99</v>
      </c>
      <c r="L107" s="9">
        <v>33.99</v>
      </c>
      <c r="M107" s="9">
        <v>33.99</v>
      </c>
      <c r="N107" s="9">
        <v>33.94</v>
      </c>
      <c r="O107" s="9">
        <v>33.96</v>
      </c>
      <c r="P107" s="9">
        <v>34</v>
      </c>
      <c r="Q107" s="9">
        <v>34.01</v>
      </c>
      <c r="R107" s="9">
        <v>34</v>
      </c>
      <c r="S107" s="9">
        <v>33.99</v>
      </c>
      <c r="T107" s="9">
        <v>34</v>
      </c>
      <c r="U107" s="9">
        <v>33.99</v>
      </c>
      <c r="V107" s="9">
        <v>32.799999999999997</v>
      </c>
      <c r="W107" s="9">
        <v>33.99</v>
      </c>
      <c r="X107" s="9">
        <v>33.99</v>
      </c>
      <c r="Y107" s="9">
        <v>32.85</v>
      </c>
      <c r="Z107" s="9">
        <v>34</v>
      </c>
      <c r="AA107" s="9">
        <v>33.99</v>
      </c>
      <c r="AB107" s="9">
        <v>34</v>
      </c>
      <c r="AC107" s="9">
        <v>33.99</v>
      </c>
      <c r="AD107" s="9">
        <v>33.99</v>
      </c>
      <c r="AE107" s="9">
        <v>33.99</v>
      </c>
      <c r="AF107" s="9">
        <v>34</v>
      </c>
      <c r="AG107" s="9">
        <v>33.979999999999997</v>
      </c>
      <c r="AH107" s="9">
        <v>33.99</v>
      </c>
      <c r="AI107" s="9">
        <v>34</v>
      </c>
      <c r="AJ107" s="9">
        <v>33.99</v>
      </c>
      <c r="AK107" s="9">
        <v>34.020000000000003</v>
      </c>
      <c r="AL107" s="9">
        <v>33.840000000000003</v>
      </c>
      <c r="AM107" s="9">
        <v>76.2</v>
      </c>
      <c r="AN107" s="9">
        <v>43.1</v>
      </c>
      <c r="AO107" s="9">
        <v>28.6</v>
      </c>
      <c r="AP107" s="9">
        <v>33</v>
      </c>
      <c r="AQ107" s="9">
        <v>28.5</v>
      </c>
      <c r="AR107" s="9">
        <v>31.6</v>
      </c>
      <c r="AS107" s="9">
        <v>41.4</v>
      </c>
      <c r="AT107" s="9">
        <v>45.8</v>
      </c>
      <c r="AU107" s="9">
        <v>44.4</v>
      </c>
      <c r="AV107" s="9">
        <v>48.2</v>
      </c>
      <c r="AW107" s="9">
        <v>67.8</v>
      </c>
      <c r="AX107" s="9">
        <v>70</v>
      </c>
      <c r="AY107" s="9">
        <v>30</v>
      </c>
      <c r="AZ107" s="9">
        <v>31.1</v>
      </c>
      <c r="BA107" s="9">
        <v>19.7</v>
      </c>
      <c r="BB107" s="9">
        <v>24.8</v>
      </c>
      <c r="BC107" s="9">
        <v>24.1</v>
      </c>
      <c r="BD107" s="9">
        <v>29.1</v>
      </c>
      <c r="BE107" s="9">
        <v>0</v>
      </c>
      <c r="BF107" s="9">
        <v>35.299999999999997</v>
      </c>
      <c r="BG107" s="9">
        <v>42.7</v>
      </c>
      <c r="BH107" s="9">
        <v>0</v>
      </c>
      <c r="BI107" s="9">
        <v>37.200000000000003</v>
      </c>
      <c r="BJ107" s="9">
        <v>51</v>
      </c>
      <c r="BK107" s="9">
        <v>41.5</v>
      </c>
      <c r="BL107" s="9">
        <v>41.7</v>
      </c>
      <c r="BM107" s="9">
        <v>43.9</v>
      </c>
      <c r="BN107" s="9">
        <v>46.2</v>
      </c>
      <c r="BO107" s="9">
        <v>47.2</v>
      </c>
      <c r="BP107" s="9">
        <v>38</v>
      </c>
      <c r="BQ107" s="9">
        <v>49.9</v>
      </c>
      <c r="BR107" s="9">
        <v>41</v>
      </c>
      <c r="BS107" s="9">
        <v>54.6</v>
      </c>
      <c r="BT107" s="9">
        <v>55</v>
      </c>
      <c r="BU107" s="8">
        <v>26.23</v>
      </c>
      <c r="BV107" s="8">
        <v>25.89</v>
      </c>
      <c r="BW107" s="8">
        <v>26.57</v>
      </c>
      <c r="BX107" s="8">
        <v>46.3</v>
      </c>
      <c r="BY107" s="8">
        <v>0.02</v>
      </c>
      <c r="BZ107" s="8">
        <v>0</v>
      </c>
      <c r="CA107" s="78">
        <v>0.8</v>
      </c>
      <c r="CB107" s="4"/>
      <c r="CC107" s="4"/>
    </row>
    <row r="108" spans="2:81">
      <c r="B108" s="77">
        <v>850.69865709999999</v>
      </c>
      <c r="C108" s="58">
        <v>0.64178240740740744</v>
      </c>
      <c r="D108" s="9">
        <v>33.979999999999997</v>
      </c>
      <c r="E108" s="9">
        <v>34</v>
      </c>
      <c r="F108" s="9">
        <v>34</v>
      </c>
      <c r="G108" s="9">
        <v>33.99</v>
      </c>
      <c r="H108" s="9">
        <v>33.99</v>
      </c>
      <c r="I108" s="9">
        <v>33.99</v>
      </c>
      <c r="J108" s="9">
        <v>33.99</v>
      </c>
      <c r="K108" s="9">
        <v>33.99</v>
      </c>
      <c r="L108" s="9">
        <v>33.99</v>
      </c>
      <c r="M108" s="9">
        <v>33.99</v>
      </c>
      <c r="N108" s="9">
        <v>33.94</v>
      </c>
      <c r="O108" s="9">
        <v>33.96</v>
      </c>
      <c r="P108" s="9">
        <v>34.01</v>
      </c>
      <c r="Q108" s="9">
        <v>34.01</v>
      </c>
      <c r="R108" s="9">
        <v>34</v>
      </c>
      <c r="S108" s="9">
        <v>34</v>
      </c>
      <c r="T108" s="9">
        <v>34</v>
      </c>
      <c r="U108" s="9">
        <v>33.99</v>
      </c>
      <c r="V108" s="9">
        <v>32.81</v>
      </c>
      <c r="W108" s="9">
        <v>34</v>
      </c>
      <c r="X108" s="9">
        <v>33.99</v>
      </c>
      <c r="Y108" s="9">
        <v>32.86</v>
      </c>
      <c r="Z108" s="9">
        <v>33.99</v>
      </c>
      <c r="AA108" s="9">
        <v>34</v>
      </c>
      <c r="AB108" s="9">
        <v>34</v>
      </c>
      <c r="AC108" s="9">
        <v>33.99</v>
      </c>
      <c r="AD108" s="9">
        <v>33.99</v>
      </c>
      <c r="AE108" s="9">
        <v>34</v>
      </c>
      <c r="AF108" s="9">
        <v>33.99</v>
      </c>
      <c r="AG108" s="9">
        <v>33.99</v>
      </c>
      <c r="AH108" s="9">
        <v>34</v>
      </c>
      <c r="AI108" s="9">
        <v>33.99</v>
      </c>
      <c r="AJ108" s="9">
        <v>33.99</v>
      </c>
      <c r="AK108" s="9">
        <v>34.020000000000003</v>
      </c>
      <c r="AL108" s="9">
        <v>33.840000000000003</v>
      </c>
      <c r="AM108" s="9">
        <v>75.8</v>
      </c>
      <c r="AN108" s="9">
        <v>43.6</v>
      </c>
      <c r="AO108" s="9">
        <v>28.4</v>
      </c>
      <c r="AP108" s="9">
        <v>33.200000000000003</v>
      </c>
      <c r="AQ108" s="9">
        <v>30.3</v>
      </c>
      <c r="AR108" s="9">
        <v>31.2</v>
      </c>
      <c r="AS108" s="9">
        <v>42.2</v>
      </c>
      <c r="AT108" s="9">
        <v>45.2</v>
      </c>
      <c r="AU108" s="9">
        <v>44.2</v>
      </c>
      <c r="AV108" s="9">
        <v>47.6</v>
      </c>
      <c r="AW108" s="9">
        <v>68.2</v>
      </c>
      <c r="AX108" s="9">
        <v>69.7</v>
      </c>
      <c r="AY108" s="9">
        <v>28.7</v>
      </c>
      <c r="AZ108" s="9">
        <v>30.4</v>
      </c>
      <c r="BA108" s="9">
        <v>20.9</v>
      </c>
      <c r="BB108" s="9">
        <v>22.6</v>
      </c>
      <c r="BC108" s="9">
        <v>21.9</v>
      </c>
      <c r="BD108" s="9">
        <v>29</v>
      </c>
      <c r="BE108" s="9">
        <v>0</v>
      </c>
      <c r="BF108" s="9">
        <v>34.5</v>
      </c>
      <c r="BG108" s="9">
        <v>42.9</v>
      </c>
      <c r="BH108" s="9">
        <v>0</v>
      </c>
      <c r="BI108" s="9">
        <v>36.9</v>
      </c>
      <c r="BJ108" s="9">
        <v>49.9</v>
      </c>
      <c r="BK108" s="9">
        <v>40.700000000000003</v>
      </c>
      <c r="BL108" s="9">
        <v>42.4</v>
      </c>
      <c r="BM108" s="9">
        <v>44</v>
      </c>
      <c r="BN108" s="9">
        <v>46.4</v>
      </c>
      <c r="BO108" s="9">
        <v>48.1</v>
      </c>
      <c r="BP108" s="9">
        <v>37.9</v>
      </c>
      <c r="BQ108" s="9">
        <v>47.9</v>
      </c>
      <c r="BR108" s="9">
        <v>41.8</v>
      </c>
      <c r="BS108" s="9">
        <v>54.5</v>
      </c>
      <c r="BT108" s="9">
        <v>53.7</v>
      </c>
      <c r="BU108" s="8">
        <v>26.23</v>
      </c>
      <c r="BV108" s="8">
        <v>25.89</v>
      </c>
      <c r="BW108" s="8">
        <v>26.56</v>
      </c>
      <c r="BX108" s="8">
        <v>46.3</v>
      </c>
      <c r="BY108" s="8">
        <v>0.04</v>
      </c>
      <c r="BZ108" s="8">
        <v>1.1682669999999999E+34</v>
      </c>
      <c r="CA108" s="78">
        <v>0.8</v>
      </c>
      <c r="CB108" s="4"/>
      <c r="CC108" s="4"/>
    </row>
    <row r="109" spans="2:81">
      <c r="B109" s="77">
        <v>860.71122979999996</v>
      </c>
      <c r="C109" s="58">
        <v>0.64189814814814816</v>
      </c>
      <c r="D109" s="9">
        <v>33.979999999999997</v>
      </c>
      <c r="E109" s="9">
        <v>33.99</v>
      </c>
      <c r="F109" s="9">
        <v>33.99</v>
      </c>
      <c r="G109" s="9">
        <v>34</v>
      </c>
      <c r="H109" s="9">
        <v>34</v>
      </c>
      <c r="I109" s="9">
        <v>33.99</v>
      </c>
      <c r="J109" s="9">
        <v>34</v>
      </c>
      <c r="K109" s="9">
        <v>33.99</v>
      </c>
      <c r="L109" s="9">
        <v>33.99</v>
      </c>
      <c r="M109" s="9">
        <v>33.99</v>
      </c>
      <c r="N109" s="9">
        <v>33.950000000000003</v>
      </c>
      <c r="O109" s="9">
        <v>33.97</v>
      </c>
      <c r="P109" s="9">
        <v>34</v>
      </c>
      <c r="Q109" s="9">
        <v>34.01</v>
      </c>
      <c r="R109" s="9">
        <v>34</v>
      </c>
      <c r="S109" s="9">
        <v>33.99</v>
      </c>
      <c r="T109" s="9">
        <v>34</v>
      </c>
      <c r="U109" s="9">
        <v>33.99</v>
      </c>
      <c r="V109" s="9">
        <v>32.82</v>
      </c>
      <c r="W109" s="9">
        <v>33.99</v>
      </c>
      <c r="X109" s="9">
        <v>33.99</v>
      </c>
      <c r="Y109" s="9">
        <v>32.869999999999997</v>
      </c>
      <c r="Z109" s="9">
        <v>33.99</v>
      </c>
      <c r="AA109" s="9">
        <v>33.99</v>
      </c>
      <c r="AB109" s="9">
        <v>34</v>
      </c>
      <c r="AC109" s="9">
        <v>33.99</v>
      </c>
      <c r="AD109" s="9">
        <v>33.99</v>
      </c>
      <c r="AE109" s="9">
        <v>34</v>
      </c>
      <c r="AF109" s="9">
        <v>33.99</v>
      </c>
      <c r="AG109" s="9">
        <v>33.99</v>
      </c>
      <c r="AH109" s="9">
        <v>33.99</v>
      </c>
      <c r="AI109" s="9">
        <v>33.99</v>
      </c>
      <c r="AJ109" s="9">
        <v>34.01</v>
      </c>
      <c r="AK109" s="9">
        <v>34.020000000000003</v>
      </c>
      <c r="AL109" s="9">
        <v>33.85</v>
      </c>
      <c r="AM109" s="9">
        <v>75.900000000000006</v>
      </c>
      <c r="AN109" s="9">
        <v>44.4</v>
      </c>
      <c r="AO109" s="9">
        <v>27.9</v>
      </c>
      <c r="AP109" s="9">
        <v>32.6</v>
      </c>
      <c r="AQ109" s="9">
        <v>28.8</v>
      </c>
      <c r="AR109" s="9">
        <v>31.2</v>
      </c>
      <c r="AS109" s="9">
        <v>41.1</v>
      </c>
      <c r="AT109" s="9">
        <v>45.5</v>
      </c>
      <c r="AU109" s="9">
        <v>43.6</v>
      </c>
      <c r="AV109" s="9">
        <v>48.3</v>
      </c>
      <c r="AW109" s="9">
        <v>68</v>
      </c>
      <c r="AX109" s="9">
        <v>69.7</v>
      </c>
      <c r="AY109" s="9">
        <v>29.2</v>
      </c>
      <c r="AZ109" s="9">
        <v>29.6</v>
      </c>
      <c r="BA109" s="9">
        <v>20.399999999999999</v>
      </c>
      <c r="BB109" s="9">
        <v>22.7</v>
      </c>
      <c r="BC109" s="9">
        <v>21</v>
      </c>
      <c r="BD109" s="9">
        <v>28.5</v>
      </c>
      <c r="BE109" s="9">
        <v>0</v>
      </c>
      <c r="BF109" s="9">
        <v>35.6</v>
      </c>
      <c r="BG109" s="9">
        <v>43</v>
      </c>
      <c r="BH109" s="9">
        <v>0</v>
      </c>
      <c r="BI109" s="9">
        <v>38.5</v>
      </c>
      <c r="BJ109" s="9">
        <v>50.6</v>
      </c>
      <c r="BK109" s="9">
        <v>41.2</v>
      </c>
      <c r="BL109" s="9">
        <v>42.3</v>
      </c>
      <c r="BM109" s="9">
        <v>45.9</v>
      </c>
      <c r="BN109" s="9">
        <v>45.6</v>
      </c>
      <c r="BO109" s="9">
        <v>47.9</v>
      </c>
      <c r="BP109" s="9">
        <v>36.6</v>
      </c>
      <c r="BQ109" s="9">
        <v>48.1</v>
      </c>
      <c r="BR109" s="9">
        <v>41</v>
      </c>
      <c r="BS109" s="9">
        <v>53.6</v>
      </c>
      <c r="BT109" s="9">
        <v>54</v>
      </c>
      <c r="BU109" s="8">
        <v>26.22</v>
      </c>
      <c r="BV109" s="8">
        <v>25.88</v>
      </c>
      <c r="BW109" s="8">
        <v>26.56</v>
      </c>
      <c r="BX109" s="8">
        <v>46.3</v>
      </c>
      <c r="BY109" s="8">
        <v>0.04</v>
      </c>
      <c r="BZ109" s="8">
        <v>0</v>
      </c>
      <c r="CA109" s="78">
        <v>0.7</v>
      </c>
      <c r="CB109" s="4"/>
      <c r="CC109" s="4"/>
    </row>
    <row r="110" spans="2:81">
      <c r="B110" s="77">
        <v>870.71180179999999</v>
      </c>
      <c r="C110" s="58">
        <v>0.64201388888888888</v>
      </c>
      <c r="D110" s="9">
        <v>33.979999999999997</v>
      </c>
      <c r="E110" s="9">
        <v>34.01</v>
      </c>
      <c r="F110" s="9">
        <v>34</v>
      </c>
      <c r="G110" s="9">
        <v>34</v>
      </c>
      <c r="H110" s="9">
        <v>33.99</v>
      </c>
      <c r="I110" s="9">
        <v>33.99</v>
      </c>
      <c r="J110" s="9">
        <v>34</v>
      </c>
      <c r="K110" s="9">
        <v>33.99</v>
      </c>
      <c r="L110" s="9">
        <v>33.99</v>
      </c>
      <c r="M110" s="9">
        <v>33.99</v>
      </c>
      <c r="N110" s="9">
        <v>33.96</v>
      </c>
      <c r="O110" s="9">
        <v>33.97</v>
      </c>
      <c r="P110" s="9">
        <v>34</v>
      </c>
      <c r="Q110" s="9">
        <v>34.01</v>
      </c>
      <c r="R110" s="9">
        <v>34</v>
      </c>
      <c r="S110" s="9">
        <v>33.99</v>
      </c>
      <c r="T110" s="9">
        <v>34</v>
      </c>
      <c r="U110" s="9">
        <v>34</v>
      </c>
      <c r="V110" s="9">
        <v>32.81</v>
      </c>
      <c r="W110" s="9">
        <v>34</v>
      </c>
      <c r="X110" s="9">
        <v>34</v>
      </c>
      <c r="Y110" s="9">
        <v>32.869999999999997</v>
      </c>
      <c r="Z110" s="9">
        <v>34</v>
      </c>
      <c r="AA110" s="9">
        <v>34</v>
      </c>
      <c r="AB110" s="9">
        <v>34</v>
      </c>
      <c r="AC110" s="9">
        <v>33.99</v>
      </c>
      <c r="AD110" s="9">
        <v>34</v>
      </c>
      <c r="AE110" s="9">
        <v>34</v>
      </c>
      <c r="AF110" s="9">
        <v>34.01</v>
      </c>
      <c r="AG110" s="9">
        <v>34</v>
      </c>
      <c r="AH110" s="9">
        <v>34</v>
      </c>
      <c r="AI110" s="9">
        <v>34.01</v>
      </c>
      <c r="AJ110" s="9">
        <v>34.020000000000003</v>
      </c>
      <c r="AK110" s="9">
        <v>34.03</v>
      </c>
      <c r="AL110" s="9">
        <v>33.85</v>
      </c>
      <c r="AM110" s="9">
        <v>75.5</v>
      </c>
      <c r="AN110" s="9">
        <v>40.4</v>
      </c>
      <c r="AO110" s="9">
        <v>28.6</v>
      </c>
      <c r="AP110" s="9">
        <v>32.4</v>
      </c>
      <c r="AQ110" s="9">
        <v>28.8</v>
      </c>
      <c r="AR110" s="9">
        <v>31.1</v>
      </c>
      <c r="AS110" s="9">
        <v>41.2</v>
      </c>
      <c r="AT110" s="9">
        <v>45.4</v>
      </c>
      <c r="AU110" s="9">
        <v>44.9</v>
      </c>
      <c r="AV110" s="9">
        <v>47.6</v>
      </c>
      <c r="AW110" s="9">
        <v>66.900000000000006</v>
      </c>
      <c r="AX110" s="9">
        <v>69.3</v>
      </c>
      <c r="AY110" s="9">
        <v>30</v>
      </c>
      <c r="AZ110" s="9">
        <v>31.3</v>
      </c>
      <c r="BA110" s="9">
        <v>20.6</v>
      </c>
      <c r="BB110" s="9">
        <v>24.4</v>
      </c>
      <c r="BC110" s="9">
        <v>22.1</v>
      </c>
      <c r="BD110" s="9">
        <v>28.7</v>
      </c>
      <c r="BE110" s="9">
        <v>0</v>
      </c>
      <c r="BF110" s="9">
        <v>34.1</v>
      </c>
      <c r="BG110" s="9">
        <v>42.3</v>
      </c>
      <c r="BH110" s="9">
        <v>0</v>
      </c>
      <c r="BI110" s="9">
        <v>38.5</v>
      </c>
      <c r="BJ110" s="9">
        <v>50.3</v>
      </c>
      <c r="BK110" s="9">
        <v>40.799999999999997</v>
      </c>
      <c r="BL110" s="9">
        <v>41.8</v>
      </c>
      <c r="BM110" s="9">
        <v>42.7</v>
      </c>
      <c r="BN110" s="9">
        <v>45.8</v>
      </c>
      <c r="BO110" s="9">
        <v>46.1</v>
      </c>
      <c r="BP110" s="9">
        <v>36.799999999999997</v>
      </c>
      <c r="BQ110" s="9">
        <v>47.4</v>
      </c>
      <c r="BR110" s="9">
        <v>40.9</v>
      </c>
      <c r="BS110" s="9">
        <v>51.5</v>
      </c>
      <c r="BT110" s="9">
        <v>53.7</v>
      </c>
      <c r="BU110" s="8">
        <v>26.22</v>
      </c>
      <c r="BV110" s="8">
        <v>25.88</v>
      </c>
      <c r="BW110" s="8">
        <v>26.56</v>
      </c>
      <c r="BX110" s="8">
        <v>46.3</v>
      </c>
      <c r="BY110" s="8">
        <v>0.03</v>
      </c>
      <c r="BZ110" s="8">
        <v>1.1682669999999999E+34</v>
      </c>
      <c r="CA110" s="78">
        <v>0.7</v>
      </c>
      <c r="CB110" s="4"/>
      <c r="CC110" s="4"/>
    </row>
    <row r="111" spans="2:81">
      <c r="B111" s="77">
        <v>880.72637459999999</v>
      </c>
      <c r="C111" s="58">
        <v>0.64212962962962961</v>
      </c>
      <c r="D111" s="9">
        <v>33.979999999999997</v>
      </c>
      <c r="E111" s="9">
        <v>33.99</v>
      </c>
      <c r="F111" s="9">
        <v>34</v>
      </c>
      <c r="G111" s="9">
        <v>34</v>
      </c>
      <c r="H111" s="9">
        <v>33.99</v>
      </c>
      <c r="I111" s="9">
        <v>33.99</v>
      </c>
      <c r="J111" s="9">
        <v>33.99</v>
      </c>
      <c r="K111" s="9">
        <v>33.99</v>
      </c>
      <c r="L111" s="9">
        <v>33.99</v>
      </c>
      <c r="M111" s="9">
        <v>34</v>
      </c>
      <c r="N111" s="9">
        <v>33.96</v>
      </c>
      <c r="O111" s="9">
        <v>33.979999999999997</v>
      </c>
      <c r="P111" s="9">
        <v>33.99</v>
      </c>
      <c r="Q111" s="9">
        <v>34.01</v>
      </c>
      <c r="R111" s="9">
        <v>34</v>
      </c>
      <c r="S111" s="9">
        <v>34</v>
      </c>
      <c r="T111" s="9">
        <v>34.01</v>
      </c>
      <c r="U111" s="9">
        <v>34</v>
      </c>
      <c r="V111" s="9">
        <v>32.81</v>
      </c>
      <c r="W111" s="9">
        <v>34</v>
      </c>
      <c r="X111" s="9">
        <v>34</v>
      </c>
      <c r="Y111" s="9">
        <v>32.880000000000003</v>
      </c>
      <c r="Z111" s="9">
        <v>34</v>
      </c>
      <c r="AA111" s="9">
        <v>34</v>
      </c>
      <c r="AB111" s="9">
        <v>34</v>
      </c>
      <c r="AC111" s="9">
        <v>33.99</v>
      </c>
      <c r="AD111" s="9">
        <v>34</v>
      </c>
      <c r="AE111" s="9">
        <v>34</v>
      </c>
      <c r="AF111" s="9">
        <v>34</v>
      </c>
      <c r="AG111" s="9">
        <v>33.99</v>
      </c>
      <c r="AH111" s="9">
        <v>33.99</v>
      </c>
      <c r="AI111" s="9">
        <v>34.01</v>
      </c>
      <c r="AJ111" s="9">
        <v>34</v>
      </c>
      <c r="AK111" s="9">
        <v>34.03</v>
      </c>
      <c r="AL111" s="9">
        <v>33.86</v>
      </c>
      <c r="AM111" s="9">
        <v>76.099999999999994</v>
      </c>
      <c r="AN111" s="9">
        <v>44.8</v>
      </c>
      <c r="AO111" s="9">
        <v>27.5</v>
      </c>
      <c r="AP111" s="9">
        <v>33.200000000000003</v>
      </c>
      <c r="AQ111" s="9">
        <v>29.2</v>
      </c>
      <c r="AR111" s="9">
        <v>31</v>
      </c>
      <c r="AS111" s="9">
        <v>41.4</v>
      </c>
      <c r="AT111" s="9">
        <v>45</v>
      </c>
      <c r="AU111" s="9">
        <v>44.8</v>
      </c>
      <c r="AV111" s="9">
        <v>47.7</v>
      </c>
      <c r="AW111" s="9">
        <v>67.099999999999994</v>
      </c>
      <c r="AX111" s="9">
        <v>67.5</v>
      </c>
      <c r="AY111" s="9">
        <v>30</v>
      </c>
      <c r="AZ111" s="9">
        <v>29.6</v>
      </c>
      <c r="BA111" s="9">
        <v>20.5</v>
      </c>
      <c r="BB111" s="9">
        <v>24.2</v>
      </c>
      <c r="BC111" s="9">
        <v>20.100000000000001</v>
      </c>
      <c r="BD111" s="9">
        <v>27.3</v>
      </c>
      <c r="BE111" s="9">
        <v>0</v>
      </c>
      <c r="BF111" s="9">
        <v>35.1</v>
      </c>
      <c r="BG111" s="9">
        <v>41.7</v>
      </c>
      <c r="BH111" s="9">
        <v>0</v>
      </c>
      <c r="BI111" s="9">
        <v>38.799999999999997</v>
      </c>
      <c r="BJ111" s="9">
        <v>48.7</v>
      </c>
      <c r="BK111" s="9">
        <v>41.9</v>
      </c>
      <c r="BL111" s="9">
        <v>42.4</v>
      </c>
      <c r="BM111" s="9">
        <v>42.4</v>
      </c>
      <c r="BN111" s="9">
        <v>46.3</v>
      </c>
      <c r="BO111" s="9">
        <v>46</v>
      </c>
      <c r="BP111" s="9">
        <v>36.700000000000003</v>
      </c>
      <c r="BQ111" s="9">
        <v>49</v>
      </c>
      <c r="BR111" s="9">
        <v>39.5</v>
      </c>
      <c r="BS111" s="9">
        <v>52.4</v>
      </c>
      <c r="BT111" s="9">
        <v>51.7</v>
      </c>
      <c r="BU111" s="8">
        <v>26.22</v>
      </c>
      <c r="BV111" s="8">
        <v>25.88</v>
      </c>
      <c r="BW111" s="8">
        <v>26.56</v>
      </c>
      <c r="BX111" s="8">
        <v>46.4</v>
      </c>
      <c r="BY111" s="8">
        <v>0.01</v>
      </c>
      <c r="BZ111" s="8">
        <v>0</v>
      </c>
      <c r="CA111" s="78">
        <v>0.7</v>
      </c>
      <c r="CB111" s="4"/>
      <c r="CC111" s="4"/>
    </row>
    <row r="112" spans="2:81">
      <c r="B112" s="77">
        <v>890.74194750000004</v>
      </c>
      <c r="C112" s="58">
        <v>0.64225694444444448</v>
      </c>
      <c r="D112" s="9">
        <v>33.979999999999997</v>
      </c>
      <c r="E112" s="9">
        <v>33.99</v>
      </c>
      <c r="F112" s="9">
        <v>34</v>
      </c>
      <c r="G112" s="9">
        <v>34</v>
      </c>
      <c r="H112" s="9">
        <v>34</v>
      </c>
      <c r="I112" s="9">
        <v>33.99</v>
      </c>
      <c r="J112" s="9">
        <v>33.99</v>
      </c>
      <c r="K112" s="9">
        <v>33.99</v>
      </c>
      <c r="L112" s="9">
        <v>34</v>
      </c>
      <c r="M112" s="9">
        <v>34</v>
      </c>
      <c r="N112" s="9">
        <v>33.950000000000003</v>
      </c>
      <c r="O112" s="9">
        <v>33.97</v>
      </c>
      <c r="P112" s="9">
        <v>34</v>
      </c>
      <c r="Q112" s="9">
        <v>34</v>
      </c>
      <c r="R112" s="9">
        <v>34</v>
      </c>
      <c r="S112" s="9">
        <v>34</v>
      </c>
      <c r="T112" s="9">
        <v>34</v>
      </c>
      <c r="U112" s="9">
        <v>34</v>
      </c>
      <c r="V112" s="9">
        <v>32.83</v>
      </c>
      <c r="W112" s="9">
        <v>34</v>
      </c>
      <c r="X112" s="9">
        <v>33.99</v>
      </c>
      <c r="Y112" s="9">
        <v>32.89</v>
      </c>
      <c r="Z112" s="9">
        <v>34</v>
      </c>
      <c r="AA112" s="9">
        <v>34</v>
      </c>
      <c r="AB112" s="9">
        <v>33.99</v>
      </c>
      <c r="AC112" s="9">
        <v>34</v>
      </c>
      <c r="AD112" s="9">
        <v>34</v>
      </c>
      <c r="AE112" s="9">
        <v>34</v>
      </c>
      <c r="AF112" s="9">
        <v>34</v>
      </c>
      <c r="AG112" s="9">
        <v>34</v>
      </c>
      <c r="AH112" s="9">
        <v>34.01</v>
      </c>
      <c r="AI112" s="9">
        <v>34</v>
      </c>
      <c r="AJ112" s="9">
        <v>34.01</v>
      </c>
      <c r="AK112" s="9">
        <v>34.03</v>
      </c>
      <c r="AL112" s="9">
        <v>33.86</v>
      </c>
      <c r="AM112" s="9">
        <v>75.7</v>
      </c>
      <c r="AN112" s="9">
        <v>44.3</v>
      </c>
      <c r="AO112" s="9">
        <v>27.6</v>
      </c>
      <c r="AP112" s="9">
        <v>32.4</v>
      </c>
      <c r="AQ112" s="9">
        <v>28.3</v>
      </c>
      <c r="AR112" s="9">
        <v>30.7</v>
      </c>
      <c r="AS112" s="9">
        <v>42.6</v>
      </c>
      <c r="AT112" s="9">
        <v>44.9</v>
      </c>
      <c r="AU112" s="9">
        <v>44.1</v>
      </c>
      <c r="AV112" s="9">
        <v>45.9</v>
      </c>
      <c r="AW112" s="9">
        <v>67.099999999999994</v>
      </c>
      <c r="AX112" s="9">
        <v>69</v>
      </c>
      <c r="AY112" s="9">
        <v>29.4</v>
      </c>
      <c r="AZ112" s="9">
        <v>31.5</v>
      </c>
      <c r="BA112" s="9">
        <v>20.3</v>
      </c>
      <c r="BB112" s="9">
        <v>22.8</v>
      </c>
      <c r="BC112" s="9">
        <v>20.399999999999999</v>
      </c>
      <c r="BD112" s="9">
        <v>28.6</v>
      </c>
      <c r="BE112" s="9">
        <v>0</v>
      </c>
      <c r="BF112" s="9">
        <v>35.200000000000003</v>
      </c>
      <c r="BG112" s="9">
        <v>42</v>
      </c>
      <c r="BH112" s="9">
        <v>0</v>
      </c>
      <c r="BI112" s="9">
        <v>34.799999999999997</v>
      </c>
      <c r="BJ112" s="9">
        <v>49.7</v>
      </c>
      <c r="BK112" s="9">
        <v>41.6</v>
      </c>
      <c r="BL112" s="9">
        <v>41.1</v>
      </c>
      <c r="BM112" s="9">
        <v>41.6</v>
      </c>
      <c r="BN112" s="9">
        <v>45.8</v>
      </c>
      <c r="BO112" s="9">
        <v>45.2</v>
      </c>
      <c r="BP112" s="9">
        <v>36.1</v>
      </c>
      <c r="BQ112" s="9">
        <v>47.1</v>
      </c>
      <c r="BR112" s="9">
        <v>40.299999999999997</v>
      </c>
      <c r="BS112" s="9">
        <v>52.8</v>
      </c>
      <c r="BT112" s="9">
        <v>52</v>
      </c>
      <c r="BU112" s="8">
        <v>26.22</v>
      </c>
      <c r="BV112" s="8">
        <v>25.88</v>
      </c>
      <c r="BW112" s="8">
        <v>26.56</v>
      </c>
      <c r="BX112" s="8">
        <v>46.4</v>
      </c>
      <c r="BY112" s="8">
        <v>0.03</v>
      </c>
      <c r="BZ112" s="8">
        <v>0</v>
      </c>
      <c r="CA112" s="78">
        <v>0.7</v>
      </c>
      <c r="CB112" s="4"/>
      <c r="CC112" s="4"/>
    </row>
    <row r="113" spans="2:81">
      <c r="B113" s="77">
        <v>900.74451959999999</v>
      </c>
      <c r="C113" s="58">
        <v>0.6423726851851852</v>
      </c>
      <c r="D113" s="9">
        <v>33.979999999999997</v>
      </c>
      <c r="E113" s="9">
        <v>33.99</v>
      </c>
      <c r="F113" s="9">
        <v>34</v>
      </c>
      <c r="G113" s="9">
        <v>34</v>
      </c>
      <c r="H113" s="9">
        <v>34</v>
      </c>
      <c r="I113" s="9">
        <v>33.99</v>
      </c>
      <c r="J113" s="9">
        <v>34</v>
      </c>
      <c r="K113" s="9">
        <v>34</v>
      </c>
      <c r="L113" s="9">
        <v>33.99</v>
      </c>
      <c r="M113" s="9">
        <v>33.99</v>
      </c>
      <c r="N113" s="9">
        <v>33.950000000000003</v>
      </c>
      <c r="O113" s="9">
        <v>33.979999999999997</v>
      </c>
      <c r="P113" s="9">
        <v>34</v>
      </c>
      <c r="Q113" s="9">
        <v>34</v>
      </c>
      <c r="R113" s="9">
        <v>34</v>
      </c>
      <c r="S113" s="9">
        <v>34</v>
      </c>
      <c r="T113" s="9">
        <v>34</v>
      </c>
      <c r="U113" s="9">
        <v>34</v>
      </c>
      <c r="V113" s="9">
        <v>32.840000000000003</v>
      </c>
      <c r="W113" s="9">
        <v>34</v>
      </c>
      <c r="X113" s="9">
        <v>34</v>
      </c>
      <c r="Y113" s="9">
        <v>32.9</v>
      </c>
      <c r="Z113" s="9">
        <v>34</v>
      </c>
      <c r="AA113" s="9">
        <v>34</v>
      </c>
      <c r="AB113" s="9">
        <v>34</v>
      </c>
      <c r="AC113" s="9">
        <v>34</v>
      </c>
      <c r="AD113" s="9">
        <v>34</v>
      </c>
      <c r="AE113" s="9">
        <v>34</v>
      </c>
      <c r="AF113" s="9">
        <v>33.99</v>
      </c>
      <c r="AG113" s="9">
        <v>34</v>
      </c>
      <c r="AH113" s="9">
        <v>34.01</v>
      </c>
      <c r="AI113" s="9">
        <v>34</v>
      </c>
      <c r="AJ113" s="9">
        <v>34.01</v>
      </c>
      <c r="AK113" s="9">
        <v>34.03</v>
      </c>
      <c r="AL113" s="9">
        <v>33.86</v>
      </c>
      <c r="AM113" s="9">
        <v>77.2</v>
      </c>
      <c r="AN113" s="9">
        <v>44.7</v>
      </c>
      <c r="AO113" s="9">
        <v>28.6</v>
      </c>
      <c r="AP113" s="9">
        <v>32.4</v>
      </c>
      <c r="AQ113" s="9">
        <v>28.5</v>
      </c>
      <c r="AR113" s="9">
        <v>31.1</v>
      </c>
      <c r="AS113" s="9">
        <v>41.6</v>
      </c>
      <c r="AT113" s="9">
        <v>44.3</v>
      </c>
      <c r="AU113" s="9">
        <v>44.5</v>
      </c>
      <c r="AV113" s="9">
        <v>47.8</v>
      </c>
      <c r="AW113" s="9">
        <v>69.2</v>
      </c>
      <c r="AX113" s="9">
        <v>69.099999999999994</v>
      </c>
      <c r="AY113" s="9">
        <v>29.7</v>
      </c>
      <c r="AZ113" s="9">
        <v>31.9</v>
      </c>
      <c r="BA113" s="9">
        <v>21</v>
      </c>
      <c r="BB113" s="9">
        <v>22.8</v>
      </c>
      <c r="BC113" s="9">
        <v>20.2</v>
      </c>
      <c r="BD113" s="9">
        <v>28.9</v>
      </c>
      <c r="BE113" s="9">
        <v>0</v>
      </c>
      <c r="BF113" s="9">
        <v>34.5</v>
      </c>
      <c r="BG113" s="9">
        <v>43.1</v>
      </c>
      <c r="BH113" s="9">
        <v>0</v>
      </c>
      <c r="BI113" s="9">
        <v>36.799999999999997</v>
      </c>
      <c r="BJ113" s="9">
        <v>50</v>
      </c>
      <c r="BK113" s="9">
        <v>41.2</v>
      </c>
      <c r="BL113" s="9">
        <v>40.6</v>
      </c>
      <c r="BM113" s="9">
        <v>42.5</v>
      </c>
      <c r="BN113" s="9">
        <v>44.7</v>
      </c>
      <c r="BO113" s="9">
        <v>47.8</v>
      </c>
      <c r="BP113" s="9">
        <v>36.9</v>
      </c>
      <c r="BQ113" s="9">
        <v>46.7</v>
      </c>
      <c r="BR113" s="9">
        <v>40.6</v>
      </c>
      <c r="BS113" s="9">
        <v>52.5</v>
      </c>
      <c r="BT113" s="9">
        <v>52.2</v>
      </c>
      <c r="BU113" s="8">
        <v>26.22</v>
      </c>
      <c r="BV113" s="8">
        <v>25.88</v>
      </c>
      <c r="BW113" s="8">
        <v>26.55</v>
      </c>
      <c r="BX113" s="8">
        <v>46.4</v>
      </c>
      <c r="BY113" s="8">
        <v>0.04</v>
      </c>
      <c r="BZ113" s="8">
        <v>0</v>
      </c>
      <c r="CA113" s="78">
        <v>0.7</v>
      </c>
      <c r="CB113" s="4"/>
      <c r="CC113" s="4"/>
    </row>
    <row r="114" spans="2:81">
      <c r="B114" s="77">
        <v>910.75709229999995</v>
      </c>
      <c r="C114" s="58">
        <v>0.64248842592592592</v>
      </c>
      <c r="D114" s="9">
        <v>33.979999999999997</v>
      </c>
      <c r="E114" s="9">
        <v>34</v>
      </c>
      <c r="F114" s="9">
        <v>34</v>
      </c>
      <c r="G114" s="9">
        <v>34</v>
      </c>
      <c r="H114" s="9">
        <v>34</v>
      </c>
      <c r="I114" s="9">
        <v>34</v>
      </c>
      <c r="J114" s="9">
        <v>34</v>
      </c>
      <c r="K114" s="9">
        <v>34</v>
      </c>
      <c r="L114" s="9">
        <v>34</v>
      </c>
      <c r="M114" s="9">
        <v>34</v>
      </c>
      <c r="N114" s="9">
        <v>33.96</v>
      </c>
      <c r="O114" s="9">
        <v>33.979999999999997</v>
      </c>
      <c r="P114" s="9">
        <v>34</v>
      </c>
      <c r="Q114" s="9">
        <v>34</v>
      </c>
      <c r="R114" s="9">
        <v>34</v>
      </c>
      <c r="S114" s="9">
        <v>34</v>
      </c>
      <c r="T114" s="9">
        <v>34</v>
      </c>
      <c r="U114" s="9">
        <v>34</v>
      </c>
      <c r="V114" s="9">
        <v>32.840000000000003</v>
      </c>
      <c r="W114" s="9">
        <v>34</v>
      </c>
      <c r="X114" s="9">
        <v>34</v>
      </c>
      <c r="Y114" s="9">
        <v>32.9</v>
      </c>
      <c r="Z114" s="9">
        <v>34</v>
      </c>
      <c r="AA114" s="9">
        <v>34</v>
      </c>
      <c r="AB114" s="9">
        <v>34</v>
      </c>
      <c r="AC114" s="9">
        <v>34</v>
      </c>
      <c r="AD114" s="9">
        <v>34</v>
      </c>
      <c r="AE114" s="9">
        <v>34</v>
      </c>
      <c r="AF114" s="9">
        <v>34</v>
      </c>
      <c r="AG114" s="9">
        <v>34</v>
      </c>
      <c r="AH114" s="9">
        <v>34.020000000000003</v>
      </c>
      <c r="AI114" s="9">
        <v>34.01</v>
      </c>
      <c r="AJ114" s="9">
        <v>34</v>
      </c>
      <c r="AK114" s="9">
        <v>34.03</v>
      </c>
      <c r="AL114" s="9">
        <v>33.869999999999997</v>
      </c>
      <c r="AM114" s="9">
        <v>76.3</v>
      </c>
      <c r="AN114" s="9">
        <v>43.7</v>
      </c>
      <c r="AO114" s="9">
        <v>27.3</v>
      </c>
      <c r="AP114" s="9">
        <v>32.299999999999997</v>
      </c>
      <c r="AQ114" s="9">
        <v>28.2</v>
      </c>
      <c r="AR114" s="9">
        <v>30.1</v>
      </c>
      <c r="AS114" s="9">
        <v>40.6</v>
      </c>
      <c r="AT114" s="9">
        <v>44.2</v>
      </c>
      <c r="AU114" s="9">
        <v>43.9</v>
      </c>
      <c r="AV114" s="9">
        <v>48.7</v>
      </c>
      <c r="AW114" s="9">
        <v>68.8</v>
      </c>
      <c r="AX114" s="9">
        <v>68.2</v>
      </c>
      <c r="AY114" s="9">
        <v>29.8</v>
      </c>
      <c r="AZ114" s="9">
        <v>31.5</v>
      </c>
      <c r="BA114" s="9">
        <v>20.8</v>
      </c>
      <c r="BB114" s="9">
        <v>22.8</v>
      </c>
      <c r="BC114" s="9">
        <v>22</v>
      </c>
      <c r="BD114" s="9">
        <v>28.1</v>
      </c>
      <c r="BE114" s="9">
        <v>0</v>
      </c>
      <c r="BF114" s="9">
        <v>34.5</v>
      </c>
      <c r="BG114" s="9">
        <v>41.8</v>
      </c>
      <c r="BH114" s="9">
        <v>0</v>
      </c>
      <c r="BI114" s="9">
        <v>36.4</v>
      </c>
      <c r="BJ114" s="9">
        <v>50.2</v>
      </c>
      <c r="BK114" s="9">
        <v>41.7</v>
      </c>
      <c r="BL114" s="9">
        <v>40.799999999999997</v>
      </c>
      <c r="BM114" s="9">
        <v>41.2</v>
      </c>
      <c r="BN114" s="9">
        <v>44.7</v>
      </c>
      <c r="BO114" s="9">
        <v>46.8</v>
      </c>
      <c r="BP114" s="9">
        <v>35.799999999999997</v>
      </c>
      <c r="BQ114" s="9">
        <v>47</v>
      </c>
      <c r="BR114" s="9">
        <v>40.200000000000003</v>
      </c>
      <c r="BS114" s="9">
        <v>52.9</v>
      </c>
      <c r="BT114" s="9">
        <v>51.5</v>
      </c>
      <c r="BU114" s="8">
        <v>26.21</v>
      </c>
      <c r="BV114" s="8">
        <v>25.88</v>
      </c>
      <c r="BW114" s="8">
        <v>26.55</v>
      </c>
      <c r="BX114" s="8">
        <v>46.4</v>
      </c>
      <c r="BY114" s="8">
        <v>0.04</v>
      </c>
      <c r="BZ114" s="8">
        <v>0</v>
      </c>
      <c r="CA114" s="78">
        <v>0.7</v>
      </c>
      <c r="CB114" s="4"/>
      <c r="CC114" s="4"/>
    </row>
    <row r="115" spans="2:81">
      <c r="B115" s="77">
        <v>920.75966440000002</v>
      </c>
      <c r="C115" s="58">
        <v>0.64260416666666664</v>
      </c>
      <c r="D115" s="9">
        <v>33.99</v>
      </c>
      <c r="E115" s="9">
        <v>34</v>
      </c>
      <c r="F115" s="9">
        <v>34</v>
      </c>
      <c r="G115" s="9">
        <v>34</v>
      </c>
      <c r="H115" s="9">
        <v>34</v>
      </c>
      <c r="I115" s="9">
        <v>33.99</v>
      </c>
      <c r="J115" s="9">
        <v>34</v>
      </c>
      <c r="K115" s="9">
        <v>33.99</v>
      </c>
      <c r="L115" s="9">
        <v>34</v>
      </c>
      <c r="M115" s="9">
        <v>34</v>
      </c>
      <c r="N115" s="9">
        <v>33.97</v>
      </c>
      <c r="O115" s="9">
        <v>33.979999999999997</v>
      </c>
      <c r="P115" s="9">
        <v>33.99</v>
      </c>
      <c r="Q115" s="9">
        <v>34.01</v>
      </c>
      <c r="R115" s="9">
        <v>34</v>
      </c>
      <c r="S115" s="9">
        <v>34</v>
      </c>
      <c r="T115" s="9">
        <v>34</v>
      </c>
      <c r="U115" s="9">
        <v>34</v>
      </c>
      <c r="V115" s="9">
        <v>32.86</v>
      </c>
      <c r="W115" s="9">
        <v>34</v>
      </c>
      <c r="X115" s="9">
        <v>34</v>
      </c>
      <c r="Y115" s="9">
        <v>32.909999999999997</v>
      </c>
      <c r="Z115" s="9">
        <v>34</v>
      </c>
      <c r="AA115" s="9">
        <v>34</v>
      </c>
      <c r="AB115" s="9">
        <v>33.99</v>
      </c>
      <c r="AC115" s="9">
        <v>33.99</v>
      </c>
      <c r="AD115" s="9">
        <v>34</v>
      </c>
      <c r="AE115" s="9">
        <v>34</v>
      </c>
      <c r="AF115" s="9">
        <v>34</v>
      </c>
      <c r="AG115" s="9">
        <v>34</v>
      </c>
      <c r="AH115" s="9">
        <v>34.01</v>
      </c>
      <c r="AI115" s="9">
        <v>34.01</v>
      </c>
      <c r="AJ115" s="9">
        <v>34.01</v>
      </c>
      <c r="AK115" s="9">
        <v>34.03</v>
      </c>
      <c r="AL115" s="9">
        <v>33.869999999999997</v>
      </c>
      <c r="AM115" s="9">
        <v>74.599999999999994</v>
      </c>
      <c r="AN115" s="9">
        <v>42.8</v>
      </c>
      <c r="AO115" s="9">
        <v>27.5</v>
      </c>
      <c r="AP115" s="9">
        <v>32.1</v>
      </c>
      <c r="AQ115" s="9">
        <v>28.4</v>
      </c>
      <c r="AR115" s="9">
        <v>30.1</v>
      </c>
      <c r="AS115" s="9">
        <v>41.2</v>
      </c>
      <c r="AT115" s="9">
        <v>44.6</v>
      </c>
      <c r="AU115" s="9">
        <v>43.6</v>
      </c>
      <c r="AV115" s="9">
        <v>45.6</v>
      </c>
      <c r="AW115" s="9">
        <v>67.7</v>
      </c>
      <c r="AX115" s="9">
        <v>69.7</v>
      </c>
      <c r="AY115" s="9">
        <v>29.7</v>
      </c>
      <c r="AZ115" s="9">
        <v>31.2</v>
      </c>
      <c r="BA115" s="9">
        <v>19.899999999999999</v>
      </c>
      <c r="BB115" s="9">
        <v>22.9</v>
      </c>
      <c r="BC115" s="9">
        <v>21.8</v>
      </c>
      <c r="BD115" s="9">
        <v>28.4</v>
      </c>
      <c r="BE115" s="9">
        <v>0</v>
      </c>
      <c r="BF115" s="9">
        <v>34.799999999999997</v>
      </c>
      <c r="BG115" s="9">
        <v>41.6</v>
      </c>
      <c r="BH115" s="9">
        <v>0</v>
      </c>
      <c r="BI115" s="9">
        <v>37.700000000000003</v>
      </c>
      <c r="BJ115" s="9">
        <v>49.3</v>
      </c>
      <c r="BK115" s="9">
        <v>42.5</v>
      </c>
      <c r="BL115" s="9">
        <v>40.5</v>
      </c>
      <c r="BM115" s="9">
        <v>41.6</v>
      </c>
      <c r="BN115" s="9">
        <v>45.2</v>
      </c>
      <c r="BO115" s="9">
        <v>46.5</v>
      </c>
      <c r="BP115" s="9">
        <v>35.5</v>
      </c>
      <c r="BQ115" s="9">
        <v>46.2</v>
      </c>
      <c r="BR115" s="9">
        <v>38.299999999999997</v>
      </c>
      <c r="BS115" s="9">
        <v>52.1</v>
      </c>
      <c r="BT115" s="9">
        <v>51.7</v>
      </c>
      <c r="BU115" s="8">
        <v>26.21</v>
      </c>
      <c r="BV115" s="8">
        <v>25.88</v>
      </c>
      <c r="BW115" s="8">
        <v>26.55</v>
      </c>
      <c r="BX115" s="8">
        <v>46.4</v>
      </c>
      <c r="BY115" s="8">
        <v>0.04</v>
      </c>
      <c r="BZ115" s="8">
        <v>0</v>
      </c>
      <c r="CA115" s="78">
        <v>0.7</v>
      </c>
      <c r="CB115" s="4"/>
      <c r="CC115" s="4"/>
    </row>
    <row r="116" spans="2:81">
      <c r="B116" s="77">
        <v>930.77123700000004</v>
      </c>
      <c r="C116" s="58">
        <v>0.64271990740740736</v>
      </c>
      <c r="D116" s="9">
        <v>33.99</v>
      </c>
      <c r="E116" s="9">
        <v>34</v>
      </c>
      <c r="F116" s="9">
        <v>34</v>
      </c>
      <c r="G116" s="9">
        <v>34</v>
      </c>
      <c r="H116" s="9">
        <v>34</v>
      </c>
      <c r="I116" s="9">
        <v>34</v>
      </c>
      <c r="J116" s="9">
        <v>34</v>
      </c>
      <c r="K116" s="9">
        <v>34</v>
      </c>
      <c r="L116" s="9">
        <v>34</v>
      </c>
      <c r="M116" s="9">
        <v>33.99</v>
      </c>
      <c r="N116" s="9">
        <v>33.97</v>
      </c>
      <c r="O116" s="9">
        <v>33.979999999999997</v>
      </c>
      <c r="P116" s="9">
        <v>34.01</v>
      </c>
      <c r="Q116" s="9">
        <v>34</v>
      </c>
      <c r="R116" s="9">
        <v>34</v>
      </c>
      <c r="S116" s="9">
        <v>34</v>
      </c>
      <c r="T116" s="9">
        <v>34</v>
      </c>
      <c r="U116" s="9">
        <v>34</v>
      </c>
      <c r="V116" s="9">
        <v>32.86</v>
      </c>
      <c r="W116" s="9">
        <v>34.01</v>
      </c>
      <c r="X116" s="9">
        <v>34</v>
      </c>
      <c r="Y116" s="9">
        <v>32.92</v>
      </c>
      <c r="Z116" s="9">
        <v>34</v>
      </c>
      <c r="AA116" s="9">
        <v>34</v>
      </c>
      <c r="AB116" s="9">
        <v>34</v>
      </c>
      <c r="AC116" s="9">
        <v>34</v>
      </c>
      <c r="AD116" s="9">
        <v>34</v>
      </c>
      <c r="AE116" s="9">
        <v>34.01</v>
      </c>
      <c r="AF116" s="9">
        <v>34</v>
      </c>
      <c r="AG116" s="9">
        <v>34</v>
      </c>
      <c r="AH116" s="9">
        <v>34.01</v>
      </c>
      <c r="AI116" s="9">
        <v>34</v>
      </c>
      <c r="AJ116" s="9">
        <v>34.01</v>
      </c>
      <c r="AK116" s="9">
        <v>34.020000000000003</v>
      </c>
      <c r="AL116" s="9">
        <v>33.880000000000003</v>
      </c>
      <c r="AM116" s="9">
        <v>75.2</v>
      </c>
      <c r="AN116" s="9">
        <v>42.7</v>
      </c>
      <c r="AO116" s="9">
        <v>26.9</v>
      </c>
      <c r="AP116" s="9">
        <v>32.5</v>
      </c>
      <c r="AQ116" s="9">
        <v>29.3</v>
      </c>
      <c r="AR116" s="9">
        <v>30.2</v>
      </c>
      <c r="AS116" s="9">
        <v>41</v>
      </c>
      <c r="AT116" s="9">
        <v>44.6</v>
      </c>
      <c r="AU116" s="9">
        <v>42.9</v>
      </c>
      <c r="AV116" s="9">
        <v>46.1</v>
      </c>
      <c r="AW116" s="9">
        <v>67.5</v>
      </c>
      <c r="AX116" s="9">
        <v>69.3</v>
      </c>
      <c r="AY116" s="9">
        <v>29.2</v>
      </c>
      <c r="AZ116" s="9">
        <v>30.7</v>
      </c>
      <c r="BA116" s="9">
        <v>20.6</v>
      </c>
      <c r="BB116" s="9">
        <v>22.2</v>
      </c>
      <c r="BC116" s="9">
        <v>21.3</v>
      </c>
      <c r="BD116" s="9">
        <v>28.6</v>
      </c>
      <c r="BE116" s="9">
        <v>0</v>
      </c>
      <c r="BF116" s="9">
        <v>34.5</v>
      </c>
      <c r="BG116" s="9">
        <v>42.9</v>
      </c>
      <c r="BH116" s="9">
        <v>0</v>
      </c>
      <c r="BI116" s="9">
        <v>36.9</v>
      </c>
      <c r="BJ116" s="9">
        <v>49.6</v>
      </c>
      <c r="BK116" s="9">
        <v>42</v>
      </c>
      <c r="BL116" s="9">
        <v>41.6</v>
      </c>
      <c r="BM116" s="9">
        <v>42.5</v>
      </c>
      <c r="BN116" s="9">
        <v>43.5</v>
      </c>
      <c r="BO116" s="9">
        <v>46.8</v>
      </c>
      <c r="BP116" s="9">
        <v>35.1</v>
      </c>
      <c r="BQ116" s="9">
        <v>44.1</v>
      </c>
      <c r="BR116" s="9">
        <v>39.1</v>
      </c>
      <c r="BS116" s="9">
        <v>51.7</v>
      </c>
      <c r="BT116" s="9">
        <v>52.2</v>
      </c>
      <c r="BU116" s="8">
        <v>26.21</v>
      </c>
      <c r="BV116" s="8">
        <v>25.87</v>
      </c>
      <c r="BW116" s="8">
        <v>26.55</v>
      </c>
      <c r="BX116" s="8">
        <v>46.4</v>
      </c>
      <c r="BY116" s="8">
        <v>0.02</v>
      </c>
      <c r="BZ116" s="8">
        <v>0</v>
      </c>
      <c r="CA116" s="78">
        <v>0.7</v>
      </c>
      <c r="CB116" s="4"/>
      <c r="CC116" s="4"/>
    </row>
    <row r="117" spans="2:81">
      <c r="B117" s="77">
        <v>940.77380909999999</v>
      </c>
      <c r="C117" s="58">
        <v>0.6428356481481482</v>
      </c>
      <c r="D117" s="9">
        <v>33.99</v>
      </c>
      <c r="E117" s="9">
        <v>34</v>
      </c>
      <c r="F117" s="9">
        <v>34</v>
      </c>
      <c r="G117" s="9">
        <v>34</v>
      </c>
      <c r="H117" s="9">
        <v>34</v>
      </c>
      <c r="I117" s="9">
        <v>33.99</v>
      </c>
      <c r="J117" s="9">
        <v>34</v>
      </c>
      <c r="K117" s="9">
        <v>33.99</v>
      </c>
      <c r="L117" s="9">
        <v>34</v>
      </c>
      <c r="M117" s="9">
        <v>33.99</v>
      </c>
      <c r="N117" s="9">
        <v>33.96</v>
      </c>
      <c r="O117" s="9">
        <v>33.97</v>
      </c>
      <c r="P117" s="9">
        <v>34</v>
      </c>
      <c r="Q117" s="9">
        <v>34</v>
      </c>
      <c r="R117" s="9">
        <v>34</v>
      </c>
      <c r="S117" s="9">
        <v>34</v>
      </c>
      <c r="T117" s="9">
        <v>34</v>
      </c>
      <c r="U117" s="9">
        <v>34</v>
      </c>
      <c r="V117" s="9">
        <v>32.880000000000003</v>
      </c>
      <c r="W117" s="9">
        <v>34.01</v>
      </c>
      <c r="X117" s="9">
        <v>34</v>
      </c>
      <c r="Y117" s="9">
        <v>32.93</v>
      </c>
      <c r="Z117" s="9">
        <v>34</v>
      </c>
      <c r="AA117" s="9">
        <v>34.01</v>
      </c>
      <c r="AB117" s="9">
        <v>34.01</v>
      </c>
      <c r="AC117" s="9">
        <v>34</v>
      </c>
      <c r="AD117" s="9">
        <v>34</v>
      </c>
      <c r="AE117" s="9">
        <v>34</v>
      </c>
      <c r="AF117" s="9">
        <v>34.03</v>
      </c>
      <c r="AG117" s="9">
        <v>34</v>
      </c>
      <c r="AH117" s="9">
        <v>34</v>
      </c>
      <c r="AI117" s="9">
        <v>34</v>
      </c>
      <c r="AJ117" s="9">
        <v>34.01</v>
      </c>
      <c r="AK117" s="9">
        <v>34.020000000000003</v>
      </c>
      <c r="AL117" s="9">
        <v>33.880000000000003</v>
      </c>
      <c r="AM117" s="9">
        <v>75.2</v>
      </c>
      <c r="AN117" s="9">
        <v>43.3</v>
      </c>
      <c r="AO117" s="9">
        <v>27.9</v>
      </c>
      <c r="AP117" s="9">
        <v>33</v>
      </c>
      <c r="AQ117" s="9">
        <v>28.5</v>
      </c>
      <c r="AR117" s="9">
        <v>31.8</v>
      </c>
      <c r="AS117" s="9">
        <v>39.6</v>
      </c>
      <c r="AT117" s="9">
        <v>45.1</v>
      </c>
      <c r="AU117" s="9">
        <v>42.4</v>
      </c>
      <c r="AV117" s="9">
        <v>48.2</v>
      </c>
      <c r="AW117" s="9">
        <v>67.7</v>
      </c>
      <c r="AX117" s="9">
        <v>69.599999999999994</v>
      </c>
      <c r="AY117" s="9">
        <v>28.3</v>
      </c>
      <c r="AZ117" s="9">
        <v>32.700000000000003</v>
      </c>
      <c r="BA117" s="9">
        <v>19.7</v>
      </c>
      <c r="BB117" s="9">
        <v>23.4</v>
      </c>
      <c r="BC117" s="9">
        <v>21.1</v>
      </c>
      <c r="BD117" s="9">
        <v>27.9</v>
      </c>
      <c r="BE117" s="9">
        <v>0</v>
      </c>
      <c r="BF117" s="9">
        <v>33.200000000000003</v>
      </c>
      <c r="BG117" s="9">
        <v>42</v>
      </c>
      <c r="BH117" s="9">
        <v>0</v>
      </c>
      <c r="BI117" s="9">
        <v>37</v>
      </c>
      <c r="BJ117" s="9">
        <v>48.9</v>
      </c>
      <c r="BK117" s="9">
        <v>39</v>
      </c>
      <c r="BL117" s="9">
        <v>41.6</v>
      </c>
      <c r="BM117" s="9">
        <v>42.7</v>
      </c>
      <c r="BN117" s="9">
        <v>45</v>
      </c>
      <c r="BO117" s="9">
        <v>45.7</v>
      </c>
      <c r="BP117" s="9">
        <v>35.4</v>
      </c>
      <c r="BQ117" s="9">
        <v>47.3</v>
      </c>
      <c r="BR117" s="9">
        <v>40.5</v>
      </c>
      <c r="BS117" s="9">
        <v>52.2</v>
      </c>
      <c r="BT117" s="9">
        <v>51</v>
      </c>
      <c r="BU117" s="8">
        <v>26.21</v>
      </c>
      <c r="BV117" s="8">
        <v>25.87</v>
      </c>
      <c r="BW117" s="8">
        <v>26.55</v>
      </c>
      <c r="BX117" s="8">
        <v>46.4</v>
      </c>
      <c r="BY117" s="8">
        <v>0.01</v>
      </c>
      <c r="BZ117" s="8">
        <v>0</v>
      </c>
      <c r="CA117" s="78">
        <v>0.7</v>
      </c>
      <c r="CB117" s="4"/>
      <c r="CC117" s="4"/>
    </row>
    <row r="118" spans="2:81">
      <c r="B118" s="77">
        <v>950.78638179999996</v>
      </c>
      <c r="C118" s="58">
        <v>0.64295138888888892</v>
      </c>
      <c r="D118" s="9">
        <v>33.99</v>
      </c>
      <c r="E118" s="9">
        <v>34</v>
      </c>
      <c r="F118" s="9">
        <v>34</v>
      </c>
      <c r="G118" s="9">
        <v>34.01</v>
      </c>
      <c r="H118" s="9">
        <v>34</v>
      </c>
      <c r="I118" s="9">
        <v>34</v>
      </c>
      <c r="J118" s="9">
        <v>34</v>
      </c>
      <c r="K118" s="9">
        <v>34</v>
      </c>
      <c r="L118" s="9">
        <v>34.020000000000003</v>
      </c>
      <c r="M118" s="9">
        <v>34</v>
      </c>
      <c r="N118" s="9">
        <v>33.97</v>
      </c>
      <c r="O118" s="9">
        <v>33.979999999999997</v>
      </c>
      <c r="P118" s="9">
        <v>33.99</v>
      </c>
      <c r="Q118" s="9">
        <v>34.01</v>
      </c>
      <c r="R118" s="9">
        <v>34</v>
      </c>
      <c r="S118" s="9">
        <v>34</v>
      </c>
      <c r="T118" s="9">
        <v>34</v>
      </c>
      <c r="U118" s="9">
        <v>34</v>
      </c>
      <c r="V118" s="9">
        <v>32.86</v>
      </c>
      <c r="W118" s="9">
        <v>34</v>
      </c>
      <c r="X118" s="9">
        <v>34</v>
      </c>
      <c r="Y118" s="9">
        <v>32.94</v>
      </c>
      <c r="Z118" s="9">
        <v>33.99</v>
      </c>
      <c r="AA118" s="9">
        <v>34.01</v>
      </c>
      <c r="AB118" s="9">
        <v>34.01</v>
      </c>
      <c r="AC118" s="9">
        <v>34.01</v>
      </c>
      <c r="AD118" s="9">
        <v>34</v>
      </c>
      <c r="AE118" s="9">
        <v>34</v>
      </c>
      <c r="AF118" s="9">
        <v>34.01</v>
      </c>
      <c r="AG118" s="9">
        <v>34</v>
      </c>
      <c r="AH118" s="9">
        <v>34</v>
      </c>
      <c r="AI118" s="9">
        <v>34.01</v>
      </c>
      <c r="AJ118" s="9">
        <v>34</v>
      </c>
      <c r="AK118" s="9">
        <v>34.03</v>
      </c>
      <c r="AL118" s="9">
        <v>33.880000000000003</v>
      </c>
      <c r="AM118" s="9">
        <v>74.8</v>
      </c>
      <c r="AN118" s="9">
        <v>42.2</v>
      </c>
      <c r="AO118" s="9">
        <v>27.1</v>
      </c>
      <c r="AP118" s="9">
        <v>31.1</v>
      </c>
      <c r="AQ118" s="9">
        <v>28.6</v>
      </c>
      <c r="AR118" s="9">
        <v>29.4</v>
      </c>
      <c r="AS118" s="9">
        <v>40.5</v>
      </c>
      <c r="AT118" s="9">
        <v>44.8</v>
      </c>
      <c r="AU118" s="9">
        <v>42.1</v>
      </c>
      <c r="AV118" s="9">
        <v>47.4</v>
      </c>
      <c r="AW118" s="9">
        <v>68</v>
      </c>
      <c r="AX118" s="9">
        <v>69.599999999999994</v>
      </c>
      <c r="AY118" s="9">
        <v>30</v>
      </c>
      <c r="AZ118" s="9">
        <v>31.4</v>
      </c>
      <c r="BA118" s="9">
        <v>19.7</v>
      </c>
      <c r="BB118" s="9">
        <v>21.7</v>
      </c>
      <c r="BC118" s="9">
        <v>22.3</v>
      </c>
      <c r="BD118" s="9">
        <v>28.2</v>
      </c>
      <c r="BE118" s="9">
        <v>0</v>
      </c>
      <c r="BF118" s="9">
        <v>34.299999999999997</v>
      </c>
      <c r="BG118" s="9">
        <v>42.4</v>
      </c>
      <c r="BH118" s="9">
        <v>0</v>
      </c>
      <c r="BI118" s="9">
        <v>38.4</v>
      </c>
      <c r="BJ118" s="9">
        <v>49.2</v>
      </c>
      <c r="BK118" s="9">
        <v>40.700000000000003</v>
      </c>
      <c r="BL118" s="9">
        <v>39.700000000000003</v>
      </c>
      <c r="BM118" s="9">
        <v>41.8</v>
      </c>
      <c r="BN118" s="9">
        <v>44.8</v>
      </c>
      <c r="BO118" s="9">
        <v>44.9</v>
      </c>
      <c r="BP118" s="9">
        <v>35.799999999999997</v>
      </c>
      <c r="BQ118" s="9">
        <v>47.4</v>
      </c>
      <c r="BR118" s="9">
        <v>39.4</v>
      </c>
      <c r="BS118" s="9">
        <v>52.2</v>
      </c>
      <c r="BT118" s="9">
        <v>51.3</v>
      </c>
      <c r="BU118" s="8">
        <v>26.21</v>
      </c>
      <c r="BV118" s="8">
        <v>25.87</v>
      </c>
      <c r="BW118" s="8">
        <v>26.54</v>
      </c>
      <c r="BX118" s="8">
        <v>46.5</v>
      </c>
      <c r="BY118" s="8">
        <v>0.01</v>
      </c>
      <c r="BZ118" s="8">
        <v>0</v>
      </c>
      <c r="CA118" s="78">
        <v>0.7</v>
      </c>
      <c r="CB118" s="4"/>
      <c r="CC118" s="4"/>
    </row>
    <row r="119" spans="2:81">
      <c r="B119" s="77">
        <v>960.78795390000005</v>
      </c>
      <c r="C119" s="58">
        <v>0.64306712962962964</v>
      </c>
      <c r="D119" s="9">
        <v>33.99</v>
      </c>
      <c r="E119" s="9">
        <v>34.01</v>
      </c>
      <c r="F119" s="9">
        <v>34</v>
      </c>
      <c r="G119" s="9">
        <v>34</v>
      </c>
      <c r="H119" s="9">
        <v>34.01</v>
      </c>
      <c r="I119" s="9">
        <v>34</v>
      </c>
      <c r="J119" s="9">
        <v>34.01</v>
      </c>
      <c r="K119" s="9">
        <v>33.99</v>
      </c>
      <c r="L119" s="9">
        <v>34</v>
      </c>
      <c r="M119" s="9">
        <v>34</v>
      </c>
      <c r="N119" s="9">
        <v>33.979999999999997</v>
      </c>
      <c r="O119" s="9">
        <v>33.979999999999997</v>
      </c>
      <c r="P119" s="9">
        <v>34</v>
      </c>
      <c r="Q119" s="9">
        <v>34.01</v>
      </c>
      <c r="R119" s="9">
        <v>34</v>
      </c>
      <c r="S119" s="9">
        <v>34</v>
      </c>
      <c r="T119" s="9">
        <v>33.99</v>
      </c>
      <c r="U119" s="9">
        <v>34</v>
      </c>
      <c r="V119" s="9">
        <v>32.880000000000003</v>
      </c>
      <c r="W119" s="9">
        <v>34</v>
      </c>
      <c r="X119" s="9">
        <v>34</v>
      </c>
      <c r="Y119" s="9">
        <v>32.94</v>
      </c>
      <c r="Z119" s="9">
        <v>34</v>
      </c>
      <c r="AA119" s="9">
        <v>34</v>
      </c>
      <c r="AB119" s="9">
        <v>34</v>
      </c>
      <c r="AC119" s="9">
        <v>34</v>
      </c>
      <c r="AD119" s="9">
        <v>34</v>
      </c>
      <c r="AE119" s="9">
        <v>34</v>
      </c>
      <c r="AF119" s="9">
        <v>33.99</v>
      </c>
      <c r="AG119" s="9">
        <v>34</v>
      </c>
      <c r="AH119" s="9">
        <v>34.01</v>
      </c>
      <c r="AI119" s="9">
        <v>34.01</v>
      </c>
      <c r="AJ119" s="9">
        <v>34</v>
      </c>
      <c r="AK119" s="9">
        <v>34.03</v>
      </c>
      <c r="AL119" s="9">
        <v>33.89</v>
      </c>
      <c r="AM119" s="9">
        <v>75.2</v>
      </c>
      <c r="AN119" s="9">
        <v>42.8</v>
      </c>
      <c r="AO119" s="9">
        <v>28.8</v>
      </c>
      <c r="AP119" s="9">
        <v>31.7</v>
      </c>
      <c r="AQ119" s="9">
        <v>28.6</v>
      </c>
      <c r="AR119" s="9">
        <v>28.7</v>
      </c>
      <c r="AS119" s="9">
        <v>39.799999999999997</v>
      </c>
      <c r="AT119" s="9">
        <v>44.3</v>
      </c>
      <c r="AU119" s="9">
        <v>42.6</v>
      </c>
      <c r="AV119" s="9">
        <v>47.1</v>
      </c>
      <c r="AW119" s="9">
        <v>66.7</v>
      </c>
      <c r="AX119" s="9">
        <v>69.2</v>
      </c>
      <c r="AY119" s="9">
        <v>29.7</v>
      </c>
      <c r="AZ119" s="9">
        <v>30.6</v>
      </c>
      <c r="BA119" s="9">
        <v>19.899999999999999</v>
      </c>
      <c r="BB119" s="9">
        <v>22.3</v>
      </c>
      <c r="BC119" s="9">
        <v>20.6</v>
      </c>
      <c r="BD119" s="9">
        <v>27.4</v>
      </c>
      <c r="BE119" s="9">
        <v>0</v>
      </c>
      <c r="BF119" s="9">
        <v>34.4</v>
      </c>
      <c r="BG119" s="9">
        <v>41.6</v>
      </c>
      <c r="BH119" s="9">
        <v>0</v>
      </c>
      <c r="BI119" s="9">
        <v>36.6</v>
      </c>
      <c r="BJ119" s="9">
        <v>49.6</v>
      </c>
      <c r="BK119" s="9">
        <v>40.1</v>
      </c>
      <c r="BL119" s="9">
        <v>40.200000000000003</v>
      </c>
      <c r="BM119" s="9">
        <v>42.9</v>
      </c>
      <c r="BN119" s="9">
        <v>45.6</v>
      </c>
      <c r="BO119" s="9">
        <v>46.4</v>
      </c>
      <c r="BP119" s="9">
        <v>35</v>
      </c>
      <c r="BQ119" s="9">
        <v>46.1</v>
      </c>
      <c r="BR119" s="9">
        <v>38.799999999999997</v>
      </c>
      <c r="BS119" s="9">
        <v>53.2</v>
      </c>
      <c r="BT119" s="9">
        <v>51.2</v>
      </c>
      <c r="BU119" s="8">
        <v>26.21</v>
      </c>
      <c r="BV119" s="8">
        <v>25.87</v>
      </c>
      <c r="BW119" s="8">
        <v>26.54</v>
      </c>
      <c r="BX119" s="8">
        <v>46.4</v>
      </c>
      <c r="BY119" s="8">
        <v>0.01</v>
      </c>
      <c r="BZ119" s="8">
        <v>0</v>
      </c>
      <c r="CA119" s="78">
        <v>0.7</v>
      </c>
      <c r="CB119" s="4"/>
      <c r="CC119" s="4"/>
    </row>
    <row r="120" spans="2:81">
      <c r="B120" s="77">
        <v>970.80152659999999</v>
      </c>
      <c r="C120" s="58">
        <v>0.64318287037037036</v>
      </c>
      <c r="D120" s="9">
        <v>33.99</v>
      </c>
      <c r="E120" s="9">
        <v>34.01</v>
      </c>
      <c r="F120" s="9">
        <v>34</v>
      </c>
      <c r="G120" s="9">
        <v>34.01</v>
      </c>
      <c r="H120" s="9">
        <v>34.01</v>
      </c>
      <c r="I120" s="9">
        <v>34</v>
      </c>
      <c r="J120" s="9">
        <v>34.01</v>
      </c>
      <c r="K120" s="9">
        <v>34</v>
      </c>
      <c r="L120" s="9">
        <v>34</v>
      </c>
      <c r="M120" s="9">
        <v>34</v>
      </c>
      <c r="N120" s="9">
        <v>33.979999999999997</v>
      </c>
      <c r="O120" s="9">
        <v>33.97</v>
      </c>
      <c r="P120" s="9">
        <v>34</v>
      </c>
      <c r="Q120" s="9">
        <v>34</v>
      </c>
      <c r="R120" s="9">
        <v>34</v>
      </c>
      <c r="S120" s="9">
        <v>33.99</v>
      </c>
      <c r="T120" s="9">
        <v>34</v>
      </c>
      <c r="U120" s="9">
        <v>34</v>
      </c>
      <c r="V120" s="9">
        <v>32.880000000000003</v>
      </c>
      <c r="W120" s="9">
        <v>34</v>
      </c>
      <c r="X120" s="9">
        <v>34</v>
      </c>
      <c r="Y120" s="9">
        <v>32.950000000000003</v>
      </c>
      <c r="Z120" s="9">
        <v>34.01</v>
      </c>
      <c r="AA120" s="9">
        <v>34</v>
      </c>
      <c r="AB120" s="9">
        <v>34</v>
      </c>
      <c r="AC120" s="9">
        <v>34</v>
      </c>
      <c r="AD120" s="9">
        <v>34.01</v>
      </c>
      <c r="AE120" s="9">
        <v>34</v>
      </c>
      <c r="AF120" s="9">
        <v>34</v>
      </c>
      <c r="AG120" s="9">
        <v>34</v>
      </c>
      <c r="AH120" s="9">
        <v>34</v>
      </c>
      <c r="AI120" s="9">
        <v>34.01</v>
      </c>
      <c r="AJ120" s="9">
        <v>34.03</v>
      </c>
      <c r="AK120" s="9">
        <v>34.03</v>
      </c>
      <c r="AL120" s="9">
        <v>33.89</v>
      </c>
      <c r="AM120" s="9">
        <v>76</v>
      </c>
      <c r="AN120" s="9">
        <v>40.1</v>
      </c>
      <c r="AO120" s="9">
        <v>27.1</v>
      </c>
      <c r="AP120" s="9">
        <v>31.2</v>
      </c>
      <c r="AQ120" s="9">
        <v>24.7</v>
      </c>
      <c r="AR120" s="9">
        <v>29.9</v>
      </c>
      <c r="AS120" s="9">
        <v>40</v>
      </c>
      <c r="AT120" s="9">
        <v>44.4</v>
      </c>
      <c r="AU120" s="9">
        <v>42.4</v>
      </c>
      <c r="AV120" s="9">
        <v>46.4</v>
      </c>
      <c r="AW120" s="9">
        <v>66.900000000000006</v>
      </c>
      <c r="AX120" s="9">
        <v>71.8</v>
      </c>
      <c r="AY120" s="9">
        <v>29.4</v>
      </c>
      <c r="AZ120" s="9">
        <v>30.9</v>
      </c>
      <c r="BA120" s="9">
        <v>19.399999999999999</v>
      </c>
      <c r="BB120" s="9">
        <v>21.4</v>
      </c>
      <c r="BC120" s="9">
        <v>22.4</v>
      </c>
      <c r="BD120" s="9">
        <v>27.7</v>
      </c>
      <c r="BE120" s="9">
        <v>0</v>
      </c>
      <c r="BF120" s="9">
        <v>33.799999999999997</v>
      </c>
      <c r="BG120" s="9">
        <v>41.6</v>
      </c>
      <c r="BH120" s="9">
        <v>0</v>
      </c>
      <c r="BI120" s="9">
        <v>35.4</v>
      </c>
      <c r="BJ120" s="9">
        <v>49.7</v>
      </c>
      <c r="BK120" s="9">
        <v>41</v>
      </c>
      <c r="BL120" s="9">
        <v>40.700000000000003</v>
      </c>
      <c r="BM120" s="9">
        <v>41.3</v>
      </c>
      <c r="BN120" s="9">
        <v>45.2</v>
      </c>
      <c r="BO120" s="9">
        <v>46.1</v>
      </c>
      <c r="BP120" s="9">
        <v>36.5</v>
      </c>
      <c r="BQ120" s="9">
        <v>47.7</v>
      </c>
      <c r="BR120" s="9">
        <v>38.799999999999997</v>
      </c>
      <c r="BS120" s="9">
        <v>46.9</v>
      </c>
      <c r="BT120" s="9">
        <v>49.8</v>
      </c>
      <c r="BU120" s="8">
        <v>26.21</v>
      </c>
      <c r="BV120" s="8">
        <v>25.87</v>
      </c>
      <c r="BW120" s="8">
        <v>26.54</v>
      </c>
      <c r="BX120" s="8">
        <v>46.4</v>
      </c>
      <c r="BY120" s="8">
        <v>0.01</v>
      </c>
      <c r="BZ120" s="8">
        <v>0</v>
      </c>
      <c r="CA120" s="78">
        <v>0.7</v>
      </c>
      <c r="CB120" s="4"/>
      <c r="CC120" s="4"/>
    </row>
    <row r="121" spans="2:81">
      <c r="B121" s="77">
        <v>980.81709950000004</v>
      </c>
      <c r="C121" s="58">
        <v>0.64329861111111108</v>
      </c>
      <c r="D121" s="9">
        <v>33.99</v>
      </c>
      <c r="E121" s="9">
        <v>34</v>
      </c>
      <c r="F121" s="9">
        <v>34</v>
      </c>
      <c r="G121" s="9">
        <v>34.01</v>
      </c>
      <c r="H121" s="9">
        <v>34</v>
      </c>
      <c r="I121" s="9">
        <v>34</v>
      </c>
      <c r="J121" s="9">
        <v>34</v>
      </c>
      <c r="K121" s="9">
        <v>34.01</v>
      </c>
      <c r="L121" s="9">
        <v>33.99</v>
      </c>
      <c r="M121" s="9">
        <v>34</v>
      </c>
      <c r="N121" s="9">
        <v>33.979999999999997</v>
      </c>
      <c r="O121" s="9">
        <v>33.979999999999997</v>
      </c>
      <c r="P121" s="9">
        <v>34</v>
      </c>
      <c r="Q121" s="9">
        <v>34.01</v>
      </c>
      <c r="R121" s="9">
        <v>34.01</v>
      </c>
      <c r="S121" s="9">
        <v>34</v>
      </c>
      <c r="T121" s="9">
        <v>34.01</v>
      </c>
      <c r="U121" s="9">
        <v>34</v>
      </c>
      <c r="V121" s="9">
        <v>32.89</v>
      </c>
      <c r="W121" s="9">
        <v>34</v>
      </c>
      <c r="X121" s="9">
        <v>34</v>
      </c>
      <c r="Y121" s="9">
        <v>32.96</v>
      </c>
      <c r="Z121" s="9">
        <v>34</v>
      </c>
      <c r="AA121" s="9">
        <v>34</v>
      </c>
      <c r="AB121" s="9">
        <v>34</v>
      </c>
      <c r="AC121" s="9">
        <v>34</v>
      </c>
      <c r="AD121" s="9">
        <v>34.01</v>
      </c>
      <c r="AE121" s="9">
        <v>34</v>
      </c>
      <c r="AF121" s="9">
        <v>34</v>
      </c>
      <c r="AG121" s="9">
        <v>34</v>
      </c>
      <c r="AH121" s="9">
        <v>34.01</v>
      </c>
      <c r="AI121" s="9">
        <v>34.01</v>
      </c>
      <c r="AJ121" s="9">
        <v>34.01</v>
      </c>
      <c r="AK121" s="9">
        <v>34.03</v>
      </c>
      <c r="AL121" s="9">
        <v>33.89</v>
      </c>
      <c r="AM121" s="9">
        <v>75.3</v>
      </c>
      <c r="AN121" s="9">
        <v>42.2</v>
      </c>
      <c r="AO121" s="9">
        <v>27.5</v>
      </c>
      <c r="AP121" s="9">
        <v>31.1</v>
      </c>
      <c r="AQ121" s="9">
        <v>28.3</v>
      </c>
      <c r="AR121" s="9">
        <v>30.6</v>
      </c>
      <c r="AS121" s="9">
        <v>39.6</v>
      </c>
      <c r="AT121" s="9">
        <v>42.9</v>
      </c>
      <c r="AU121" s="9">
        <v>43.5</v>
      </c>
      <c r="AV121" s="9">
        <v>47</v>
      </c>
      <c r="AW121" s="9">
        <v>67.099999999999994</v>
      </c>
      <c r="AX121" s="9">
        <v>70.599999999999994</v>
      </c>
      <c r="AY121" s="9">
        <v>27.5</v>
      </c>
      <c r="AZ121" s="9">
        <v>30.4</v>
      </c>
      <c r="BA121" s="9">
        <v>20.100000000000001</v>
      </c>
      <c r="BB121" s="9">
        <v>23.5</v>
      </c>
      <c r="BC121" s="9">
        <v>20.6</v>
      </c>
      <c r="BD121" s="9">
        <v>27.1</v>
      </c>
      <c r="BE121" s="9">
        <v>0</v>
      </c>
      <c r="BF121" s="9">
        <v>34.299999999999997</v>
      </c>
      <c r="BG121" s="9">
        <v>41.8</v>
      </c>
      <c r="BH121" s="9">
        <v>0</v>
      </c>
      <c r="BI121" s="9">
        <v>35.299999999999997</v>
      </c>
      <c r="BJ121" s="9">
        <v>49.6</v>
      </c>
      <c r="BK121" s="9">
        <v>39.700000000000003</v>
      </c>
      <c r="BL121" s="9">
        <v>41</v>
      </c>
      <c r="BM121" s="9">
        <v>40.799999999999997</v>
      </c>
      <c r="BN121" s="9">
        <v>44.2</v>
      </c>
      <c r="BO121" s="9">
        <v>45.5</v>
      </c>
      <c r="BP121" s="9">
        <v>35.5</v>
      </c>
      <c r="BQ121" s="9">
        <v>46.3</v>
      </c>
      <c r="BR121" s="9">
        <v>38.799999999999997</v>
      </c>
      <c r="BS121" s="9">
        <v>51.2</v>
      </c>
      <c r="BT121" s="9">
        <v>50.8</v>
      </c>
      <c r="BU121" s="8">
        <v>26.21</v>
      </c>
      <c r="BV121" s="8">
        <v>25.87</v>
      </c>
      <c r="BW121" s="8">
        <v>26.54</v>
      </c>
      <c r="BX121" s="8">
        <v>46.4</v>
      </c>
      <c r="BY121" s="8">
        <v>0.01</v>
      </c>
      <c r="BZ121" s="8">
        <v>0</v>
      </c>
      <c r="CA121" s="78">
        <v>0.7</v>
      </c>
      <c r="CB121" s="4"/>
      <c r="CC121" s="4"/>
    </row>
    <row r="122" spans="2:81">
      <c r="B122" s="77">
        <v>990.81667140000002</v>
      </c>
      <c r="C122" s="58">
        <v>0.64341435185185192</v>
      </c>
      <c r="D122" s="9">
        <v>33.99</v>
      </c>
      <c r="E122" s="9">
        <v>34</v>
      </c>
      <c r="F122" s="9">
        <v>34.01</v>
      </c>
      <c r="G122" s="9">
        <v>34</v>
      </c>
      <c r="H122" s="9">
        <v>34</v>
      </c>
      <c r="I122" s="9">
        <v>34</v>
      </c>
      <c r="J122" s="9">
        <v>34.01</v>
      </c>
      <c r="K122" s="9">
        <v>34</v>
      </c>
      <c r="L122" s="9">
        <v>34</v>
      </c>
      <c r="M122" s="9">
        <v>34.01</v>
      </c>
      <c r="N122" s="9">
        <v>33.979999999999997</v>
      </c>
      <c r="O122" s="9">
        <v>33.979999999999997</v>
      </c>
      <c r="P122" s="9">
        <v>34.01</v>
      </c>
      <c r="Q122" s="9">
        <v>34.01</v>
      </c>
      <c r="R122" s="9">
        <v>34.01</v>
      </c>
      <c r="S122" s="9">
        <v>34</v>
      </c>
      <c r="T122" s="9">
        <v>34.01</v>
      </c>
      <c r="U122" s="9">
        <v>34</v>
      </c>
      <c r="V122" s="9">
        <v>32.9</v>
      </c>
      <c r="W122" s="9">
        <v>34</v>
      </c>
      <c r="X122" s="9">
        <v>34.01</v>
      </c>
      <c r="Y122" s="9">
        <v>32.97</v>
      </c>
      <c r="Z122" s="9">
        <v>34</v>
      </c>
      <c r="AA122" s="9">
        <v>34.01</v>
      </c>
      <c r="AB122" s="9">
        <v>34</v>
      </c>
      <c r="AC122" s="9">
        <v>34</v>
      </c>
      <c r="AD122" s="9">
        <v>34</v>
      </c>
      <c r="AE122" s="9">
        <v>34</v>
      </c>
      <c r="AF122" s="9">
        <v>34.01</v>
      </c>
      <c r="AG122" s="9">
        <v>34</v>
      </c>
      <c r="AH122" s="9">
        <v>34.01</v>
      </c>
      <c r="AI122" s="9">
        <v>34.01</v>
      </c>
      <c r="AJ122" s="9">
        <v>34.01</v>
      </c>
      <c r="AK122" s="9">
        <v>34.03</v>
      </c>
      <c r="AL122" s="9">
        <v>33.9</v>
      </c>
      <c r="AM122" s="9">
        <v>76</v>
      </c>
      <c r="AN122" s="9">
        <v>42.7</v>
      </c>
      <c r="AO122" s="9">
        <v>27.1</v>
      </c>
      <c r="AP122" s="9">
        <v>30.9</v>
      </c>
      <c r="AQ122" s="9">
        <v>28.2</v>
      </c>
      <c r="AR122" s="9">
        <v>30.1</v>
      </c>
      <c r="AS122" s="9">
        <v>39.5</v>
      </c>
      <c r="AT122" s="9">
        <v>43.7</v>
      </c>
      <c r="AU122" s="9">
        <v>44.1</v>
      </c>
      <c r="AV122" s="9">
        <v>45.6</v>
      </c>
      <c r="AW122" s="9">
        <v>66.3</v>
      </c>
      <c r="AX122" s="9">
        <v>69.900000000000006</v>
      </c>
      <c r="AY122" s="9">
        <v>29.1</v>
      </c>
      <c r="AZ122" s="9">
        <v>30</v>
      </c>
      <c r="BA122" s="9">
        <v>18.3</v>
      </c>
      <c r="BB122" s="9">
        <v>22.8</v>
      </c>
      <c r="BC122" s="9">
        <v>19.2</v>
      </c>
      <c r="BD122" s="9">
        <v>28.2</v>
      </c>
      <c r="BE122" s="9">
        <v>0</v>
      </c>
      <c r="BF122" s="9">
        <v>33.9</v>
      </c>
      <c r="BG122" s="9">
        <v>42.2</v>
      </c>
      <c r="BH122" s="9">
        <v>0</v>
      </c>
      <c r="BI122" s="9">
        <v>36.6</v>
      </c>
      <c r="BJ122" s="9">
        <v>48.3</v>
      </c>
      <c r="BK122" s="9">
        <v>40.5</v>
      </c>
      <c r="BL122" s="9">
        <v>39.9</v>
      </c>
      <c r="BM122" s="9">
        <v>42.4</v>
      </c>
      <c r="BN122" s="9">
        <v>44</v>
      </c>
      <c r="BO122" s="9">
        <v>45.1</v>
      </c>
      <c r="BP122" s="9">
        <v>35.9</v>
      </c>
      <c r="BQ122" s="9">
        <v>45.8</v>
      </c>
      <c r="BR122" s="9">
        <v>38.6</v>
      </c>
      <c r="BS122" s="9">
        <v>51.6</v>
      </c>
      <c r="BT122" s="9">
        <v>50.1</v>
      </c>
      <c r="BU122" s="8">
        <v>26.21</v>
      </c>
      <c r="BV122" s="8">
        <v>25.87</v>
      </c>
      <c r="BW122" s="8">
        <v>26.54</v>
      </c>
      <c r="BX122" s="8">
        <v>46.4</v>
      </c>
      <c r="BY122" s="8">
        <v>0.01</v>
      </c>
      <c r="BZ122" s="8">
        <v>0</v>
      </c>
      <c r="CA122" s="78">
        <v>0.7</v>
      </c>
      <c r="CB122" s="4"/>
      <c r="CC122" s="4"/>
    </row>
    <row r="123" spans="2:81">
      <c r="B123" s="77">
        <v>1000.8312442</v>
      </c>
      <c r="C123" s="58">
        <v>0.64353009259259253</v>
      </c>
      <c r="D123" s="9">
        <v>33.979999999999997</v>
      </c>
      <c r="E123" s="9">
        <v>34</v>
      </c>
      <c r="F123" s="9">
        <v>34</v>
      </c>
      <c r="G123" s="9">
        <v>34</v>
      </c>
      <c r="H123" s="9">
        <v>34</v>
      </c>
      <c r="I123" s="9">
        <v>34.01</v>
      </c>
      <c r="J123" s="9">
        <v>34</v>
      </c>
      <c r="K123" s="9">
        <v>34.01</v>
      </c>
      <c r="L123" s="9">
        <v>34</v>
      </c>
      <c r="M123" s="9">
        <v>34</v>
      </c>
      <c r="N123" s="9">
        <v>33.979999999999997</v>
      </c>
      <c r="O123" s="9">
        <v>33.979999999999997</v>
      </c>
      <c r="P123" s="9">
        <v>34</v>
      </c>
      <c r="Q123" s="9">
        <v>34.020000000000003</v>
      </c>
      <c r="R123" s="9">
        <v>34.01</v>
      </c>
      <c r="S123" s="9">
        <v>34.01</v>
      </c>
      <c r="T123" s="9">
        <v>34.01</v>
      </c>
      <c r="U123" s="9">
        <v>34</v>
      </c>
      <c r="V123" s="9">
        <v>32.9</v>
      </c>
      <c r="W123" s="9">
        <v>34</v>
      </c>
      <c r="X123" s="9">
        <v>34.01</v>
      </c>
      <c r="Y123" s="9">
        <v>32.979999999999997</v>
      </c>
      <c r="Z123" s="9">
        <v>34.01</v>
      </c>
      <c r="AA123" s="9">
        <v>34</v>
      </c>
      <c r="AB123" s="9">
        <v>33.99</v>
      </c>
      <c r="AC123" s="9">
        <v>34</v>
      </c>
      <c r="AD123" s="9">
        <v>34</v>
      </c>
      <c r="AE123" s="9">
        <v>34</v>
      </c>
      <c r="AF123" s="9">
        <v>33.99</v>
      </c>
      <c r="AG123" s="9">
        <v>34</v>
      </c>
      <c r="AH123" s="9">
        <v>34.01</v>
      </c>
      <c r="AI123" s="9">
        <v>34.01</v>
      </c>
      <c r="AJ123" s="9">
        <v>34.03</v>
      </c>
      <c r="AK123" s="9">
        <v>34.03</v>
      </c>
      <c r="AL123" s="9">
        <v>33.9</v>
      </c>
      <c r="AM123" s="9">
        <v>75.900000000000006</v>
      </c>
      <c r="AN123" s="9">
        <v>42.3</v>
      </c>
      <c r="AO123" s="9">
        <v>26.9</v>
      </c>
      <c r="AP123" s="9">
        <v>31.5</v>
      </c>
      <c r="AQ123" s="9">
        <v>28.2</v>
      </c>
      <c r="AR123" s="9">
        <v>29.5</v>
      </c>
      <c r="AS123" s="9">
        <v>40.299999999999997</v>
      </c>
      <c r="AT123" s="9">
        <v>42.7</v>
      </c>
      <c r="AU123" s="9">
        <v>43.1</v>
      </c>
      <c r="AV123" s="9">
        <v>45.8</v>
      </c>
      <c r="AW123" s="9">
        <v>66.7</v>
      </c>
      <c r="AX123" s="9">
        <v>69.400000000000006</v>
      </c>
      <c r="AY123" s="9">
        <v>28.5</v>
      </c>
      <c r="AZ123" s="9">
        <v>28.9</v>
      </c>
      <c r="BA123" s="9">
        <v>19.2</v>
      </c>
      <c r="BB123" s="9">
        <v>22.6</v>
      </c>
      <c r="BC123" s="9">
        <v>19.7</v>
      </c>
      <c r="BD123" s="9">
        <v>27.4</v>
      </c>
      <c r="BE123" s="9">
        <v>0</v>
      </c>
      <c r="BF123" s="9">
        <v>34.6</v>
      </c>
      <c r="BG123" s="9">
        <v>40.6</v>
      </c>
      <c r="BH123" s="9">
        <v>0</v>
      </c>
      <c r="BI123" s="9">
        <v>35.9</v>
      </c>
      <c r="BJ123" s="9">
        <v>49.6</v>
      </c>
      <c r="BK123" s="9">
        <v>42.4</v>
      </c>
      <c r="BL123" s="9">
        <v>40</v>
      </c>
      <c r="BM123" s="9">
        <v>41.4</v>
      </c>
      <c r="BN123" s="9">
        <v>45.1</v>
      </c>
      <c r="BO123" s="9">
        <v>44.8</v>
      </c>
      <c r="BP123" s="9">
        <v>35.299999999999997</v>
      </c>
      <c r="BQ123" s="9">
        <v>45.9</v>
      </c>
      <c r="BR123" s="9">
        <v>38.1</v>
      </c>
      <c r="BS123" s="9">
        <v>49.1</v>
      </c>
      <c r="BT123" s="9">
        <v>49.5</v>
      </c>
      <c r="BU123" s="8">
        <v>26.2</v>
      </c>
      <c r="BV123" s="8">
        <v>25.87</v>
      </c>
      <c r="BW123" s="8">
        <v>26.54</v>
      </c>
      <c r="BX123" s="8">
        <v>46.4</v>
      </c>
      <c r="BY123" s="8">
        <v>0.01</v>
      </c>
      <c r="BZ123" s="8">
        <v>0</v>
      </c>
      <c r="CA123" s="78">
        <v>0.7</v>
      </c>
      <c r="CB123" s="4"/>
      <c r="CC123" s="4"/>
    </row>
    <row r="124" spans="2:81">
      <c r="B124" s="77">
        <v>1010.8338163</v>
      </c>
      <c r="C124" s="58">
        <v>0.64364583333333336</v>
      </c>
      <c r="D124" s="9">
        <v>33.99</v>
      </c>
      <c r="E124" s="9">
        <v>34</v>
      </c>
      <c r="F124" s="9">
        <v>34</v>
      </c>
      <c r="G124" s="9">
        <v>34</v>
      </c>
      <c r="H124" s="9">
        <v>34</v>
      </c>
      <c r="I124" s="9">
        <v>34.01</v>
      </c>
      <c r="J124" s="9">
        <v>34.01</v>
      </c>
      <c r="K124" s="9">
        <v>34</v>
      </c>
      <c r="L124" s="9">
        <v>34</v>
      </c>
      <c r="M124" s="9">
        <v>34</v>
      </c>
      <c r="N124" s="9">
        <v>33.979999999999997</v>
      </c>
      <c r="O124" s="9">
        <v>33.979999999999997</v>
      </c>
      <c r="P124" s="9">
        <v>34</v>
      </c>
      <c r="Q124" s="9">
        <v>34.01</v>
      </c>
      <c r="R124" s="9">
        <v>34</v>
      </c>
      <c r="S124" s="9">
        <v>34</v>
      </c>
      <c r="T124" s="9">
        <v>34.01</v>
      </c>
      <c r="U124" s="9">
        <v>34</v>
      </c>
      <c r="V124" s="9">
        <v>32.909999999999997</v>
      </c>
      <c r="W124" s="9">
        <v>34.01</v>
      </c>
      <c r="X124" s="9">
        <v>34</v>
      </c>
      <c r="Y124" s="9">
        <v>32.97</v>
      </c>
      <c r="Z124" s="9">
        <v>34.01</v>
      </c>
      <c r="AA124" s="9">
        <v>34</v>
      </c>
      <c r="AB124" s="9">
        <v>34.03</v>
      </c>
      <c r="AC124" s="9">
        <v>33.99</v>
      </c>
      <c r="AD124" s="9">
        <v>34</v>
      </c>
      <c r="AE124" s="9">
        <v>34.01</v>
      </c>
      <c r="AF124" s="9">
        <v>33.99</v>
      </c>
      <c r="AG124" s="9">
        <v>34.01</v>
      </c>
      <c r="AH124" s="9">
        <v>34.01</v>
      </c>
      <c r="AI124" s="9">
        <v>34</v>
      </c>
      <c r="AJ124" s="9">
        <v>34.020000000000003</v>
      </c>
      <c r="AK124" s="9">
        <v>34.020000000000003</v>
      </c>
      <c r="AL124" s="9">
        <v>33.9</v>
      </c>
      <c r="AM124" s="9">
        <v>76.2</v>
      </c>
      <c r="AN124" s="9">
        <v>42.2</v>
      </c>
      <c r="AO124" s="9">
        <v>28</v>
      </c>
      <c r="AP124" s="9">
        <v>31.4</v>
      </c>
      <c r="AQ124" s="9">
        <v>28.4</v>
      </c>
      <c r="AR124" s="9">
        <v>29</v>
      </c>
      <c r="AS124" s="9">
        <v>39.5</v>
      </c>
      <c r="AT124" s="9">
        <v>43.4</v>
      </c>
      <c r="AU124" s="9">
        <v>43.1</v>
      </c>
      <c r="AV124" s="9">
        <v>46.2</v>
      </c>
      <c r="AW124" s="9">
        <v>67.3</v>
      </c>
      <c r="AX124" s="9">
        <v>69.099999999999994</v>
      </c>
      <c r="AY124" s="9">
        <v>29</v>
      </c>
      <c r="AZ124" s="9">
        <v>29.7</v>
      </c>
      <c r="BA124" s="9">
        <v>19.399999999999999</v>
      </c>
      <c r="BB124" s="9">
        <v>22</v>
      </c>
      <c r="BC124" s="9">
        <v>19.5</v>
      </c>
      <c r="BD124" s="9">
        <v>27.7</v>
      </c>
      <c r="BE124" s="9">
        <v>0</v>
      </c>
      <c r="BF124" s="9">
        <v>33.6</v>
      </c>
      <c r="BG124" s="9">
        <v>41</v>
      </c>
      <c r="BH124" s="9">
        <v>0</v>
      </c>
      <c r="BI124" s="9">
        <v>34.799999999999997</v>
      </c>
      <c r="BJ124" s="9">
        <v>49.4</v>
      </c>
      <c r="BK124" s="9">
        <v>38.1</v>
      </c>
      <c r="BL124" s="9">
        <v>40.5</v>
      </c>
      <c r="BM124" s="9">
        <v>42.4</v>
      </c>
      <c r="BN124" s="9">
        <v>44.4</v>
      </c>
      <c r="BO124" s="9">
        <v>47</v>
      </c>
      <c r="BP124" s="9">
        <v>34.700000000000003</v>
      </c>
      <c r="BQ124" s="9">
        <v>45.9</v>
      </c>
      <c r="BR124" s="9">
        <v>38.5</v>
      </c>
      <c r="BS124" s="9">
        <v>50.8</v>
      </c>
      <c r="BT124" s="9">
        <v>49.9</v>
      </c>
      <c r="BU124" s="8">
        <v>26.2</v>
      </c>
      <c r="BV124" s="8">
        <v>25.87</v>
      </c>
      <c r="BW124" s="8">
        <v>26.54</v>
      </c>
      <c r="BX124" s="8">
        <v>46.5</v>
      </c>
      <c r="BY124" s="8">
        <v>0.01</v>
      </c>
      <c r="BZ124" s="8">
        <v>0</v>
      </c>
      <c r="CA124" s="78">
        <v>0.7</v>
      </c>
      <c r="CB124" s="4"/>
      <c r="CC124" s="4"/>
    </row>
    <row r="125" spans="2:81">
      <c r="B125" s="77">
        <v>1020.846389</v>
      </c>
      <c r="C125" s="58">
        <v>0.64376157407407408</v>
      </c>
      <c r="D125" s="9">
        <v>34</v>
      </c>
      <c r="E125" s="9">
        <v>34</v>
      </c>
      <c r="F125" s="9">
        <v>34.01</v>
      </c>
      <c r="G125" s="9">
        <v>34.01</v>
      </c>
      <c r="H125" s="9">
        <v>34</v>
      </c>
      <c r="I125" s="9">
        <v>34.01</v>
      </c>
      <c r="J125" s="9">
        <v>34.01</v>
      </c>
      <c r="K125" s="9">
        <v>34</v>
      </c>
      <c r="L125" s="9">
        <v>34.01</v>
      </c>
      <c r="M125" s="9">
        <v>34.01</v>
      </c>
      <c r="N125" s="9">
        <v>33.979999999999997</v>
      </c>
      <c r="O125" s="9">
        <v>33.979999999999997</v>
      </c>
      <c r="P125" s="9">
        <v>34</v>
      </c>
      <c r="Q125" s="9">
        <v>34.01</v>
      </c>
      <c r="R125" s="9">
        <v>34</v>
      </c>
      <c r="S125" s="9">
        <v>34.01</v>
      </c>
      <c r="T125" s="9">
        <v>34</v>
      </c>
      <c r="U125" s="9">
        <v>34.01</v>
      </c>
      <c r="V125" s="9">
        <v>32.909999999999997</v>
      </c>
      <c r="W125" s="9">
        <v>34.01</v>
      </c>
      <c r="X125" s="9">
        <v>34.01</v>
      </c>
      <c r="Y125" s="9">
        <v>32.979999999999997</v>
      </c>
      <c r="Z125" s="9">
        <v>34</v>
      </c>
      <c r="AA125" s="9">
        <v>34.01</v>
      </c>
      <c r="AB125" s="9">
        <v>34.01</v>
      </c>
      <c r="AC125" s="9">
        <v>33.99</v>
      </c>
      <c r="AD125" s="9">
        <v>34</v>
      </c>
      <c r="AE125" s="9">
        <v>34.01</v>
      </c>
      <c r="AF125" s="9">
        <v>34</v>
      </c>
      <c r="AG125" s="9">
        <v>34.01</v>
      </c>
      <c r="AH125" s="9">
        <v>34.01</v>
      </c>
      <c r="AI125" s="9">
        <v>34</v>
      </c>
      <c r="AJ125" s="9">
        <v>34.020000000000003</v>
      </c>
      <c r="AK125" s="9">
        <v>34.020000000000003</v>
      </c>
      <c r="AL125" s="9">
        <v>33.909999999999997</v>
      </c>
      <c r="AM125" s="9">
        <v>74.400000000000006</v>
      </c>
      <c r="AN125" s="9">
        <v>43</v>
      </c>
      <c r="AO125" s="9">
        <v>28.4</v>
      </c>
      <c r="AP125" s="9">
        <v>30.8</v>
      </c>
      <c r="AQ125" s="9">
        <v>27.5</v>
      </c>
      <c r="AR125" s="9">
        <v>28.9</v>
      </c>
      <c r="AS125" s="9">
        <v>38.200000000000003</v>
      </c>
      <c r="AT125" s="9">
        <v>44.1</v>
      </c>
      <c r="AU125" s="9">
        <v>42.2</v>
      </c>
      <c r="AV125" s="9">
        <v>45</v>
      </c>
      <c r="AW125" s="9">
        <v>67.5</v>
      </c>
      <c r="AX125" s="9">
        <v>70.5</v>
      </c>
      <c r="AY125" s="9">
        <v>29.9</v>
      </c>
      <c r="AZ125" s="9">
        <v>29.1</v>
      </c>
      <c r="BA125" s="9">
        <v>19.7</v>
      </c>
      <c r="BB125" s="9">
        <v>21.8</v>
      </c>
      <c r="BC125" s="9">
        <v>19.8</v>
      </c>
      <c r="BD125" s="9">
        <v>26.3</v>
      </c>
      <c r="BE125" s="9">
        <v>0</v>
      </c>
      <c r="BF125" s="9">
        <v>33.5</v>
      </c>
      <c r="BG125" s="9">
        <v>41.4</v>
      </c>
      <c r="BH125" s="9">
        <v>0</v>
      </c>
      <c r="BI125" s="9">
        <v>36.299999999999997</v>
      </c>
      <c r="BJ125" s="9">
        <v>48.5</v>
      </c>
      <c r="BK125" s="9">
        <v>35.9</v>
      </c>
      <c r="BL125" s="9">
        <v>41.6</v>
      </c>
      <c r="BM125" s="9">
        <v>41.4</v>
      </c>
      <c r="BN125" s="9">
        <v>43</v>
      </c>
      <c r="BO125" s="9">
        <v>46.7</v>
      </c>
      <c r="BP125" s="9">
        <v>34.200000000000003</v>
      </c>
      <c r="BQ125" s="9">
        <v>45.5</v>
      </c>
      <c r="BR125" s="9">
        <v>40</v>
      </c>
      <c r="BS125" s="9">
        <v>48.5</v>
      </c>
      <c r="BT125" s="9">
        <v>50.5</v>
      </c>
      <c r="BU125" s="8">
        <v>26.2</v>
      </c>
      <c r="BV125" s="8">
        <v>25.87</v>
      </c>
      <c r="BW125" s="8">
        <v>26.54</v>
      </c>
      <c r="BX125" s="8">
        <v>46.5</v>
      </c>
      <c r="BY125" s="8">
        <v>0.01</v>
      </c>
      <c r="BZ125" s="8">
        <v>0</v>
      </c>
      <c r="CA125" s="78">
        <v>0.7</v>
      </c>
      <c r="CB125" s="4"/>
      <c r="CC125" s="4"/>
    </row>
    <row r="126" spans="2:81">
      <c r="B126" s="77">
        <v>1030.8519613000001</v>
      </c>
      <c r="C126" s="58">
        <v>0.64387731481481481</v>
      </c>
      <c r="D126" s="9">
        <v>34</v>
      </c>
      <c r="E126" s="9">
        <v>34</v>
      </c>
      <c r="F126" s="9">
        <v>34</v>
      </c>
      <c r="G126" s="9">
        <v>34</v>
      </c>
      <c r="H126" s="9">
        <v>34</v>
      </c>
      <c r="I126" s="9">
        <v>34.01</v>
      </c>
      <c r="J126" s="9">
        <v>34.01</v>
      </c>
      <c r="K126" s="9">
        <v>34.01</v>
      </c>
      <c r="L126" s="9">
        <v>34.01</v>
      </c>
      <c r="M126" s="9">
        <v>34.01</v>
      </c>
      <c r="N126" s="9">
        <v>33.96</v>
      </c>
      <c r="O126" s="9">
        <v>33.97</v>
      </c>
      <c r="P126" s="9">
        <v>34</v>
      </c>
      <c r="Q126" s="9">
        <v>34.01</v>
      </c>
      <c r="R126" s="9">
        <v>33.99</v>
      </c>
      <c r="S126" s="9">
        <v>34</v>
      </c>
      <c r="T126" s="9">
        <v>34</v>
      </c>
      <c r="U126" s="9">
        <v>34</v>
      </c>
      <c r="V126" s="9">
        <v>32.92</v>
      </c>
      <c r="W126" s="9">
        <v>34.020000000000003</v>
      </c>
      <c r="X126" s="9">
        <v>34.01</v>
      </c>
      <c r="Y126" s="9">
        <v>32.99</v>
      </c>
      <c r="Z126" s="9">
        <v>34</v>
      </c>
      <c r="AA126" s="9">
        <v>34.01</v>
      </c>
      <c r="AB126" s="9">
        <v>34.01</v>
      </c>
      <c r="AC126" s="9">
        <v>34</v>
      </c>
      <c r="AD126" s="9">
        <v>34.01</v>
      </c>
      <c r="AE126" s="9">
        <v>34.01</v>
      </c>
      <c r="AF126" s="9">
        <v>34</v>
      </c>
      <c r="AG126" s="9">
        <v>34</v>
      </c>
      <c r="AH126" s="9">
        <v>34</v>
      </c>
      <c r="AI126" s="9">
        <v>34.01</v>
      </c>
      <c r="AJ126" s="9">
        <v>34.01</v>
      </c>
      <c r="AK126" s="9">
        <v>34.020000000000003</v>
      </c>
      <c r="AL126" s="9">
        <v>33.909999999999997</v>
      </c>
      <c r="AM126" s="9">
        <v>74</v>
      </c>
      <c r="AN126" s="9">
        <v>42.6</v>
      </c>
      <c r="AO126" s="9">
        <v>27.5</v>
      </c>
      <c r="AP126" s="9">
        <v>30.4</v>
      </c>
      <c r="AQ126" s="9">
        <v>27.3</v>
      </c>
      <c r="AR126" s="9">
        <v>28.4</v>
      </c>
      <c r="AS126" s="9">
        <v>38.9</v>
      </c>
      <c r="AT126" s="9">
        <v>42.8</v>
      </c>
      <c r="AU126" s="9">
        <v>41.2</v>
      </c>
      <c r="AV126" s="9">
        <v>45</v>
      </c>
      <c r="AW126" s="9">
        <v>69</v>
      </c>
      <c r="AX126" s="9">
        <v>70.599999999999994</v>
      </c>
      <c r="AY126" s="9">
        <v>28.3</v>
      </c>
      <c r="AZ126" s="9">
        <v>30.1</v>
      </c>
      <c r="BA126" s="9">
        <v>22.4</v>
      </c>
      <c r="BB126" s="9">
        <v>20.6</v>
      </c>
      <c r="BC126" s="9">
        <v>21</v>
      </c>
      <c r="BD126" s="9">
        <v>27.8</v>
      </c>
      <c r="BE126" s="9">
        <v>0</v>
      </c>
      <c r="BF126" s="9">
        <v>32.299999999999997</v>
      </c>
      <c r="BG126" s="9">
        <v>40.6</v>
      </c>
      <c r="BH126" s="9">
        <v>0</v>
      </c>
      <c r="BI126" s="9">
        <v>37.4</v>
      </c>
      <c r="BJ126" s="9">
        <v>48.2</v>
      </c>
      <c r="BK126" s="9">
        <v>39.799999999999997</v>
      </c>
      <c r="BL126" s="9">
        <v>40</v>
      </c>
      <c r="BM126" s="9">
        <v>41.9</v>
      </c>
      <c r="BN126" s="9">
        <v>43.9</v>
      </c>
      <c r="BO126" s="9">
        <v>45.4</v>
      </c>
      <c r="BP126" s="9">
        <v>34.700000000000003</v>
      </c>
      <c r="BQ126" s="9">
        <v>46.3</v>
      </c>
      <c r="BR126" s="9">
        <v>37.6</v>
      </c>
      <c r="BS126" s="9">
        <v>51.3</v>
      </c>
      <c r="BT126" s="9">
        <v>50.9</v>
      </c>
      <c r="BU126" s="8">
        <v>26.2</v>
      </c>
      <c r="BV126" s="8">
        <v>25.87</v>
      </c>
      <c r="BW126" s="8">
        <v>26.54</v>
      </c>
      <c r="BX126" s="8">
        <v>46.5</v>
      </c>
      <c r="BY126" s="8">
        <v>0.02</v>
      </c>
      <c r="BZ126" s="8">
        <v>0</v>
      </c>
      <c r="CA126" s="78">
        <v>0.7</v>
      </c>
      <c r="CB126" s="4"/>
      <c r="CC126" s="4"/>
    </row>
    <row r="127" spans="2:81">
      <c r="B127" s="77">
        <v>1040.8615338</v>
      </c>
      <c r="C127" s="58">
        <v>0.64399305555555553</v>
      </c>
      <c r="D127" s="9">
        <v>34</v>
      </c>
      <c r="E127" s="9">
        <v>34</v>
      </c>
      <c r="F127" s="9">
        <v>34</v>
      </c>
      <c r="G127" s="9">
        <v>34</v>
      </c>
      <c r="H127" s="9">
        <v>34</v>
      </c>
      <c r="I127" s="9">
        <v>34</v>
      </c>
      <c r="J127" s="9">
        <v>34</v>
      </c>
      <c r="K127" s="9">
        <v>34</v>
      </c>
      <c r="L127" s="9">
        <v>34</v>
      </c>
      <c r="M127" s="9">
        <v>34.01</v>
      </c>
      <c r="N127" s="9">
        <v>33.97</v>
      </c>
      <c r="O127" s="9">
        <v>34</v>
      </c>
      <c r="P127" s="9">
        <v>33.99</v>
      </c>
      <c r="Q127" s="9">
        <v>34</v>
      </c>
      <c r="R127" s="9">
        <v>34.01</v>
      </c>
      <c r="S127" s="9">
        <v>34</v>
      </c>
      <c r="T127" s="9">
        <v>34</v>
      </c>
      <c r="U127" s="9">
        <v>34</v>
      </c>
      <c r="V127" s="9">
        <v>32.92</v>
      </c>
      <c r="W127" s="9">
        <v>34</v>
      </c>
      <c r="X127" s="9">
        <v>34</v>
      </c>
      <c r="Y127" s="9">
        <v>32.99</v>
      </c>
      <c r="Z127" s="9">
        <v>34.01</v>
      </c>
      <c r="AA127" s="9">
        <v>34.01</v>
      </c>
      <c r="AB127" s="9">
        <v>34</v>
      </c>
      <c r="AC127" s="9">
        <v>34</v>
      </c>
      <c r="AD127" s="9">
        <v>34.01</v>
      </c>
      <c r="AE127" s="9">
        <v>34</v>
      </c>
      <c r="AF127" s="9">
        <v>34</v>
      </c>
      <c r="AG127" s="9">
        <v>34.01</v>
      </c>
      <c r="AH127" s="9">
        <v>34.01</v>
      </c>
      <c r="AI127" s="9">
        <v>34.020000000000003</v>
      </c>
      <c r="AJ127" s="9">
        <v>34.01</v>
      </c>
      <c r="AK127" s="9">
        <v>34.020000000000003</v>
      </c>
      <c r="AL127" s="9">
        <v>33.909999999999997</v>
      </c>
      <c r="AM127" s="9">
        <v>74.5</v>
      </c>
      <c r="AN127" s="9">
        <v>42.3</v>
      </c>
      <c r="AO127" s="9">
        <v>27.4</v>
      </c>
      <c r="AP127" s="9">
        <v>31.3</v>
      </c>
      <c r="AQ127" s="9">
        <v>27.9</v>
      </c>
      <c r="AR127" s="9">
        <v>29.2</v>
      </c>
      <c r="AS127" s="9">
        <v>38.799999999999997</v>
      </c>
      <c r="AT127" s="9">
        <v>42.7</v>
      </c>
      <c r="AU127" s="9">
        <v>42.7</v>
      </c>
      <c r="AV127" s="9">
        <v>44.8</v>
      </c>
      <c r="AW127" s="9">
        <v>70.2</v>
      </c>
      <c r="AX127" s="9">
        <v>68.7</v>
      </c>
      <c r="AY127" s="9">
        <v>30.6</v>
      </c>
      <c r="AZ127" s="9">
        <v>30</v>
      </c>
      <c r="BA127" s="9">
        <v>19.5</v>
      </c>
      <c r="BB127" s="9">
        <v>22.9</v>
      </c>
      <c r="BC127" s="9">
        <v>19.7</v>
      </c>
      <c r="BD127" s="9">
        <v>27.1</v>
      </c>
      <c r="BE127" s="9">
        <v>0</v>
      </c>
      <c r="BF127" s="9">
        <v>32.4</v>
      </c>
      <c r="BG127" s="9">
        <v>41.4</v>
      </c>
      <c r="BH127" s="9">
        <v>0</v>
      </c>
      <c r="BI127" s="9">
        <v>34.799999999999997</v>
      </c>
      <c r="BJ127" s="9">
        <v>48.4</v>
      </c>
      <c r="BK127" s="9">
        <v>39.5</v>
      </c>
      <c r="BL127" s="9">
        <v>40.9</v>
      </c>
      <c r="BM127" s="9">
        <v>40.799999999999997</v>
      </c>
      <c r="BN127" s="9">
        <v>44.1</v>
      </c>
      <c r="BO127" s="9">
        <v>45.3</v>
      </c>
      <c r="BP127" s="9">
        <v>34.6</v>
      </c>
      <c r="BQ127" s="9">
        <v>46.5</v>
      </c>
      <c r="BR127" s="9">
        <v>38</v>
      </c>
      <c r="BS127" s="9">
        <v>51.1</v>
      </c>
      <c r="BT127" s="9">
        <v>50.5</v>
      </c>
      <c r="BU127" s="8">
        <v>26.2</v>
      </c>
      <c r="BV127" s="8">
        <v>25.86</v>
      </c>
      <c r="BW127" s="8">
        <v>26.53</v>
      </c>
      <c r="BX127" s="8">
        <v>46.5</v>
      </c>
      <c r="BY127" s="8">
        <v>0.05</v>
      </c>
      <c r="BZ127" s="8">
        <v>0</v>
      </c>
      <c r="CA127" s="78">
        <v>0.7</v>
      </c>
      <c r="CB127" s="4"/>
      <c r="CC127" s="4"/>
    </row>
    <row r="128" spans="2:81">
      <c r="B128" s="77">
        <v>1050.8621058000001</v>
      </c>
      <c r="C128" s="58">
        <v>0.64410879629629625</v>
      </c>
      <c r="D128" s="9">
        <v>34</v>
      </c>
      <c r="E128" s="9">
        <v>34</v>
      </c>
      <c r="F128" s="9">
        <v>34</v>
      </c>
      <c r="G128" s="9">
        <v>34.01</v>
      </c>
      <c r="H128" s="9">
        <v>34.01</v>
      </c>
      <c r="I128" s="9">
        <v>34</v>
      </c>
      <c r="J128" s="9">
        <v>34.01</v>
      </c>
      <c r="K128" s="9">
        <v>34.01</v>
      </c>
      <c r="L128" s="9">
        <v>34.01</v>
      </c>
      <c r="M128" s="9">
        <v>34.01</v>
      </c>
      <c r="N128" s="9">
        <v>33.99</v>
      </c>
      <c r="O128" s="9">
        <v>33.99</v>
      </c>
      <c r="P128" s="9">
        <v>34.01</v>
      </c>
      <c r="Q128" s="9">
        <v>34</v>
      </c>
      <c r="R128" s="9">
        <v>34.01</v>
      </c>
      <c r="S128" s="9">
        <v>34</v>
      </c>
      <c r="T128" s="9">
        <v>34.01</v>
      </c>
      <c r="U128" s="9">
        <v>34</v>
      </c>
      <c r="V128" s="9">
        <v>32.93</v>
      </c>
      <c r="W128" s="9">
        <v>34</v>
      </c>
      <c r="X128" s="9">
        <v>34.01</v>
      </c>
      <c r="Y128" s="9">
        <v>33</v>
      </c>
      <c r="Z128" s="9">
        <v>34</v>
      </c>
      <c r="AA128" s="9">
        <v>34.01</v>
      </c>
      <c r="AB128" s="9">
        <v>33.99</v>
      </c>
      <c r="AC128" s="9">
        <v>34</v>
      </c>
      <c r="AD128" s="9">
        <v>34.01</v>
      </c>
      <c r="AE128" s="9">
        <v>34</v>
      </c>
      <c r="AF128" s="9">
        <v>34.01</v>
      </c>
      <c r="AG128" s="9">
        <v>34.01</v>
      </c>
      <c r="AH128" s="9">
        <v>34.03</v>
      </c>
      <c r="AI128" s="9">
        <v>34</v>
      </c>
      <c r="AJ128" s="9">
        <v>34.020000000000003</v>
      </c>
      <c r="AK128" s="9">
        <v>34.020000000000003</v>
      </c>
      <c r="AL128" s="9">
        <v>33.909999999999997</v>
      </c>
      <c r="AM128" s="9">
        <v>74.900000000000006</v>
      </c>
      <c r="AN128" s="9">
        <v>41.9</v>
      </c>
      <c r="AO128" s="9">
        <v>27.8</v>
      </c>
      <c r="AP128" s="9">
        <v>31.1</v>
      </c>
      <c r="AQ128" s="9">
        <v>27.1</v>
      </c>
      <c r="AR128" s="9">
        <v>29.6</v>
      </c>
      <c r="AS128" s="9">
        <v>39.299999999999997</v>
      </c>
      <c r="AT128" s="9">
        <v>43</v>
      </c>
      <c r="AU128" s="9">
        <v>42.4</v>
      </c>
      <c r="AV128" s="9">
        <v>45</v>
      </c>
      <c r="AW128" s="9">
        <v>68</v>
      </c>
      <c r="AX128" s="9">
        <v>68.900000000000006</v>
      </c>
      <c r="AY128" s="9">
        <v>28.6</v>
      </c>
      <c r="AZ128" s="9">
        <v>30.5</v>
      </c>
      <c r="BA128" s="9">
        <v>18</v>
      </c>
      <c r="BB128" s="9">
        <v>22.9</v>
      </c>
      <c r="BC128" s="9">
        <v>20.100000000000001</v>
      </c>
      <c r="BD128" s="9">
        <v>27.5</v>
      </c>
      <c r="BE128" s="9">
        <v>0</v>
      </c>
      <c r="BF128" s="9">
        <v>34.5</v>
      </c>
      <c r="BG128" s="9">
        <v>41.2</v>
      </c>
      <c r="BH128" s="9">
        <v>0</v>
      </c>
      <c r="BI128" s="9">
        <v>36.1</v>
      </c>
      <c r="BJ128" s="9">
        <v>48.4</v>
      </c>
      <c r="BK128" s="9">
        <v>39.299999999999997</v>
      </c>
      <c r="BL128" s="9">
        <v>41.2</v>
      </c>
      <c r="BM128" s="9">
        <v>39.4</v>
      </c>
      <c r="BN128" s="9">
        <v>44.4</v>
      </c>
      <c r="BO128" s="9">
        <v>45.6</v>
      </c>
      <c r="BP128" s="9">
        <v>34.4</v>
      </c>
      <c r="BQ128" s="9">
        <v>42.6</v>
      </c>
      <c r="BR128" s="9">
        <v>37.799999999999997</v>
      </c>
      <c r="BS128" s="9">
        <v>51.2</v>
      </c>
      <c r="BT128" s="9">
        <v>50.7</v>
      </c>
      <c r="BU128" s="8">
        <v>26.2</v>
      </c>
      <c r="BV128" s="8">
        <v>25.86</v>
      </c>
      <c r="BW128" s="8">
        <v>26.53</v>
      </c>
      <c r="BX128" s="8">
        <v>46.5</v>
      </c>
      <c r="BY128" s="8">
        <v>0.05</v>
      </c>
      <c r="BZ128" s="8">
        <v>0</v>
      </c>
      <c r="CA128" s="78">
        <v>0.7</v>
      </c>
      <c r="CB128" s="4"/>
      <c r="CC128" s="4"/>
    </row>
    <row r="129" spans="2:81">
      <c r="B129" s="77">
        <v>1060.8766786000001</v>
      </c>
      <c r="C129" s="58">
        <v>0.64422453703703708</v>
      </c>
      <c r="D129" s="9">
        <v>34.01</v>
      </c>
      <c r="E129" s="9">
        <v>34.01</v>
      </c>
      <c r="F129" s="9">
        <v>34</v>
      </c>
      <c r="G129" s="9">
        <v>34.01</v>
      </c>
      <c r="H129" s="9">
        <v>34.01</v>
      </c>
      <c r="I129" s="9">
        <v>34.01</v>
      </c>
      <c r="J129" s="9">
        <v>34.01</v>
      </c>
      <c r="K129" s="9">
        <v>34.01</v>
      </c>
      <c r="L129" s="9">
        <v>34</v>
      </c>
      <c r="M129" s="9">
        <v>34</v>
      </c>
      <c r="N129" s="9">
        <v>33.979999999999997</v>
      </c>
      <c r="O129" s="9">
        <v>34</v>
      </c>
      <c r="P129" s="9">
        <v>34</v>
      </c>
      <c r="Q129" s="9">
        <v>34.01</v>
      </c>
      <c r="R129" s="9">
        <v>34</v>
      </c>
      <c r="S129" s="9">
        <v>34</v>
      </c>
      <c r="T129" s="9">
        <v>34.01</v>
      </c>
      <c r="U129" s="9">
        <v>34.01</v>
      </c>
      <c r="V129" s="9">
        <v>32.94</v>
      </c>
      <c r="W129" s="9">
        <v>34</v>
      </c>
      <c r="X129" s="9">
        <v>34.01</v>
      </c>
      <c r="Y129" s="9">
        <v>33.01</v>
      </c>
      <c r="Z129" s="9">
        <v>34.01</v>
      </c>
      <c r="AA129" s="9">
        <v>34.01</v>
      </c>
      <c r="AB129" s="9">
        <v>34.01</v>
      </c>
      <c r="AC129" s="9">
        <v>34.01</v>
      </c>
      <c r="AD129" s="9">
        <v>34.01</v>
      </c>
      <c r="AE129" s="9">
        <v>34</v>
      </c>
      <c r="AF129" s="9">
        <v>34.01</v>
      </c>
      <c r="AG129" s="9">
        <v>34.01</v>
      </c>
      <c r="AH129" s="9">
        <v>34.03</v>
      </c>
      <c r="AI129" s="9">
        <v>34.01</v>
      </c>
      <c r="AJ129" s="9">
        <v>34</v>
      </c>
      <c r="AK129" s="9">
        <v>34.03</v>
      </c>
      <c r="AL129" s="9">
        <v>33.92</v>
      </c>
      <c r="AM129" s="9">
        <v>73.7</v>
      </c>
      <c r="AN129" s="9">
        <v>41.9</v>
      </c>
      <c r="AO129" s="9">
        <v>26.5</v>
      </c>
      <c r="AP129" s="9">
        <v>29.9</v>
      </c>
      <c r="AQ129" s="9">
        <v>27.2</v>
      </c>
      <c r="AR129" s="9">
        <v>28.9</v>
      </c>
      <c r="AS129" s="9">
        <v>39.4</v>
      </c>
      <c r="AT129" s="9">
        <v>42.3</v>
      </c>
      <c r="AU129" s="9">
        <v>42.3</v>
      </c>
      <c r="AV129" s="9">
        <v>45.1</v>
      </c>
      <c r="AW129" s="9">
        <v>67.2</v>
      </c>
      <c r="AX129" s="9">
        <v>67.5</v>
      </c>
      <c r="AY129" s="9">
        <v>29.4</v>
      </c>
      <c r="AZ129" s="9">
        <v>30</v>
      </c>
      <c r="BA129" s="9">
        <v>19.399999999999999</v>
      </c>
      <c r="BB129" s="9">
        <v>22.3</v>
      </c>
      <c r="BC129" s="9">
        <v>20.3</v>
      </c>
      <c r="BD129" s="9">
        <v>26.6</v>
      </c>
      <c r="BE129" s="9">
        <v>0</v>
      </c>
      <c r="BF129" s="9">
        <v>33.299999999999997</v>
      </c>
      <c r="BG129" s="9">
        <v>41.4</v>
      </c>
      <c r="BH129" s="9">
        <v>0</v>
      </c>
      <c r="BI129" s="9">
        <v>35.9</v>
      </c>
      <c r="BJ129" s="9">
        <v>48.4</v>
      </c>
      <c r="BK129" s="9">
        <v>42</v>
      </c>
      <c r="BL129" s="9">
        <v>38.700000000000003</v>
      </c>
      <c r="BM129" s="9">
        <v>40.5</v>
      </c>
      <c r="BN129" s="9">
        <v>44.6</v>
      </c>
      <c r="BO129" s="9">
        <v>44</v>
      </c>
      <c r="BP129" s="9">
        <v>34.200000000000003</v>
      </c>
      <c r="BQ129" s="9">
        <v>45.9</v>
      </c>
      <c r="BR129" s="9">
        <v>38.299999999999997</v>
      </c>
      <c r="BS129" s="9">
        <v>50.6</v>
      </c>
      <c r="BT129" s="9">
        <v>49</v>
      </c>
      <c r="BU129" s="8">
        <v>26.19</v>
      </c>
      <c r="BV129" s="8">
        <v>25.86</v>
      </c>
      <c r="BW129" s="8">
        <v>26.53</v>
      </c>
      <c r="BX129" s="8">
        <v>46.5</v>
      </c>
      <c r="BY129" s="8">
        <v>0.05</v>
      </c>
      <c r="BZ129" s="8">
        <v>0</v>
      </c>
      <c r="CA129" s="78">
        <v>0.7</v>
      </c>
      <c r="CB129" s="4"/>
      <c r="CC129" s="4"/>
    </row>
    <row r="130" spans="2:81">
      <c r="B130" s="77">
        <v>1070.8922514999999</v>
      </c>
      <c r="C130" s="58">
        <v>0.6443402777777778</v>
      </c>
      <c r="D130" s="9">
        <v>34.01</v>
      </c>
      <c r="E130" s="9">
        <v>34</v>
      </c>
      <c r="F130" s="9">
        <v>34.01</v>
      </c>
      <c r="G130" s="9">
        <v>34.01</v>
      </c>
      <c r="H130" s="9">
        <v>34</v>
      </c>
      <c r="I130" s="9">
        <v>34.01</v>
      </c>
      <c r="J130" s="9">
        <v>34</v>
      </c>
      <c r="K130" s="9">
        <v>34.01</v>
      </c>
      <c r="L130" s="9">
        <v>34.01</v>
      </c>
      <c r="M130" s="9">
        <v>34</v>
      </c>
      <c r="N130" s="9">
        <v>33.979999999999997</v>
      </c>
      <c r="O130" s="9">
        <v>34</v>
      </c>
      <c r="P130" s="9">
        <v>34.01</v>
      </c>
      <c r="Q130" s="9">
        <v>34.01</v>
      </c>
      <c r="R130" s="9">
        <v>34</v>
      </c>
      <c r="S130" s="9">
        <v>34.01</v>
      </c>
      <c r="T130" s="9">
        <v>34.01</v>
      </c>
      <c r="U130" s="9">
        <v>34.020000000000003</v>
      </c>
      <c r="V130" s="9">
        <v>32.94</v>
      </c>
      <c r="W130" s="9">
        <v>34</v>
      </c>
      <c r="X130" s="9">
        <v>34</v>
      </c>
      <c r="Y130" s="9">
        <v>33.020000000000003</v>
      </c>
      <c r="Z130" s="9">
        <v>34.01</v>
      </c>
      <c r="AA130" s="9">
        <v>34</v>
      </c>
      <c r="AB130" s="9">
        <v>34</v>
      </c>
      <c r="AC130" s="9">
        <v>34.01</v>
      </c>
      <c r="AD130" s="9">
        <v>34.020000000000003</v>
      </c>
      <c r="AE130" s="9">
        <v>34</v>
      </c>
      <c r="AF130" s="9">
        <v>34.020000000000003</v>
      </c>
      <c r="AG130" s="9">
        <v>34.01</v>
      </c>
      <c r="AH130" s="9">
        <v>34.01</v>
      </c>
      <c r="AI130" s="9">
        <v>34.01</v>
      </c>
      <c r="AJ130" s="9">
        <v>34.01</v>
      </c>
      <c r="AK130" s="9">
        <v>34.020000000000003</v>
      </c>
      <c r="AL130" s="9">
        <v>33.92</v>
      </c>
      <c r="AM130" s="9">
        <v>72</v>
      </c>
      <c r="AN130" s="9">
        <v>42</v>
      </c>
      <c r="AO130" s="9">
        <v>26.4</v>
      </c>
      <c r="AP130" s="9">
        <v>31.3</v>
      </c>
      <c r="AQ130" s="9">
        <v>26.7</v>
      </c>
      <c r="AR130" s="9">
        <v>28.6</v>
      </c>
      <c r="AS130" s="9">
        <v>39.4</v>
      </c>
      <c r="AT130" s="9">
        <v>42.6</v>
      </c>
      <c r="AU130" s="9">
        <v>41.6</v>
      </c>
      <c r="AV130" s="9">
        <v>45.2</v>
      </c>
      <c r="AW130" s="9">
        <v>67.7</v>
      </c>
      <c r="AX130" s="9">
        <v>69.3</v>
      </c>
      <c r="AY130" s="9">
        <v>27.9</v>
      </c>
      <c r="AZ130" s="9">
        <v>30.3</v>
      </c>
      <c r="BA130" s="9">
        <v>20</v>
      </c>
      <c r="BB130" s="9">
        <v>22.2</v>
      </c>
      <c r="BC130" s="9">
        <v>19.899999999999999</v>
      </c>
      <c r="BD130" s="9">
        <v>25.7</v>
      </c>
      <c r="BE130" s="9">
        <v>0</v>
      </c>
      <c r="BF130" s="9">
        <v>34.299999999999997</v>
      </c>
      <c r="BG130" s="9">
        <v>40.700000000000003</v>
      </c>
      <c r="BH130" s="9">
        <v>0</v>
      </c>
      <c r="BI130" s="9">
        <v>35.200000000000003</v>
      </c>
      <c r="BJ130" s="9">
        <v>48.9</v>
      </c>
      <c r="BK130" s="9">
        <v>39.299999999999997</v>
      </c>
      <c r="BL130" s="9">
        <v>39.799999999999997</v>
      </c>
      <c r="BM130" s="9">
        <v>40.5</v>
      </c>
      <c r="BN130" s="9">
        <v>44.3</v>
      </c>
      <c r="BO130" s="9">
        <v>44.7</v>
      </c>
      <c r="BP130" s="9">
        <v>33.200000000000003</v>
      </c>
      <c r="BQ130" s="9">
        <v>44.8</v>
      </c>
      <c r="BR130" s="9">
        <v>38.4</v>
      </c>
      <c r="BS130" s="9">
        <v>51.4</v>
      </c>
      <c r="BT130" s="9">
        <v>49.6</v>
      </c>
      <c r="BU130" s="8">
        <v>26.19</v>
      </c>
      <c r="BV130" s="8">
        <v>25.86</v>
      </c>
      <c r="BW130" s="8">
        <v>26.52</v>
      </c>
      <c r="BX130" s="8">
        <v>46.6</v>
      </c>
      <c r="BY130" s="8">
        <v>0.04</v>
      </c>
      <c r="BZ130" s="8">
        <v>0</v>
      </c>
      <c r="CA130" s="78">
        <v>0.7</v>
      </c>
      <c r="CB130" s="4"/>
      <c r="CC130" s="4"/>
    </row>
    <row r="131" spans="2:81">
      <c r="B131" s="77">
        <v>1080.8928235000001</v>
      </c>
      <c r="C131" s="58">
        <v>0.64445601851851853</v>
      </c>
      <c r="D131" s="9">
        <v>34</v>
      </c>
      <c r="E131" s="9">
        <v>34</v>
      </c>
      <c r="F131" s="9">
        <v>34.01</v>
      </c>
      <c r="G131" s="9">
        <v>34.01</v>
      </c>
      <c r="H131" s="9">
        <v>34.01</v>
      </c>
      <c r="I131" s="9">
        <v>34</v>
      </c>
      <c r="J131" s="9">
        <v>34.01</v>
      </c>
      <c r="K131" s="9">
        <v>34.01</v>
      </c>
      <c r="L131" s="9">
        <v>34</v>
      </c>
      <c r="M131" s="9">
        <v>34.01</v>
      </c>
      <c r="N131" s="9">
        <v>34</v>
      </c>
      <c r="O131" s="9">
        <v>34</v>
      </c>
      <c r="P131" s="9">
        <v>34</v>
      </c>
      <c r="Q131" s="9">
        <v>34.01</v>
      </c>
      <c r="R131" s="9">
        <v>33.99</v>
      </c>
      <c r="S131" s="9">
        <v>34</v>
      </c>
      <c r="T131" s="9">
        <v>34.01</v>
      </c>
      <c r="U131" s="9">
        <v>34</v>
      </c>
      <c r="V131" s="9">
        <v>32.950000000000003</v>
      </c>
      <c r="W131" s="9">
        <v>34.01</v>
      </c>
      <c r="X131" s="9">
        <v>34</v>
      </c>
      <c r="Y131" s="9">
        <v>33.03</v>
      </c>
      <c r="Z131" s="9">
        <v>34.01</v>
      </c>
      <c r="AA131" s="9">
        <v>34.01</v>
      </c>
      <c r="AB131" s="9">
        <v>34</v>
      </c>
      <c r="AC131" s="9">
        <v>34</v>
      </c>
      <c r="AD131" s="9">
        <v>34</v>
      </c>
      <c r="AE131" s="9">
        <v>34.01</v>
      </c>
      <c r="AF131" s="9">
        <v>34.01</v>
      </c>
      <c r="AG131" s="9">
        <v>34</v>
      </c>
      <c r="AH131" s="9">
        <v>33.99</v>
      </c>
      <c r="AI131" s="9">
        <v>34.01</v>
      </c>
      <c r="AJ131" s="9">
        <v>34.01</v>
      </c>
      <c r="AK131" s="9">
        <v>34.03</v>
      </c>
      <c r="AL131" s="9">
        <v>33.92</v>
      </c>
      <c r="AM131" s="9">
        <v>74.900000000000006</v>
      </c>
      <c r="AN131" s="9">
        <v>42.2</v>
      </c>
      <c r="AO131" s="9">
        <v>25.9</v>
      </c>
      <c r="AP131" s="9">
        <v>29.7</v>
      </c>
      <c r="AQ131" s="9">
        <v>27.3</v>
      </c>
      <c r="AR131" s="9">
        <v>29.1</v>
      </c>
      <c r="AS131" s="9">
        <v>38.6</v>
      </c>
      <c r="AT131" s="9">
        <v>42.6</v>
      </c>
      <c r="AU131" s="9">
        <v>41.4</v>
      </c>
      <c r="AV131" s="9">
        <v>45.5</v>
      </c>
      <c r="AW131" s="9">
        <v>67.099999999999994</v>
      </c>
      <c r="AX131" s="9">
        <v>66.5</v>
      </c>
      <c r="AY131" s="9">
        <v>28.8</v>
      </c>
      <c r="AZ131" s="9">
        <v>31</v>
      </c>
      <c r="BA131" s="9">
        <v>19.899999999999999</v>
      </c>
      <c r="BB131" s="9">
        <v>21.6</v>
      </c>
      <c r="BC131" s="9">
        <v>19.899999999999999</v>
      </c>
      <c r="BD131" s="9">
        <v>25.1</v>
      </c>
      <c r="BE131" s="9">
        <v>0</v>
      </c>
      <c r="BF131" s="9">
        <v>32.799999999999997</v>
      </c>
      <c r="BG131" s="9">
        <v>41.3</v>
      </c>
      <c r="BH131" s="9">
        <v>0</v>
      </c>
      <c r="BI131" s="9">
        <v>35.5</v>
      </c>
      <c r="BJ131" s="9">
        <v>48.7</v>
      </c>
      <c r="BK131" s="9">
        <v>40.200000000000003</v>
      </c>
      <c r="BL131" s="9">
        <v>39.4</v>
      </c>
      <c r="BM131" s="9">
        <v>40.4</v>
      </c>
      <c r="BN131" s="9">
        <v>43.9</v>
      </c>
      <c r="BO131" s="9">
        <v>43.6</v>
      </c>
      <c r="BP131" s="9">
        <v>35.5</v>
      </c>
      <c r="BQ131" s="9">
        <v>46.4</v>
      </c>
      <c r="BR131" s="9">
        <v>37.700000000000003</v>
      </c>
      <c r="BS131" s="9">
        <v>50.4</v>
      </c>
      <c r="BT131" s="9">
        <v>48.9</v>
      </c>
      <c r="BU131" s="8">
        <v>26.19</v>
      </c>
      <c r="BV131" s="8">
        <v>25.85</v>
      </c>
      <c r="BW131" s="8">
        <v>26.52</v>
      </c>
      <c r="BX131" s="8">
        <v>46.6</v>
      </c>
      <c r="BY131" s="8">
        <v>0.04</v>
      </c>
      <c r="BZ131" s="8">
        <v>5.8413339999999997E+33</v>
      </c>
      <c r="CA131" s="78">
        <v>0.7</v>
      </c>
      <c r="CB131" s="4"/>
      <c r="CC131" s="4"/>
    </row>
    <row r="132" spans="2:81">
      <c r="B132" s="77">
        <v>1090.9063962</v>
      </c>
      <c r="C132" s="58">
        <v>0.64457175925925925</v>
      </c>
      <c r="D132" s="9">
        <v>34</v>
      </c>
      <c r="E132" s="9">
        <v>33.979999999999997</v>
      </c>
      <c r="F132" s="9">
        <v>34</v>
      </c>
      <c r="G132" s="9">
        <v>34</v>
      </c>
      <c r="H132" s="9">
        <v>34.01</v>
      </c>
      <c r="I132" s="9">
        <v>34</v>
      </c>
      <c r="J132" s="9">
        <v>34</v>
      </c>
      <c r="K132" s="9">
        <v>34.01</v>
      </c>
      <c r="L132" s="9">
        <v>34</v>
      </c>
      <c r="M132" s="9">
        <v>34.01</v>
      </c>
      <c r="N132" s="9">
        <v>33.99</v>
      </c>
      <c r="O132" s="9">
        <v>33.99</v>
      </c>
      <c r="P132" s="9">
        <v>34.01</v>
      </c>
      <c r="Q132" s="9">
        <v>34</v>
      </c>
      <c r="R132" s="9">
        <v>34</v>
      </c>
      <c r="S132" s="9">
        <v>34.01</v>
      </c>
      <c r="T132" s="9">
        <v>34.01</v>
      </c>
      <c r="U132" s="9">
        <v>34.01</v>
      </c>
      <c r="V132" s="9">
        <v>32.96</v>
      </c>
      <c r="W132" s="9">
        <v>34.01</v>
      </c>
      <c r="X132" s="9">
        <v>34</v>
      </c>
      <c r="Y132" s="9">
        <v>33.03</v>
      </c>
      <c r="Z132" s="9">
        <v>34.01</v>
      </c>
      <c r="AA132" s="9">
        <v>34.01</v>
      </c>
      <c r="AB132" s="9">
        <v>34</v>
      </c>
      <c r="AC132" s="9">
        <v>34.01</v>
      </c>
      <c r="AD132" s="9">
        <v>34</v>
      </c>
      <c r="AE132" s="9">
        <v>34.01</v>
      </c>
      <c r="AF132" s="9">
        <v>34</v>
      </c>
      <c r="AG132" s="9">
        <v>34</v>
      </c>
      <c r="AH132" s="9">
        <v>34</v>
      </c>
      <c r="AI132" s="9">
        <v>34.01</v>
      </c>
      <c r="AJ132" s="9">
        <v>34.01</v>
      </c>
      <c r="AK132" s="9">
        <v>34.01</v>
      </c>
      <c r="AL132" s="9">
        <v>33.92</v>
      </c>
      <c r="AM132" s="9">
        <v>74</v>
      </c>
      <c r="AN132" s="9">
        <v>45.5</v>
      </c>
      <c r="AO132" s="9">
        <v>27</v>
      </c>
      <c r="AP132" s="9">
        <v>31.2</v>
      </c>
      <c r="AQ132" s="9">
        <v>26.2</v>
      </c>
      <c r="AR132" s="9">
        <v>30.1</v>
      </c>
      <c r="AS132" s="9">
        <v>39.299999999999997</v>
      </c>
      <c r="AT132" s="9">
        <v>41.7</v>
      </c>
      <c r="AU132" s="9">
        <v>42.6</v>
      </c>
      <c r="AV132" s="9">
        <v>44.7</v>
      </c>
      <c r="AW132" s="9">
        <v>65.099999999999994</v>
      </c>
      <c r="AX132" s="9">
        <v>69</v>
      </c>
      <c r="AY132" s="9">
        <v>28</v>
      </c>
      <c r="AZ132" s="9">
        <v>30.4</v>
      </c>
      <c r="BA132" s="9">
        <v>21</v>
      </c>
      <c r="BB132" s="9">
        <v>21.1</v>
      </c>
      <c r="BC132" s="9">
        <v>19.600000000000001</v>
      </c>
      <c r="BD132" s="9">
        <v>27.1</v>
      </c>
      <c r="BE132" s="9">
        <v>0</v>
      </c>
      <c r="BF132" s="9">
        <v>31.7</v>
      </c>
      <c r="BG132" s="9">
        <v>41.1</v>
      </c>
      <c r="BH132" s="9">
        <v>0</v>
      </c>
      <c r="BI132" s="9">
        <v>34.6</v>
      </c>
      <c r="BJ132" s="9">
        <v>47.5</v>
      </c>
      <c r="BK132" s="9">
        <v>39.9</v>
      </c>
      <c r="BL132" s="9">
        <v>39.9</v>
      </c>
      <c r="BM132" s="9">
        <v>41.1</v>
      </c>
      <c r="BN132" s="9">
        <v>42.2</v>
      </c>
      <c r="BO132" s="9">
        <v>45.6</v>
      </c>
      <c r="BP132" s="9">
        <v>34.700000000000003</v>
      </c>
      <c r="BQ132" s="9">
        <v>46.7</v>
      </c>
      <c r="BR132" s="9">
        <v>38.4</v>
      </c>
      <c r="BS132" s="9">
        <v>50</v>
      </c>
      <c r="BT132" s="9">
        <v>49.8</v>
      </c>
      <c r="BU132" s="8">
        <v>26.19</v>
      </c>
      <c r="BV132" s="8">
        <v>25.85</v>
      </c>
      <c r="BW132" s="8">
        <v>26.52</v>
      </c>
      <c r="BX132" s="8">
        <v>46.6</v>
      </c>
      <c r="BY132" s="8">
        <v>0.01</v>
      </c>
      <c r="BZ132" s="8">
        <v>0</v>
      </c>
      <c r="CA132" s="78">
        <v>0.7</v>
      </c>
      <c r="CB132" s="4"/>
      <c r="CC132" s="4"/>
    </row>
    <row r="133" spans="2:81">
      <c r="B133" s="77">
        <v>1100.9189689</v>
      </c>
      <c r="C133" s="58">
        <v>0.64468749999999997</v>
      </c>
      <c r="D133" s="9">
        <v>34</v>
      </c>
      <c r="E133" s="9">
        <v>34.01</v>
      </c>
      <c r="F133" s="9">
        <v>34</v>
      </c>
      <c r="G133" s="9">
        <v>34.01</v>
      </c>
      <c r="H133" s="9">
        <v>34.01</v>
      </c>
      <c r="I133" s="9">
        <v>34.01</v>
      </c>
      <c r="J133" s="9">
        <v>34.01</v>
      </c>
      <c r="K133" s="9">
        <v>34.01</v>
      </c>
      <c r="L133" s="9">
        <v>34.01</v>
      </c>
      <c r="M133" s="9">
        <v>34.01</v>
      </c>
      <c r="N133" s="9">
        <v>33.99</v>
      </c>
      <c r="O133" s="9">
        <v>33.99</v>
      </c>
      <c r="P133" s="9">
        <v>34.01</v>
      </c>
      <c r="Q133" s="9">
        <v>34.01</v>
      </c>
      <c r="R133" s="9">
        <v>34.01</v>
      </c>
      <c r="S133" s="9">
        <v>34</v>
      </c>
      <c r="T133" s="9">
        <v>34.01</v>
      </c>
      <c r="U133" s="9">
        <v>34</v>
      </c>
      <c r="V133" s="9">
        <v>32.96</v>
      </c>
      <c r="W133" s="9">
        <v>34.01</v>
      </c>
      <c r="X133" s="9">
        <v>34.01</v>
      </c>
      <c r="Y133" s="9">
        <v>33.03</v>
      </c>
      <c r="Z133" s="9">
        <v>34.01</v>
      </c>
      <c r="AA133" s="9">
        <v>34.01</v>
      </c>
      <c r="AB133" s="9">
        <v>33.99</v>
      </c>
      <c r="AC133" s="9">
        <v>34.01</v>
      </c>
      <c r="AD133" s="9">
        <v>34.01</v>
      </c>
      <c r="AE133" s="9">
        <v>34</v>
      </c>
      <c r="AF133" s="9">
        <v>34.01</v>
      </c>
      <c r="AG133" s="9">
        <v>34.01</v>
      </c>
      <c r="AH133" s="9">
        <v>34</v>
      </c>
      <c r="AI133" s="9">
        <v>34</v>
      </c>
      <c r="AJ133" s="9">
        <v>34.01</v>
      </c>
      <c r="AK133" s="9">
        <v>34.01</v>
      </c>
      <c r="AL133" s="9">
        <v>33.93</v>
      </c>
      <c r="AM133" s="9">
        <v>73.900000000000006</v>
      </c>
      <c r="AN133" s="9">
        <v>41.5</v>
      </c>
      <c r="AO133" s="9">
        <v>27.5</v>
      </c>
      <c r="AP133" s="9">
        <v>31.1</v>
      </c>
      <c r="AQ133" s="9">
        <v>25.9</v>
      </c>
      <c r="AR133" s="9">
        <v>29.8</v>
      </c>
      <c r="AS133" s="9">
        <v>38.9</v>
      </c>
      <c r="AT133" s="9">
        <v>42.1</v>
      </c>
      <c r="AU133" s="9">
        <v>41.7</v>
      </c>
      <c r="AV133" s="9">
        <v>44.4</v>
      </c>
      <c r="AW133" s="9">
        <v>67.5</v>
      </c>
      <c r="AX133" s="9">
        <v>69.400000000000006</v>
      </c>
      <c r="AY133" s="9">
        <v>27.7</v>
      </c>
      <c r="AZ133" s="9">
        <v>29.1</v>
      </c>
      <c r="BA133" s="9">
        <v>19.2</v>
      </c>
      <c r="BB133" s="9">
        <v>21.2</v>
      </c>
      <c r="BC133" s="9">
        <v>18.8</v>
      </c>
      <c r="BD133" s="9">
        <v>27.1</v>
      </c>
      <c r="BE133" s="9">
        <v>0</v>
      </c>
      <c r="BF133" s="9">
        <v>31.9</v>
      </c>
      <c r="BG133" s="9">
        <v>40.5</v>
      </c>
      <c r="BH133" s="9">
        <v>0</v>
      </c>
      <c r="BI133" s="9">
        <v>34.299999999999997</v>
      </c>
      <c r="BJ133" s="9">
        <v>47.3</v>
      </c>
      <c r="BK133" s="9">
        <v>41.7</v>
      </c>
      <c r="BL133" s="9">
        <v>39.6</v>
      </c>
      <c r="BM133" s="9">
        <v>40.6</v>
      </c>
      <c r="BN133" s="9">
        <v>43.3</v>
      </c>
      <c r="BO133" s="9">
        <v>45.1</v>
      </c>
      <c r="BP133" s="9">
        <v>33.299999999999997</v>
      </c>
      <c r="BQ133" s="9">
        <v>46.9</v>
      </c>
      <c r="BR133" s="9">
        <v>39.799999999999997</v>
      </c>
      <c r="BS133" s="9">
        <v>50.1</v>
      </c>
      <c r="BT133" s="9">
        <v>51</v>
      </c>
      <c r="BU133" s="8">
        <v>26.19</v>
      </c>
      <c r="BV133" s="8">
        <v>25.85</v>
      </c>
      <c r="BW133" s="8">
        <v>26.52</v>
      </c>
      <c r="BX133" s="8">
        <v>46.6</v>
      </c>
      <c r="BY133" s="8">
        <v>0.01</v>
      </c>
      <c r="BZ133" s="8">
        <v>1.7524E+34</v>
      </c>
      <c r="CA133" s="78">
        <v>0.7</v>
      </c>
      <c r="CB133" s="4"/>
      <c r="CC133" s="4"/>
    </row>
    <row r="134" spans="2:81">
      <c r="B134" s="77">
        <v>1110.9215409999999</v>
      </c>
      <c r="C134" s="58">
        <v>0.6448032407407408</v>
      </c>
      <c r="D134" s="9">
        <v>34</v>
      </c>
      <c r="E134" s="9">
        <v>34.01</v>
      </c>
      <c r="F134" s="9">
        <v>34</v>
      </c>
      <c r="G134" s="9">
        <v>34.01</v>
      </c>
      <c r="H134" s="9">
        <v>34</v>
      </c>
      <c r="I134" s="9">
        <v>34.01</v>
      </c>
      <c r="J134" s="9">
        <v>34.01</v>
      </c>
      <c r="K134" s="9">
        <v>34.01</v>
      </c>
      <c r="L134" s="9">
        <v>34.01</v>
      </c>
      <c r="M134" s="9">
        <v>34.01</v>
      </c>
      <c r="N134" s="9">
        <v>33.99</v>
      </c>
      <c r="O134" s="9">
        <v>33.99</v>
      </c>
      <c r="P134" s="9">
        <v>34</v>
      </c>
      <c r="Q134" s="9">
        <v>34.01</v>
      </c>
      <c r="R134" s="9">
        <v>34.01</v>
      </c>
      <c r="S134" s="9">
        <v>34.01</v>
      </c>
      <c r="T134" s="9">
        <v>34</v>
      </c>
      <c r="U134" s="9">
        <v>34</v>
      </c>
      <c r="V134" s="9">
        <v>32.97</v>
      </c>
      <c r="W134" s="9">
        <v>34</v>
      </c>
      <c r="X134" s="9">
        <v>34</v>
      </c>
      <c r="Y134" s="9">
        <v>33.04</v>
      </c>
      <c r="Z134" s="9">
        <v>34.01</v>
      </c>
      <c r="AA134" s="9">
        <v>34.01</v>
      </c>
      <c r="AB134" s="9">
        <v>34.01</v>
      </c>
      <c r="AC134" s="9">
        <v>34.01</v>
      </c>
      <c r="AD134" s="9">
        <v>34</v>
      </c>
      <c r="AE134" s="9">
        <v>34.01</v>
      </c>
      <c r="AF134" s="9">
        <v>34</v>
      </c>
      <c r="AG134" s="9">
        <v>34</v>
      </c>
      <c r="AH134" s="9">
        <v>34.01</v>
      </c>
      <c r="AI134" s="9">
        <v>34.01</v>
      </c>
      <c r="AJ134" s="9">
        <v>34.020000000000003</v>
      </c>
      <c r="AK134" s="9">
        <v>34.020000000000003</v>
      </c>
      <c r="AL134" s="9">
        <v>33.93</v>
      </c>
      <c r="AM134" s="9">
        <v>75.3</v>
      </c>
      <c r="AN134" s="9">
        <v>41.7</v>
      </c>
      <c r="AO134" s="9">
        <v>26.9</v>
      </c>
      <c r="AP134" s="9">
        <v>30.5</v>
      </c>
      <c r="AQ134" s="9">
        <v>27.1</v>
      </c>
      <c r="AR134" s="9">
        <v>28.2</v>
      </c>
      <c r="AS134" s="9">
        <v>38.700000000000003</v>
      </c>
      <c r="AT134" s="9">
        <v>42.3</v>
      </c>
      <c r="AU134" s="9">
        <v>41.1</v>
      </c>
      <c r="AV134" s="9">
        <v>45</v>
      </c>
      <c r="AW134" s="9">
        <v>67.099999999999994</v>
      </c>
      <c r="AX134" s="9">
        <v>68.8</v>
      </c>
      <c r="AY134" s="9">
        <v>28.9</v>
      </c>
      <c r="AZ134" s="9">
        <v>28.7</v>
      </c>
      <c r="BA134" s="9">
        <v>18.100000000000001</v>
      </c>
      <c r="BB134" s="9">
        <v>21.9</v>
      </c>
      <c r="BC134" s="9">
        <v>19.600000000000001</v>
      </c>
      <c r="BD134" s="9">
        <v>27.5</v>
      </c>
      <c r="BE134" s="9">
        <v>0</v>
      </c>
      <c r="BF134" s="9">
        <v>32.9</v>
      </c>
      <c r="BG134" s="9">
        <v>40</v>
      </c>
      <c r="BH134" s="9">
        <v>0</v>
      </c>
      <c r="BI134" s="9">
        <v>35.9</v>
      </c>
      <c r="BJ134" s="9">
        <v>48.1</v>
      </c>
      <c r="BK134" s="9">
        <v>39.700000000000003</v>
      </c>
      <c r="BL134" s="9">
        <v>39</v>
      </c>
      <c r="BM134" s="9">
        <v>41.2</v>
      </c>
      <c r="BN134" s="9">
        <v>44.3</v>
      </c>
      <c r="BO134" s="9">
        <v>44.7</v>
      </c>
      <c r="BP134" s="9">
        <v>34.1</v>
      </c>
      <c r="BQ134" s="9">
        <v>46.2</v>
      </c>
      <c r="BR134" s="9">
        <v>37.200000000000003</v>
      </c>
      <c r="BS134" s="9">
        <v>50.1</v>
      </c>
      <c r="BT134" s="9">
        <v>50.5</v>
      </c>
      <c r="BU134" s="8">
        <v>26.19</v>
      </c>
      <c r="BV134" s="8">
        <v>25.85</v>
      </c>
      <c r="BW134" s="8">
        <v>26.52</v>
      </c>
      <c r="BX134" s="8">
        <v>46.6</v>
      </c>
      <c r="BY134" s="8">
        <v>0.01</v>
      </c>
      <c r="BZ134" s="8">
        <v>0</v>
      </c>
      <c r="CA134" s="78">
        <v>0.7</v>
      </c>
      <c r="CB134" s="4"/>
      <c r="CC134" s="4"/>
    </row>
    <row r="135" spans="2:81">
      <c r="B135" s="77">
        <v>1120.9221130000001</v>
      </c>
      <c r="C135" s="58">
        <v>0.64491898148148141</v>
      </c>
      <c r="D135" s="9">
        <v>34</v>
      </c>
      <c r="E135" s="9">
        <v>34.01</v>
      </c>
      <c r="F135" s="9">
        <v>34</v>
      </c>
      <c r="G135" s="9">
        <v>34.01</v>
      </c>
      <c r="H135" s="9">
        <v>34.01</v>
      </c>
      <c r="I135" s="9">
        <v>34.01</v>
      </c>
      <c r="J135" s="9">
        <v>34.01</v>
      </c>
      <c r="K135" s="9">
        <v>34.01</v>
      </c>
      <c r="L135" s="9">
        <v>34.01</v>
      </c>
      <c r="M135" s="9">
        <v>34.01</v>
      </c>
      <c r="N135" s="9">
        <v>33.979999999999997</v>
      </c>
      <c r="O135" s="9">
        <v>33.99</v>
      </c>
      <c r="P135" s="9">
        <v>34.01</v>
      </c>
      <c r="Q135" s="9">
        <v>34</v>
      </c>
      <c r="R135" s="9">
        <v>34.01</v>
      </c>
      <c r="S135" s="9">
        <v>34.01</v>
      </c>
      <c r="T135" s="9">
        <v>34</v>
      </c>
      <c r="U135" s="9">
        <v>34.01</v>
      </c>
      <c r="V135" s="9">
        <v>32.96</v>
      </c>
      <c r="W135" s="9">
        <v>34.01</v>
      </c>
      <c r="X135" s="9">
        <v>34</v>
      </c>
      <c r="Y135" s="9">
        <v>33.049999999999997</v>
      </c>
      <c r="Z135" s="9">
        <v>34.020000000000003</v>
      </c>
      <c r="AA135" s="9">
        <v>34.01</v>
      </c>
      <c r="AB135" s="9">
        <v>34.01</v>
      </c>
      <c r="AC135" s="9">
        <v>34.01</v>
      </c>
      <c r="AD135" s="9">
        <v>34.01</v>
      </c>
      <c r="AE135" s="9">
        <v>34.01</v>
      </c>
      <c r="AF135" s="9">
        <v>34.01</v>
      </c>
      <c r="AG135" s="9">
        <v>34</v>
      </c>
      <c r="AH135" s="9">
        <v>34.01</v>
      </c>
      <c r="AI135" s="9">
        <v>34.01</v>
      </c>
      <c r="AJ135" s="9">
        <v>34.01</v>
      </c>
      <c r="AK135" s="9">
        <v>34.020000000000003</v>
      </c>
      <c r="AL135" s="9">
        <v>33.93</v>
      </c>
      <c r="AM135" s="9">
        <v>72.900000000000006</v>
      </c>
      <c r="AN135" s="9">
        <v>39.700000000000003</v>
      </c>
      <c r="AO135" s="9">
        <v>27.4</v>
      </c>
      <c r="AP135" s="9">
        <v>29.8</v>
      </c>
      <c r="AQ135" s="9">
        <v>25.7</v>
      </c>
      <c r="AR135" s="9">
        <v>28.3</v>
      </c>
      <c r="AS135" s="9">
        <v>37.9</v>
      </c>
      <c r="AT135" s="9">
        <v>40.9</v>
      </c>
      <c r="AU135" s="9">
        <v>40.5</v>
      </c>
      <c r="AV135" s="9">
        <v>45.4</v>
      </c>
      <c r="AW135" s="9">
        <v>66.2</v>
      </c>
      <c r="AX135" s="9">
        <v>70.3</v>
      </c>
      <c r="AY135" s="9">
        <v>27.7</v>
      </c>
      <c r="AZ135" s="9">
        <v>30.3</v>
      </c>
      <c r="BA135" s="9">
        <v>19</v>
      </c>
      <c r="BB135" s="9">
        <v>21.4</v>
      </c>
      <c r="BC135" s="9">
        <v>21</v>
      </c>
      <c r="BD135" s="9">
        <v>27.1</v>
      </c>
      <c r="BE135" s="9">
        <v>0</v>
      </c>
      <c r="BF135" s="9">
        <v>33.700000000000003</v>
      </c>
      <c r="BG135" s="9">
        <v>40.9</v>
      </c>
      <c r="BH135" s="9">
        <v>0</v>
      </c>
      <c r="BI135" s="9">
        <v>33.799999999999997</v>
      </c>
      <c r="BJ135" s="9">
        <v>47.9</v>
      </c>
      <c r="BK135" s="9">
        <v>39.6</v>
      </c>
      <c r="BL135" s="9">
        <v>38.200000000000003</v>
      </c>
      <c r="BM135" s="9">
        <v>39.700000000000003</v>
      </c>
      <c r="BN135" s="9">
        <v>43.2</v>
      </c>
      <c r="BO135" s="9">
        <v>44.9</v>
      </c>
      <c r="BP135" s="9">
        <v>34.9</v>
      </c>
      <c r="BQ135" s="9">
        <v>43.9</v>
      </c>
      <c r="BR135" s="9">
        <v>37.9</v>
      </c>
      <c r="BS135" s="9">
        <v>49.6</v>
      </c>
      <c r="BT135" s="9">
        <v>49.2</v>
      </c>
      <c r="BU135" s="8">
        <v>26.19</v>
      </c>
      <c r="BV135" s="8">
        <v>25.85</v>
      </c>
      <c r="BW135" s="8">
        <v>26.52</v>
      </c>
      <c r="BX135" s="8">
        <v>46.7</v>
      </c>
      <c r="BY135" s="8">
        <v>0.01</v>
      </c>
      <c r="BZ135" s="8">
        <v>0</v>
      </c>
      <c r="CA135" s="78">
        <v>0.7</v>
      </c>
      <c r="CB135" s="4"/>
      <c r="CC135" s="4"/>
    </row>
    <row r="136" spans="2:81">
      <c r="B136" s="77">
        <v>1130.9366858000001</v>
      </c>
      <c r="C136" s="58">
        <v>0.64503472222222225</v>
      </c>
      <c r="D136" s="9">
        <v>33.99</v>
      </c>
      <c r="E136" s="9">
        <v>34.01</v>
      </c>
      <c r="F136" s="9">
        <v>34.01</v>
      </c>
      <c r="G136" s="9">
        <v>34</v>
      </c>
      <c r="H136" s="9">
        <v>34.01</v>
      </c>
      <c r="I136" s="9">
        <v>34</v>
      </c>
      <c r="J136" s="9">
        <v>34.01</v>
      </c>
      <c r="K136" s="9">
        <v>34.01</v>
      </c>
      <c r="L136" s="9">
        <v>34.01</v>
      </c>
      <c r="M136" s="9">
        <v>34.01</v>
      </c>
      <c r="N136" s="9">
        <v>33.99</v>
      </c>
      <c r="O136" s="9">
        <v>34</v>
      </c>
      <c r="P136" s="9">
        <v>34</v>
      </c>
      <c r="Q136" s="9">
        <v>34.01</v>
      </c>
      <c r="R136" s="9">
        <v>34.01</v>
      </c>
      <c r="S136" s="9">
        <v>34.01</v>
      </c>
      <c r="T136" s="9">
        <v>34</v>
      </c>
      <c r="U136" s="9">
        <v>34</v>
      </c>
      <c r="V136" s="9">
        <v>32.979999999999997</v>
      </c>
      <c r="W136" s="9">
        <v>34</v>
      </c>
      <c r="X136" s="9">
        <v>34.01</v>
      </c>
      <c r="Y136" s="9">
        <v>33.049999999999997</v>
      </c>
      <c r="Z136" s="9">
        <v>34</v>
      </c>
      <c r="AA136" s="9">
        <v>34.01</v>
      </c>
      <c r="AB136" s="9">
        <v>34.01</v>
      </c>
      <c r="AC136" s="9">
        <v>34</v>
      </c>
      <c r="AD136" s="9">
        <v>34.01</v>
      </c>
      <c r="AE136" s="9">
        <v>34.01</v>
      </c>
      <c r="AF136" s="9">
        <v>34</v>
      </c>
      <c r="AG136" s="9">
        <v>34.01</v>
      </c>
      <c r="AH136" s="9">
        <v>34.01</v>
      </c>
      <c r="AI136" s="9">
        <v>34.01</v>
      </c>
      <c r="AJ136" s="9">
        <v>34.01</v>
      </c>
      <c r="AK136" s="9">
        <v>34.020000000000003</v>
      </c>
      <c r="AL136" s="9">
        <v>33.93</v>
      </c>
      <c r="AM136" s="9">
        <v>74.599999999999994</v>
      </c>
      <c r="AN136" s="9">
        <v>40.799999999999997</v>
      </c>
      <c r="AO136" s="9">
        <v>27</v>
      </c>
      <c r="AP136" s="9">
        <v>30.5</v>
      </c>
      <c r="AQ136" s="9">
        <v>26.8</v>
      </c>
      <c r="AR136" s="9">
        <v>29.2</v>
      </c>
      <c r="AS136" s="9">
        <v>38.1</v>
      </c>
      <c r="AT136" s="9">
        <v>41.9</v>
      </c>
      <c r="AU136" s="9">
        <v>41.5</v>
      </c>
      <c r="AV136" s="9">
        <v>44.5</v>
      </c>
      <c r="AW136" s="9">
        <v>67.2</v>
      </c>
      <c r="AX136" s="9">
        <v>68.7</v>
      </c>
      <c r="AY136" s="9">
        <v>28.2</v>
      </c>
      <c r="AZ136" s="9">
        <v>30.5</v>
      </c>
      <c r="BA136" s="9">
        <v>18.7</v>
      </c>
      <c r="BB136" s="9">
        <v>21</v>
      </c>
      <c r="BC136" s="9">
        <v>19.100000000000001</v>
      </c>
      <c r="BD136" s="9">
        <v>26.5</v>
      </c>
      <c r="BE136" s="9">
        <v>0</v>
      </c>
      <c r="BF136" s="9">
        <v>31.7</v>
      </c>
      <c r="BG136" s="9">
        <v>40.5</v>
      </c>
      <c r="BH136" s="9">
        <v>0</v>
      </c>
      <c r="BI136" s="9">
        <v>34.4</v>
      </c>
      <c r="BJ136" s="9">
        <v>48.5</v>
      </c>
      <c r="BK136" s="9">
        <v>37.799999999999997</v>
      </c>
      <c r="BL136" s="9">
        <v>39.200000000000003</v>
      </c>
      <c r="BM136" s="9">
        <v>40.200000000000003</v>
      </c>
      <c r="BN136" s="9">
        <v>42.2</v>
      </c>
      <c r="BO136" s="9">
        <v>44.7</v>
      </c>
      <c r="BP136" s="9">
        <v>35.6</v>
      </c>
      <c r="BQ136" s="9">
        <v>44.6</v>
      </c>
      <c r="BR136" s="9">
        <v>38.1</v>
      </c>
      <c r="BS136" s="9">
        <v>49.6</v>
      </c>
      <c r="BT136" s="9">
        <v>49.8</v>
      </c>
      <c r="BU136" s="8">
        <v>26.18</v>
      </c>
      <c r="BV136" s="8">
        <v>25.85</v>
      </c>
      <c r="BW136" s="8">
        <v>26.52</v>
      </c>
      <c r="BX136" s="8">
        <v>46.7</v>
      </c>
      <c r="BY136" s="8">
        <v>0.01</v>
      </c>
      <c r="BZ136" s="8">
        <v>2.1905E+34</v>
      </c>
      <c r="CA136" s="78">
        <v>0.7</v>
      </c>
      <c r="CB136" s="4"/>
      <c r="CC136" s="4"/>
    </row>
    <row r="137" spans="2:81">
      <c r="B137" s="77">
        <v>1140.9522586999999</v>
      </c>
      <c r="C137" s="58">
        <v>0.64515046296296297</v>
      </c>
      <c r="D137" s="9">
        <v>33.99</v>
      </c>
      <c r="E137" s="9">
        <v>34.01</v>
      </c>
      <c r="F137" s="9">
        <v>34.01</v>
      </c>
      <c r="G137" s="9">
        <v>34</v>
      </c>
      <c r="H137" s="9">
        <v>34</v>
      </c>
      <c r="I137" s="9">
        <v>34.01</v>
      </c>
      <c r="J137" s="9">
        <v>34.01</v>
      </c>
      <c r="K137" s="9">
        <v>34.01</v>
      </c>
      <c r="L137" s="9">
        <v>34.01</v>
      </c>
      <c r="M137" s="9">
        <v>34</v>
      </c>
      <c r="N137" s="9">
        <v>33.99</v>
      </c>
      <c r="O137" s="9">
        <v>34</v>
      </c>
      <c r="P137" s="9">
        <v>34.01</v>
      </c>
      <c r="Q137" s="9">
        <v>34.01</v>
      </c>
      <c r="R137" s="9">
        <v>34.01</v>
      </c>
      <c r="S137" s="9">
        <v>34</v>
      </c>
      <c r="T137" s="9">
        <v>34.01</v>
      </c>
      <c r="U137" s="9">
        <v>34</v>
      </c>
      <c r="V137" s="9">
        <v>32.979999999999997</v>
      </c>
      <c r="W137" s="9">
        <v>34</v>
      </c>
      <c r="X137" s="9">
        <v>34</v>
      </c>
      <c r="Y137" s="9">
        <v>33.06</v>
      </c>
      <c r="Z137" s="9">
        <v>34</v>
      </c>
      <c r="AA137" s="9">
        <v>34.01</v>
      </c>
      <c r="AB137" s="9">
        <v>34.01</v>
      </c>
      <c r="AC137" s="9">
        <v>34.01</v>
      </c>
      <c r="AD137" s="9">
        <v>34.01</v>
      </c>
      <c r="AE137" s="9">
        <v>34.01</v>
      </c>
      <c r="AF137" s="9">
        <v>34</v>
      </c>
      <c r="AG137" s="9">
        <v>34.01</v>
      </c>
      <c r="AH137" s="9">
        <v>34.01</v>
      </c>
      <c r="AI137" s="9">
        <v>34.01</v>
      </c>
      <c r="AJ137" s="9">
        <v>34.01</v>
      </c>
      <c r="AK137" s="9">
        <v>34.01</v>
      </c>
      <c r="AL137" s="9">
        <v>33.93</v>
      </c>
      <c r="AM137" s="9">
        <v>75.3</v>
      </c>
      <c r="AN137" s="9">
        <v>40.799999999999997</v>
      </c>
      <c r="AO137" s="9">
        <v>26.2</v>
      </c>
      <c r="AP137" s="9">
        <v>31.1</v>
      </c>
      <c r="AQ137" s="9">
        <v>26.5</v>
      </c>
      <c r="AR137" s="9">
        <v>28.6</v>
      </c>
      <c r="AS137" s="9">
        <v>38.200000000000003</v>
      </c>
      <c r="AT137" s="9">
        <v>41.8</v>
      </c>
      <c r="AU137" s="9">
        <v>39.700000000000003</v>
      </c>
      <c r="AV137" s="9">
        <v>43.2</v>
      </c>
      <c r="AW137" s="9">
        <v>66.900000000000006</v>
      </c>
      <c r="AX137" s="9">
        <v>68.099999999999994</v>
      </c>
      <c r="AY137" s="9">
        <v>28.5</v>
      </c>
      <c r="AZ137" s="9">
        <v>29.1</v>
      </c>
      <c r="BA137" s="9">
        <v>18.899999999999999</v>
      </c>
      <c r="BB137" s="9">
        <v>20.8</v>
      </c>
      <c r="BC137" s="9">
        <v>20.6</v>
      </c>
      <c r="BD137" s="9">
        <v>26.9</v>
      </c>
      <c r="BE137" s="9">
        <v>0</v>
      </c>
      <c r="BF137" s="9">
        <v>33.799999999999997</v>
      </c>
      <c r="BG137" s="9">
        <v>40</v>
      </c>
      <c r="BH137" s="9">
        <v>0</v>
      </c>
      <c r="BI137" s="9">
        <v>36.700000000000003</v>
      </c>
      <c r="BJ137" s="9">
        <v>47.3</v>
      </c>
      <c r="BK137" s="9">
        <v>38.299999999999997</v>
      </c>
      <c r="BL137" s="9">
        <v>39.5</v>
      </c>
      <c r="BM137" s="9">
        <v>40.299999999999997</v>
      </c>
      <c r="BN137" s="9">
        <v>43.3</v>
      </c>
      <c r="BO137" s="9">
        <v>46.2</v>
      </c>
      <c r="BP137" s="9">
        <v>34.200000000000003</v>
      </c>
      <c r="BQ137" s="9">
        <v>45.1</v>
      </c>
      <c r="BR137" s="9">
        <v>38.1</v>
      </c>
      <c r="BS137" s="9">
        <v>49.4</v>
      </c>
      <c r="BT137" s="9">
        <v>49.5</v>
      </c>
      <c r="BU137" s="8">
        <v>26.18</v>
      </c>
      <c r="BV137" s="8">
        <v>25.85</v>
      </c>
      <c r="BW137" s="8">
        <v>26.52</v>
      </c>
      <c r="BX137" s="8">
        <v>46.7</v>
      </c>
      <c r="BY137" s="8">
        <v>0.01</v>
      </c>
      <c r="BZ137" s="8">
        <v>5.8413339999999997E+33</v>
      </c>
      <c r="CA137" s="78">
        <v>0.7</v>
      </c>
      <c r="CB137" s="4"/>
      <c r="CC137" s="4"/>
    </row>
    <row r="138" spans="2:81">
      <c r="B138" s="77">
        <v>1150.9668314999999</v>
      </c>
      <c r="C138" s="58">
        <v>0.64526620370370369</v>
      </c>
      <c r="D138" s="9">
        <v>34</v>
      </c>
      <c r="E138" s="9">
        <v>34.01</v>
      </c>
      <c r="F138" s="9">
        <v>34</v>
      </c>
      <c r="G138" s="9">
        <v>34.01</v>
      </c>
      <c r="H138" s="9">
        <v>34</v>
      </c>
      <c r="I138" s="9">
        <v>34.01</v>
      </c>
      <c r="J138" s="9">
        <v>34.01</v>
      </c>
      <c r="K138" s="9">
        <v>34.01</v>
      </c>
      <c r="L138" s="9">
        <v>34.01</v>
      </c>
      <c r="M138" s="9">
        <v>34.01</v>
      </c>
      <c r="N138" s="9">
        <v>33.99</v>
      </c>
      <c r="O138" s="9">
        <v>33.99</v>
      </c>
      <c r="P138" s="9">
        <v>34</v>
      </c>
      <c r="Q138" s="9">
        <v>34</v>
      </c>
      <c r="R138" s="9">
        <v>34.01</v>
      </c>
      <c r="S138" s="9">
        <v>34</v>
      </c>
      <c r="T138" s="9">
        <v>34</v>
      </c>
      <c r="U138" s="9">
        <v>34.01</v>
      </c>
      <c r="V138" s="9">
        <v>32.99</v>
      </c>
      <c r="W138" s="9">
        <v>34.01</v>
      </c>
      <c r="X138" s="9">
        <v>34.01</v>
      </c>
      <c r="Y138" s="9">
        <v>33.06</v>
      </c>
      <c r="Z138" s="9">
        <v>34</v>
      </c>
      <c r="AA138" s="9">
        <v>34.01</v>
      </c>
      <c r="AB138" s="9">
        <v>34.01</v>
      </c>
      <c r="AC138" s="9">
        <v>34</v>
      </c>
      <c r="AD138" s="9">
        <v>34</v>
      </c>
      <c r="AE138" s="9">
        <v>34.01</v>
      </c>
      <c r="AF138" s="9">
        <v>34.01</v>
      </c>
      <c r="AG138" s="9">
        <v>34.01</v>
      </c>
      <c r="AH138" s="9">
        <v>34.01</v>
      </c>
      <c r="AI138" s="9">
        <v>34</v>
      </c>
      <c r="AJ138" s="9">
        <v>34.01</v>
      </c>
      <c r="AK138" s="9">
        <v>34.020000000000003</v>
      </c>
      <c r="AL138" s="9">
        <v>33.93</v>
      </c>
      <c r="AM138" s="9">
        <v>74.5</v>
      </c>
      <c r="AN138" s="9">
        <v>41.3</v>
      </c>
      <c r="AO138" s="9">
        <v>26.3</v>
      </c>
      <c r="AP138" s="9">
        <v>30.5</v>
      </c>
      <c r="AQ138" s="9">
        <v>27.7</v>
      </c>
      <c r="AR138" s="9">
        <v>28.5</v>
      </c>
      <c r="AS138" s="9">
        <v>38.799999999999997</v>
      </c>
      <c r="AT138" s="9">
        <v>42.5</v>
      </c>
      <c r="AU138" s="9">
        <v>41.2</v>
      </c>
      <c r="AV138" s="9">
        <v>45</v>
      </c>
      <c r="AW138" s="9">
        <v>67.599999999999994</v>
      </c>
      <c r="AX138" s="9">
        <v>66.7</v>
      </c>
      <c r="AY138" s="9">
        <v>29</v>
      </c>
      <c r="AZ138" s="9">
        <v>30.2</v>
      </c>
      <c r="BA138" s="9">
        <v>17.7</v>
      </c>
      <c r="BB138" s="9">
        <v>22.5</v>
      </c>
      <c r="BC138" s="9">
        <v>19.7</v>
      </c>
      <c r="BD138" s="9">
        <v>26.2</v>
      </c>
      <c r="BE138" s="9">
        <v>0</v>
      </c>
      <c r="BF138" s="9">
        <v>32.200000000000003</v>
      </c>
      <c r="BG138" s="9">
        <v>40.4</v>
      </c>
      <c r="BH138" s="9">
        <v>0</v>
      </c>
      <c r="BI138" s="9">
        <v>36</v>
      </c>
      <c r="BJ138" s="9">
        <v>47.2</v>
      </c>
      <c r="BK138" s="9">
        <v>38.9</v>
      </c>
      <c r="BL138" s="9">
        <v>40.200000000000003</v>
      </c>
      <c r="BM138" s="9">
        <v>40.799999999999997</v>
      </c>
      <c r="BN138" s="9">
        <v>43.2</v>
      </c>
      <c r="BO138" s="9">
        <v>45.1</v>
      </c>
      <c r="BP138" s="9">
        <v>33.6</v>
      </c>
      <c r="BQ138" s="9">
        <v>44.9</v>
      </c>
      <c r="BR138" s="9">
        <v>38.200000000000003</v>
      </c>
      <c r="BS138" s="9">
        <v>49.3</v>
      </c>
      <c r="BT138" s="9">
        <v>49.2</v>
      </c>
      <c r="BU138" s="8">
        <v>26.18</v>
      </c>
      <c r="BV138" s="8">
        <v>25.85</v>
      </c>
      <c r="BW138" s="8">
        <v>26.51</v>
      </c>
      <c r="BX138" s="8">
        <v>46.7</v>
      </c>
      <c r="BY138" s="8">
        <v>0.01</v>
      </c>
      <c r="BZ138" s="8">
        <v>0</v>
      </c>
      <c r="CA138" s="78">
        <v>0.7</v>
      </c>
      <c r="CB138" s="4"/>
      <c r="CC138" s="4"/>
    </row>
    <row r="139" spans="2:81">
      <c r="B139" s="77">
        <v>1160.9684036000001</v>
      </c>
      <c r="C139" s="58">
        <v>0.64538194444444441</v>
      </c>
      <c r="D139" s="9">
        <v>33.99</v>
      </c>
      <c r="E139" s="9">
        <v>34.01</v>
      </c>
      <c r="F139" s="9">
        <v>34.01</v>
      </c>
      <c r="G139" s="9">
        <v>34.01</v>
      </c>
      <c r="H139" s="9">
        <v>34</v>
      </c>
      <c r="I139" s="9">
        <v>34</v>
      </c>
      <c r="J139" s="9">
        <v>34.01</v>
      </c>
      <c r="K139" s="9">
        <v>34.01</v>
      </c>
      <c r="L139" s="9">
        <v>34.01</v>
      </c>
      <c r="M139" s="9">
        <v>34.01</v>
      </c>
      <c r="N139" s="9">
        <v>33.979999999999997</v>
      </c>
      <c r="O139" s="9">
        <v>33.99</v>
      </c>
      <c r="P139" s="9">
        <v>34</v>
      </c>
      <c r="Q139" s="9">
        <v>34.020000000000003</v>
      </c>
      <c r="R139" s="9">
        <v>34.01</v>
      </c>
      <c r="S139" s="9">
        <v>34</v>
      </c>
      <c r="T139" s="9">
        <v>34</v>
      </c>
      <c r="U139" s="9">
        <v>34</v>
      </c>
      <c r="V139" s="9">
        <v>33</v>
      </c>
      <c r="W139" s="9">
        <v>34.01</v>
      </c>
      <c r="X139" s="9">
        <v>34.01</v>
      </c>
      <c r="Y139" s="9">
        <v>33.06</v>
      </c>
      <c r="Z139" s="9">
        <v>34.01</v>
      </c>
      <c r="AA139" s="9">
        <v>34.01</v>
      </c>
      <c r="AB139" s="9">
        <v>34</v>
      </c>
      <c r="AC139" s="9">
        <v>34.01</v>
      </c>
      <c r="AD139" s="9">
        <v>34.01</v>
      </c>
      <c r="AE139" s="9">
        <v>34</v>
      </c>
      <c r="AF139" s="9">
        <v>34</v>
      </c>
      <c r="AG139" s="9">
        <v>34.01</v>
      </c>
      <c r="AH139" s="9">
        <v>34</v>
      </c>
      <c r="AI139" s="9">
        <v>34.01</v>
      </c>
      <c r="AJ139" s="9">
        <v>34.020000000000003</v>
      </c>
      <c r="AK139" s="9">
        <v>34.020000000000003</v>
      </c>
      <c r="AL139" s="9">
        <v>33.94</v>
      </c>
      <c r="AM139" s="9">
        <v>74.3</v>
      </c>
      <c r="AN139" s="9">
        <v>38.9</v>
      </c>
      <c r="AO139" s="9">
        <v>26.9</v>
      </c>
      <c r="AP139" s="9">
        <v>29.8</v>
      </c>
      <c r="AQ139" s="9">
        <v>27.8</v>
      </c>
      <c r="AR139" s="9">
        <v>29.5</v>
      </c>
      <c r="AS139" s="9">
        <v>38.299999999999997</v>
      </c>
      <c r="AT139" s="9">
        <v>42.2</v>
      </c>
      <c r="AU139" s="9">
        <v>40.5</v>
      </c>
      <c r="AV139" s="9">
        <v>44.3</v>
      </c>
      <c r="AW139" s="9">
        <v>69.3</v>
      </c>
      <c r="AX139" s="9">
        <v>69.599999999999994</v>
      </c>
      <c r="AY139" s="9">
        <v>29.3</v>
      </c>
      <c r="AZ139" s="9">
        <v>28.3</v>
      </c>
      <c r="BA139" s="9">
        <v>17.2</v>
      </c>
      <c r="BB139" s="9">
        <v>22.4</v>
      </c>
      <c r="BC139" s="9">
        <v>20.3</v>
      </c>
      <c r="BD139" s="9">
        <v>27</v>
      </c>
      <c r="BE139" s="9">
        <v>0</v>
      </c>
      <c r="BF139" s="9">
        <v>32.1</v>
      </c>
      <c r="BG139" s="9">
        <v>40.200000000000003</v>
      </c>
      <c r="BH139" s="9">
        <v>0</v>
      </c>
      <c r="BI139" s="9">
        <v>34.700000000000003</v>
      </c>
      <c r="BJ139" s="9">
        <v>47.3</v>
      </c>
      <c r="BK139" s="9">
        <v>39.5</v>
      </c>
      <c r="BL139" s="9">
        <v>38.799999999999997</v>
      </c>
      <c r="BM139" s="9">
        <v>40.6</v>
      </c>
      <c r="BN139" s="9">
        <v>43.3</v>
      </c>
      <c r="BO139" s="9">
        <v>43.7</v>
      </c>
      <c r="BP139" s="9">
        <v>33.299999999999997</v>
      </c>
      <c r="BQ139" s="9">
        <v>45</v>
      </c>
      <c r="BR139" s="9">
        <v>36.9</v>
      </c>
      <c r="BS139" s="9">
        <v>49</v>
      </c>
      <c r="BT139" s="9">
        <v>48.4</v>
      </c>
      <c r="BU139" s="8">
        <v>26.18</v>
      </c>
      <c r="BV139" s="8">
        <v>25.84</v>
      </c>
      <c r="BW139" s="8">
        <v>26.51</v>
      </c>
      <c r="BX139" s="8">
        <v>46.7</v>
      </c>
      <c r="BY139" s="8">
        <v>0.01</v>
      </c>
      <c r="BZ139" s="8">
        <v>0</v>
      </c>
      <c r="CA139" s="78">
        <v>0.7</v>
      </c>
      <c r="CB139" s="4"/>
      <c r="CC139" s="4"/>
    </row>
    <row r="140" spans="2:81">
      <c r="B140" s="77">
        <v>1170.9719757</v>
      </c>
      <c r="C140" s="58">
        <v>0.64549768518518513</v>
      </c>
      <c r="D140" s="9">
        <v>34</v>
      </c>
      <c r="E140" s="9">
        <v>34.01</v>
      </c>
      <c r="F140" s="9">
        <v>34.01</v>
      </c>
      <c r="G140" s="9">
        <v>34.01</v>
      </c>
      <c r="H140" s="9">
        <v>34.01</v>
      </c>
      <c r="I140" s="9">
        <v>34</v>
      </c>
      <c r="J140" s="9">
        <v>34.01</v>
      </c>
      <c r="K140" s="9">
        <v>34.01</v>
      </c>
      <c r="L140" s="9">
        <v>34.01</v>
      </c>
      <c r="M140" s="9">
        <v>34.01</v>
      </c>
      <c r="N140" s="9">
        <v>33.979999999999997</v>
      </c>
      <c r="O140" s="9">
        <v>33.99</v>
      </c>
      <c r="P140" s="9">
        <v>34.01</v>
      </c>
      <c r="Q140" s="9">
        <v>34.01</v>
      </c>
      <c r="R140" s="9">
        <v>34</v>
      </c>
      <c r="S140" s="9">
        <v>33.99</v>
      </c>
      <c r="T140" s="9">
        <v>34</v>
      </c>
      <c r="U140" s="9">
        <v>34</v>
      </c>
      <c r="V140" s="9">
        <v>33</v>
      </c>
      <c r="W140" s="9">
        <v>34.01</v>
      </c>
      <c r="X140" s="9">
        <v>34.01</v>
      </c>
      <c r="Y140" s="9">
        <v>33.08</v>
      </c>
      <c r="Z140" s="9">
        <v>34.01</v>
      </c>
      <c r="AA140" s="9">
        <v>34.01</v>
      </c>
      <c r="AB140" s="9">
        <v>34.01</v>
      </c>
      <c r="AC140" s="9">
        <v>34</v>
      </c>
      <c r="AD140" s="9">
        <v>34</v>
      </c>
      <c r="AE140" s="9">
        <v>34.01</v>
      </c>
      <c r="AF140" s="9">
        <v>34.01</v>
      </c>
      <c r="AG140" s="9">
        <v>34.01</v>
      </c>
      <c r="AH140" s="9">
        <v>34</v>
      </c>
      <c r="AI140" s="9">
        <v>34.01</v>
      </c>
      <c r="AJ140" s="9">
        <v>34.01</v>
      </c>
      <c r="AK140" s="9">
        <v>34.01</v>
      </c>
      <c r="AL140" s="9">
        <v>33.94</v>
      </c>
      <c r="AM140" s="9">
        <v>75</v>
      </c>
      <c r="AN140" s="9">
        <v>40.299999999999997</v>
      </c>
      <c r="AO140" s="9">
        <v>26.3</v>
      </c>
      <c r="AP140" s="9">
        <v>30</v>
      </c>
      <c r="AQ140" s="9">
        <v>26.5</v>
      </c>
      <c r="AR140" s="9">
        <v>29.4</v>
      </c>
      <c r="AS140" s="9">
        <v>38.299999999999997</v>
      </c>
      <c r="AT140" s="9">
        <v>41.1</v>
      </c>
      <c r="AU140" s="9">
        <v>41</v>
      </c>
      <c r="AV140" s="9">
        <v>43.8</v>
      </c>
      <c r="AW140" s="9">
        <v>68.3</v>
      </c>
      <c r="AX140" s="9">
        <v>70.2</v>
      </c>
      <c r="AY140" s="9">
        <v>28.2</v>
      </c>
      <c r="AZ140" s="9">
        <v>27.7</v>
      </c>
      <c r="BA140" s="9">
        <v>18.8</v>
      </c>
      <c r="BB140" s="9">
        <v>22.8</v>
      </c>
      <c r="BC140" s="9">
        <v>20.6</v>
      </c>
      <c r="BD140" s="9">
        <v>26.5</v>
      </c>
      <c r="BE140" s="9">
        <v>0</v>
      </c>
      <c r="BF140" s="9">
        <v>32</v>
      </c>
      <c r="BG140" s="9">
        <v>40</v>
      </c>
      <c r="BH140" s="9">
        <v>0</v>
      </c>
      <c r="BI140" s="9">
        <v>35</v>
      </c>
      <c r="BJ140" s="9">
        <v>47</v>
      </c>
      <c r="BK140" s="9">
        <v>39.200000000000003</v>
      </c>
      <c r="BL140" s="9">
        <v>39.799999999999997</v>
      </c>
      <c r="BM140" s="9">
        <v>41</v>
      </c>
      <c r="BN140" s="9">
        <v>43.6</v>
      </c>
      <c r="BO140" s="9">
        <v>43.8</v>
      </c>
      <c r="BP140" s="9">
        <v>32.4</v>
      </c>
      <c r="BQ140" s="9">
        <v>46</v>
      </c>
      <c r="BR140" s="9">
        <v>36.4</v>
      </c>
      <c r="BS140" s="9">
        <v>46.7</v>
      </c>
      <c r="BT140" s="9">
        <v>49.7</v>
      </c>
      <c r="BU140" s="8">
        <v>26.18</v>
      </c>
      <c r="BV140" s="8">
        <v>25.84</v>
      </c>
      <c r="BW140" s="8">
        <v>26.51</v>
      </c>
      <c r="BX140" s="8">
        <v>46.6</v>
      </c>
      <c r="BY140" s="8">
        <v>0.01</v>
      </c>
      <c r="BZ140" s="8">
        <v>0</v>
      </c>
      <c r="CA140" s="78">
        <v>0.7</v>
      </c>
      <c r="CB140" s="4"/>
      <c r="CC140" s="4"/>
    </row>
    <row r="141" spans="2:81">
      <c r="B141" s="77">
        <v>1180.9815481999999</v>
      </c>
      <c r="C141" s="58">
        <v>0.64561342592592597</v>
      </c>
      <c r="D141" s="9">
        <v>34</v>
      </c>
      <c r="E141" s="9">
        <v>33.99</v>
      </c>
      <c r="F141" s="9">
        <v>34.01</v>
      </c>
      <c r="G141" s="9">
        <v>34.01</v>
      </c>
      <c r="H141" s="9">
        <v>34.020000000000003</v>
      </c>
      <c r="I141" s="9">
        <v>34</v>
      </c>
      <c r="J141" s="9">
        <v>34.01</v>
      </c>
      <c r="K141" s="9">
        <v>34.01</v>
      </c>
      <c r="L141" s="9">
        <v>34.01</v>
      </c>
      <c r="M141" s="9">
        <v>34.01</v>
      </c>
      <c r="N141" s="9">
        <v>33.99</v>
      </c>
      <c r="O141" s="9">
        <v>33.99</v>
      </c>
      <c r="P141" s="9">
        <v>34</v>
      </c>
      <c r="Q141" s="9">
        <v>34</v>
      </c>
      <c r="R141" s="9">
        <v>34</v>
      </c>
      <c r="S141" s="9">
        <v>34</v>
      </c>
      <c r="T141" s="9">
        <v>34</v>
      </c>
      <c r="U141" s="9">
        <v>34.01</v>
      </c>
      <c r="V141" s="9">
        <v>33.01</v>
      </c>
      <c r="W141" s="9">
        <v>34</v>
      </c>
      <c r="X141" s="9">
        <v>34</v>
      </c>
      <c r="Y141" s="9">
        <v>33.08</v>
      </c>
      <c r="Z141" s="9">
        <v>34.01</v>
      </c>
      <c r="AA141" s="9">
        <v>34.01</v>
      </c>
      <c r="AB141" s="9">
        <v>34.01</v>
      </c>
      <c r="AC141" s="9">
        <v>34</v>
      </c>
      <c r="AD141" s="9">
        <v>33.99</v>
      </c>
      <c r="AE141" s="9">
        <v>34</v>
      </c>
      <c r="AF141" s="9">
        <v>34.01</v>
      </c>
      <c r="AG141" s="9">
        <v>34</v>
      </c>
      <c r="AH141" s="9">
        <v>34.01</v>
      </c>
      <c r="AI141" s="9">
        <v>34.01</v>
      </c>
      <c r="AJ141" s="9">
        <v>34.01</v>
      </c>
      <c r="AK141" s="9">
        <v>34.03</v>
      </c>
      <c r="AL141" s="9">
        <v>33.94</v>
      </c>
      <c r="AM141" s="9">
        <v>74.7</v>
      </c>
      <c r="AN141" s="9">
        <v>40.200000000000003</v>
      </c>
      <c r="AO141" s="9">
        <v>26.2</v>
      </c>
      <c r="AP141" s="9">
        <v>28.8</v>
      </c>
      <c r="AQ141" s="9">
        <v>25.1</v>
      </c>
      <c r="AR141" s="9">
        <v>29.4</v>
      </c>
      <c r="AS141" s="9">
        <v>37.299999999999997</v>
      </c>
      <c r="AT141" s="9">
        <v>41.7</v>
      </c>
      <c r="AU141" s="9">
        <v>41.1</v>
      </c>
      <c r="AV141" s="9">
        <v>43.6</v>
      </c>
      <c r="AW141" s="9">
        <v>68.3</v>
      </c>
      <c r="AX141" s="9">
        <v>70.099999999999994</v>
      </c>
      <c r="AY141" s="9">
        <v>28.7</v>
      </c>
      <c r="AZ141" s="9">
        <v>30.7</v>
      </c>
      <c r="BA141" s="9">
        <v>19.5</v>
      </c>
      <c r="BB141" s="9">
        <v>22.2</v>
      </c>
      <c r="BC141" s="9">
        <v>20.399999999999999</v>
      </c>
      <c r="BD141" s="9">
        <v>26.4</v>
      </c>
      <c r="BE141" s="9">
        <v>0</v>
      </c>
      <c r="BF141" s="9">
        <v>31.2</v>
      </c>
      <c r="BG141" s="9">
        <v>39.6</v>
      </c>
      <c r="BH141" s="9">
        <v>0</v>
      </c>
      <c r="BI141" s="9">
        <v>33.700000000000003</v>
      </c>
      <c r="BJ141" s="9">
        <v>47.8</v>
      </c>
      <c r="BK141" s="9">
        <v>38.9</v>
      </c>
      <c r="BL141" s="9">
        <v>39.9</v>
      </c>
      <c r="BM141" s="9">
        <v>40.700000000000003</v>
      </c>
      <c r="BN141" s="9">
        <v>42.6</v>
      </c>
      <c r="BO141" s="9">
        <v>43.4</v>
      </c>
      <c r="BP141" s="9">
        <v>34.200000000000003</v>
      </c>
      <c r="BQ141" s="9">
        <v>45.8</v>
      </c>
      <c r="BR141" s="9">
        <v>37.5</v>
      </c>
      <c r="BS141" s="9">
        <v>49.8</v>
      </c>
      <c r="BT141" s="9">
        <v>46.8</v>
      </c>
      <c r="BU141" s="8">
        <v>26.18</v>
      </c>
      <c r="BV141" s="8">
        <v>25.84</v>
      </c>
      <c r="BW141" s="8">
        <v>26.51</v>
      </c>
      <c r="BX141" s="8">
        <v>46.6</v>
      </c>
      <c r="BY141" s="8">
        <v>0.02</v>
      </c>
      <c r="BZ141" s="8">
        <v>0</v>
      </c>
      <c r="CA141" s="78">
        <v>0.7</v>
      </c>
      <c r="CB141" s="4"/>
      <c r="CC141" s="4"/>
    </row>
    <row r="142" spans="2:81">
      <c r="B142" s="77">
        <v>1190.9831203000001</v>
      </c>
      <c r="C142" s="58">
        <v>0.64572916666666669</v>
      </c>
      <c r="D142" s="9">
        <v>34</v>
      </c>
      <c r="E142" s="9">
        <v>34.01</v>
      </c>
      <c r="F142" s="9">
        <v>34</v>
      </c>
      <c r="G142" s="9">
        <v>34</v>
      </c>
      <c r="H142" s="9">
        <v>34</v>
      </c>
      <c r="I142" s="9">
        <v>34.01</v>
      </c>
      <c r="J142" s="9">
        <v>34.01</v>
      </c>
      <c r="K142" s="9">
        <v>34</v>
      </c>
      <c r="L142" s="9">
        <v>34.01</v>
      </c>
      <c r="M142" s="9">
        <v>34.01</v>
      </c>
      <c r="N142" s="9">
        <v>34</v>
      </c>
      <c r="O142" s="9">
        <v>33.979999999999997</v>
      </c>
      <c r="P142" s="9">
        <v>34</v>
      </c>
      <c r="Q142" s="9">
        <v>34.01</v>
      </c>
      <c r="R142" s="9">
        <v>33.99</v>
      </c>
      <c r="S142" s="9">
        <v>34</v>
      </c>
      <c r="T142" s="9">
        <v>34.01</v>
      </c>
      <c r="U142" s="9">
        <v>34</v>
      </c>
      <c r="V142" s="9">
        <v>33.01</v>
      </c>
      <c r="W142" s="9">
        <v>34</v>
      </c>
      <c r="X142" s="9">
        <v>34</v>
      </c>
      <c r="Y142" s="9">
        <v>33.090000000000003</v>
      </c>
      <c r="Z142" s="9">
        <v>34</v>
      </c>
      <c r="AA142" s="9">
        <v>34.01</v>
      </c>
      <c r="AB142" s="9">
        <v>34</v>
      </c>
      <c r="AC142" s="9">
        <v>34</v>
      </c>
      <c r="AD142" s="9">
        <v>34.01</v>
      </c>
      <c r="AE142" s="9">
        <v>34.01</v>
      </c>
      <c r="AF142" s="9">
        <v>34.01</v>
      </c>
      <c r="AG142" s="9">
        <v>34.01</v>
      </c>
      <c r="AH142" s="9">
        <v>34</v>
      </c>
      <c r="AI142" s="9">
        <v>34</v>
      </c>
      <c r="AJ142" s="9">
        <v>34.01</v>
      </c>
      <c r="AK142" s="9">
        <v>34.01</v>
      </c>
      <c r="AL142" s="9">
        <v>33.94</v>
      </c>
      <c r="AM142" s="9">
        <v>73.5</v>
      </c>
      <c r="AN142" s="9">
        <v>41.8</v>
      </c>
      <c r="AO142" s="9">
        <v>26</v>
      </c>
      <c r="AP142" s="9">
        <v>29.8</v>
      </c>
      <c r="AQ142" s="9">
        <v>27</v>
      </c>
      <c r="AR142" s="9">
        <v>28.4</v>
      </c>
      <c r="AS142" s="9">
        <v>38.200000000000003</v>
      </c>
      <c r="AT142" s="9">
        <v>42</v>
      </c>
      <c r="AU142" s="9">
        <v>40.700000000000003</v>
      </c>
      <c r="AV142" s="9">
        <v>43.9</v>
      </c>
      <c r="AW142" s="9">
        <v>66.8</v>
      </c>
      <c r="AX142" s="9">
        <v>70.7</v>
      </c>
      <c r="AY142" s="9">
        <v>28.4</v>
      </c>
      <c r="AZ142" s="9">
        <v>29.2</v>
      </c>
      <c r="BA142" s="9">
        <v>20.2</v>
      </c>
      <c r="BB142" s="9">
        <v>22</v>
      </c>
      <c r="BC142" s="9">
        <v>19.100000000000001</v>
      </c>
      <c r="BD142" s="9">
        <v>26.6</v>
      </c>
      <c r="BE142" s="9">
        <v>0</v>
      </c>
      <c r="BF142" s="9">
        <v>33</v>
      </c>
      <c r="BG142" s="9">
        <v>41.1</v>
      </c>
      <c r="BH142" s="9">
        <v>0</v>
      </c>
      <c r="BI142" s="9">
        <v>33.700000000000003</v>
      </c>
      <c r="BJ142" s="9">
        <v>46.7</v>
      </c>
      <c r="BK142" s="9">
        <v>39.799999999999997</v>
      </c>
      <c r="BL142" s="9">
        <v>39.799999999999997</v>
      </c>
      <c r="BM142" s="9">
        <v>40.799999999999997</v>
      </c>
      <c r="BN142" s="9">
        <v>43.1</v>
      </c>
      <c r="BO142" s="9">
        <v>45.2</v>
      </c>
      <c r="BP142" s="9">
        <v>33.6</v>
      </c>
      <c r="BQ142" s="9">
        <v>45.6</v>
      </c>
      <c r="BR142" s="9">
        <v>38.299999999999997</v>
      </c>
      <c r="BS142" s="9">
        <v>48.5</v>
      </c>
      <c r="BT142" s="9">
        <v>49.2</v>
      </c>
      <c r="BU142" s="8">
        <v>26.18</v>
      </c>
      <c r="BV142" s="8">
        <v>25.84</v>
      </c>
      <c r="BW142" s="8">
        <v>26.51</v>
      </c>
      <c r="BX142" s="8">
        <v>46.6</v>
      </c>
      <c r="BY142" s="8">
        <v>0.01</v>
      </c>
      <c r="BZ142" s="8">
        <v>0</v>
      </c>
      <c r="CA142" s="78">
        <v>0.7</v>
      </c>
      <c r="CB142" s="4"/>
      <c r="CC142" s="4"/>
    </row>
    <row r="143" spans="2:81">
      <c r="B143" s="77">
        <v>1200.9966930000001</v>
      </c>
      <c r="C143" s="58">
        <v>0.64584490740740741</v>
      </c>
      <c r="D143" s="9">
        <v>34</v>
      </c>
      <c r="E143" s="9">
        <v>34</v>
      </c>
      <c r="F143" s="9">
        <v>34</v>
      </c>
      <c r="G143" s="9">
        <v>34.01</v>
      </c>
      <c r="H143" s="9">
        <v>34</v>
      </c>
      <c r="I143" s="9">
        <v>34</v>
      </c>
      <c r="J143" s="9">
        <v>34.01</v>
      </c>
      <c r="K143" s="9">
        <v>34.01</v>
      </c>
      <c r="L143" s="9">
        <v>34</v>
      </c>
      <c r="M143" s="9">
        <v>34.01</v>
      </c>
      <c r="N143" s="9">
        <v>34</v>
      </c>
      <c r="O143" s="9">
        <v>33.99</v>
      </c>
      <c r="P143" s="9">
        <v>34.01</v>
      </c>
      <c r="Q143" s="9">
        <v>34.01</v>
      </c>
      <c r="R143" s="9">
        <v>34.01</v>
      </c>
      <c r="S143" s="9">
        <v>34</v>
      </c>
      <c r="T143" s="9">
        <v>34</v>
      </c>
      <c r="U143" s="9">
        <v>34</v>
      </c>
      <c r="V143" s="9">
        <v>33.01</v>
      </c>
      <c r="W143" s="9">
        <v>34</v>
      </c>
      <c r="X143" s="9">
        <v>34.01</v>
      </c>
      <c r="Y143" s="9">
        <v>33.090000000000003</v>
      </c>
      <c r="Z143" s="9">
        <v>34.01</v>
      </c>
      <c r="AA143" s="9">
        <v>34.01</v>
      </c>
      <c r="AB143" s="9">
        <v>34.01</v>
      </c>
      <c r="AC143" s="9">
        <v>34</v>
      </c>
      <c r="AD143" s="9">
        <v>34</v>
      </c>
      <c r="AE143" s="9">
        <v>34</v>
      </c>
      <c r="AF143" s="9">
        <v>34.01</v>
      </c>
      <c r="AG143" s="9">
        <v>34</v>
      </c>
      <c r="AH143" s="9">
        <v>34.020000000000003</v>
      </c>
      <c r="AI143" s="9">
        <v>34.01</v>
      </c>
      <c r="AJ143" s="9">
        <v>34.01</v>
      </c>
      <c r="AK143" s="9">
        <v>34.020000000000003</v>
      </c>
      <c r="AL143" s="9">
        <v>33.94</v>
      </c>
      <c r="AM143" s="9">
        <v>73.8</v>
      </c>
      <c r="AN143" s="9">
        <v>42.1</v>
      </c>
      <c r="AO143" s="9">
        <v>26.8</v>
      </c>
      <c r="AP143" s="9">
        <v>30.4</v>
      </c>
      <c r="AQ143" s="9">
        <v>27</v>
      </c>
      <c r="AR143" s="9">
        <v>28.2</v>
      </c>
      <c r="AS143" s="9">
        <v>37.1</v>
      </c>
      <c r="AT143" s="9">
        <v>41.7</v>
      </c>
      <c r="AU143" s="9">
        <v>42</v>
      </c>
      <c r="AV143" s="9">
        <v>44.2</v>
      </c>
      <c r="AW143" s="9">
        <v>66.3</v>
      </c>
      <c r="AX143" s="9">
        <v>71.5</v>
      </c>
      <c r="AY143" s="9">
        <v>27.2</v>
      </c>
      <c r="AZ143" s="9">
        <v>29.1</v>
      </c>
      <c r="BA143" s="9">
        <v>20.2</v>
      </c>
      <c r="BB143" s="9">
        <v>21.5</v>
      </c>
      <c r="BC143" s="9">
        <v>20.2</v>
      </c>
      <c r="BD143" s="9">
        <v>27.1</v>
      </c>
      <c r="BE143" s="9">
        <v>0</v>
      </c>
      <c r="BF143" s="9">
        <v>32.299999999999997</v>
      </c>
      <c r="BG143" s="9">
        <v>41.1</v>
      </c>
      <c r="BH143" s="9">
        <v>0</v>
      </c>
      <c r="BI143" s="9">
        <v>34.5</v>
      </c>
      <c r="BJ143" s="9">
        <v>47.7</v>
      </c>
      <c r="BK143" s="9">
        <v>39.4</v>
      </c>
      <c r="BL143" s="9">
        <v>39.4</v>
      </c>
      <c r="BM143" s="9">
        <v>41</v>
      </c>
      <c r="BN143" s="9">
        <v>43.4</v>
      </c>
      <c r="BO143" s="9">
        <v>44.2</v>
      </c>
      <c r="BP143" s="9">
        <v>34.200000000000003</v>
      </c>
      <c r="BQ143" s="9">
        <v>44.8</v>
      </c>
      <c r="BR143" s="9">
        <v>38.5</v>
      </c>
      <c r="BS143" s="9">
        <v>48.9</v>
      </c>
      <c r="BT143" s="9">
        <v>49</v>
      </c>
      <c r="BU143" s="8">
        <v>26.17</v>
      </c>
      <c r="BV143" s="8">
        <v>25.84</v>
      </c>
      <c r="BW143" s="8">
        <v>26.51</v>
      </c>
      <c r="BX143" s="8">
        <v>46.6</v>
      </c>
      <c r="BY143" s="8">
        <v>0.01</v>
      </c>
      <c r="BZ143" s="8">
        <v>1.1682669999999999E+34</v>
      </c>
      <c r="CA143" s="78">
        <v>0.6</v>
      </c>
      <c r="CB143" s="4"/>
      <c r="CC143" s="4"/>
    </row>
    <row r="144" spans="2:81">
      <c r="B144" s="77">
        <v>1210.9982651</v>
      </c>
      <c r="C144" s="58">
        <v>0.64596064814814813</v>
      </c>
      <c r="D144" s="9">
        <v>34</v>
      </c>
      <c r="E144" s="9">
        <v>34</v>
      </c>
      <c r="F144" s="9">
        <v>34</v>
      </c>
      <c r="G144" s="9">
        <v>34.01</v>
      </c>
      <c r="H144" s="9">
        <v>34</v>
      </c>
      <c r="I144" s="9">
        <v>34.01</v>
      </c>
      <c r="J144" s="9">
        <v>34.020000000000003</v>
      </c>
      <c r="K144" s="9">
        <v>34.01</v>
      </c>
      <c r="L144" s="9">
        <v>34.01</v>
      </c>
      <c r="M144" s="9">
        <v>34.01</v>
      </c>
      <c r="N144" s="9">
        <v>34</v>
      </c>
      <c r="O144" s="9">
        <v>33.979999999999997</v>
      </c>
      <c r="P144" s="9">
        <v>34.01</v>
      </c>
      <c r="Q144" s="9">
        <v>34.01</v>
      </c>
      <c r="R144" s="9">
        <v>34</v>
      </c>
      <c r="S144" s="9">
        <v>34.01</v>
      </c>
      <c r="T144" s="9">
        <v>34.01</v>
      </c>
      <c r="U144" s="9">
        <v>34</v>
      </c>
      <c r="V144" s="9">
        <v>33.01</v>
      </c>
      <c r="W144" s="9">
        <v>34</v>
      </c>
      <c r="X144" s="9">
        <v>34</v>
      </c>
      <c r="Y144" s="9">
        <v>33.1</v>
      </c>
      <c r="Z144" s="9">
        <v>34.01</v>
      </c>
      <c r="AA144" s="9">
        <v>34.01</v>
      </c>
      <c r="AB144" s="9">
        <v>34</v>
      </c>
      <c r="AC144" s="9">
        <v>34</v>
      </c>
      <c r="AD144" s="9">
        <v>34</v>
      </c>
      <c r="AE144" s="9">
        <v>34.01</v>
      </c>
      <c r="AF144" s="9">
        <v>34</v>
      </c>
      <c r="AG144" s="9">
        <v>34</v>
      </c>
      <c r="AH144" s="9">
        <v>34.01</v>
      </c>
      <c r="AI144" s="9">
        <v>34.01</v>
      </c>
      <c r="AJ144" s="9">
        <v>34.020000000000003</v>
      </c>
      <c r="AK144" s="9">
        <v>34.020000000000003</v>
      </c>
      <c r="AL144" s="9">
        <v>33.950000000000003</v>
      </c>
      <c r="AM144" s="9">
        <v>74.099999999999994</v>
      </c>
      <c r="AN144" s="9">
        <v>41.9</v>
      </c>
      <c r="AO144" s="9">
        <v>27.2</v>
      </c>
      <c r="AP144" s="9">
        <v>29.9</v>
      </c>
      <c r="AQ144" s="9">
        <v>26.6</v>
      </c>
      <c r="AR144" s="9">
        <v>28.1</v>
      </c>
      <c r="AS144" s="9">
        <v>35.200000000000003</v>
      </c>
      <c r="AT144" s="9">
        <v>40.4</v>
      </c>
      <c r="AU144" s="9">
        <v>40.299999999999997</v>
      </c>
      <c r="AV144" s="9">
        <v>43.1</v>
      </c>
      <c r="AW144" s="9">
        <v>66</v>
      </c>
      <c r="AX144" s="9">
        <v>71.8</v>
      </c>
      <c r="AY144" s="9">
        <v>27.9</v>
      </c>
      <c r="AZ144" s="9">
        <v>28.6</v>
      </c>
      <c r="BA144" s="9">
        <v>19.8</v>
      </c>
      <c r="BB144" s="9">
        <v>21.8</v>
      </c>
      <c r="BC144" s="9">
        <v>19.5</v>
      </c>
      <c r="BD144" s="9">
        <v>26.3</v>
      </c>
      <c r="BE144" s="9">
        <v>0</v>
      </c>
      <c r="BF144" s="9">
        <v>34.200000000000003</v>
      </c>
      <c r="BG144" s="9">
        <v>40.4</v>
      </c>
      <c r="BH144" s="9">
        <v>0</v>
      </c>
      <c r="BI144" s="9">
        <v>34.1</v>
      </c>
      <c r="BJ144" s="9">
        <v>47.3</v>
      </c>
      <c r="BK144" s="9">
        <v>38.9</v>
      </c>
      <c r="BL144" s="9">
        <v>38.1</v>
      </c>
      <c r="BM144" s="9">
        <v>41.7</v>
      </c>
      <c r="BN144" s="9">
        <v>43.1</v>
      </c>
      <c r="BO144" s="9">
        <v>44.3</v>
      </c>
      <c r="BP144" s="9">
        <v>33.700000000000003</v>
      </c>
      <c r="BQ144" s="9">
        <v>44.6</v>
      </c>
      <c r="BR144" s="9">
        <v>36.4</v>
      </c>
      <c r="BS144" s="9">
        <v>48.7</v>
      </c>
      <c r="BT144" s="9">
        <v>48.2</v>
      </c>
      <c r="BU144" s="8">
        <v>26.17</v>
      </c>
      <c r="BV144" s="8">
        <v>25.84</v>
      </c>
      <c r="BW144" s="8">
        <v>26.51</v>
      </c>
      <c r="BX144" s="8">
        <v>46.7</v>
      </c>
      <c r="BY144" s="8">
        <v>0.01</v>
      </c>
      <c r="BZ144" s="8">
        <v>0</v>
      </c>
      <c r="CA144" s="78">
        <v>0.6</v>
      </c>
      <c r="CB144" s="4"/>
      <c r="CC144" s="4"/>
    </row>
    <row r="145" spans="2:81">
      <c r="B145" s="77">
        <v>1221.0118378</v>
      </c>
      <c r="C145" s="58">
        <v>0.64607638888888885</v>
      </c>
      <c r="D145" s="9">
        <v>34</v>
      </c>
      <c r="E145" s="9">
        <v>34</v>
      </c>
      <c r="F145" s="9">
        <v>34</v>
      </c>
      <c r="G145" s="9">
        <v>34</v>
      </c>
      <c r="H145" s="9">
        <v>34</v>
      </c>
      <c r="I145" s="9">
        <v>34.01</v>
      </c>
      <c r="J145" s="9">
        <v>34</v>
      </c>
      <c r="K145" s="9">
        <v>34.01</v>
      </c>
      <c r="L145" s="9">
        <v>34.01</v>
      </c>
      <c r="M145" s="9">
        <v>34.01</v>
      </c>
      <c r="N145" s="9">
        <v>34.01</v>
      </c>
      <c r="O145" s="9">
        <v>33.99</v>
      </c>
      <c r="P145" s="9">
        <v>34.01</v>
      </c>
      <c r="Q145" s="9">
        <v>34</v>
      </c>
      <c r="R145" s="9">
        <v>34.020000000000003</v>
      </c>
      <c r="S145" s="9">
        <v>34.01</v>
      </c>
      <c r="T145" s="9">
        <v>34.01</v>
      </c>
      <c r="U145" s="9">
        <v>34</v>
      </c>
      <c r="V145" s="9">
        <v>33.020000000000003</v>
      </c>
      <c r="W145" s="9">
        <v>34.01</v>
      </c>
      <c r="X145" s="9">
        <v>34</v>
      </c>
      <c r="Y145" s="9">
        <v>33.1</v>
      </c>
      <c r="Z145" s="9">
        <v>34</v>
      </c>
      <c r="AA145" s="9">
        <v>34.01</v>
      </c>
      <c r="AB145" s="9">
        <v>34</v>
      </c>
      <c r="AC145" s="9">
        <v>34.01</v>
      </c>
      <c r="AD145" s="9">
        <v>34.020000000000003</v>
      </c>
      <c r="AE145" s="9">
        <v>34.01</v>
      </c>
      <c r="AF145" s="9">
        <v>33.99</v>
      </c>
      <c r="AG145" s="9">
        <v>34.01</v>
      </c>
      <c r="AH145" s="9">
        <v>34</v>
      </c>
      <c r="AI145" s="9">
        <v>34</v>
      </c>
      <c r="AJ145" s="9">
        <v>34.01</v>
      </c>
      <c r="AK145" s="9">
        <v>34</v>
      </c>
      <c r="AL145" s="9">
        <v>33.950000000000003</v>
      </c>
      <c r="AM145" s="9">
        <v>73.8</v>
      </c>
      <c r="AN145" s="9">
        <v>42.4</v>
      </c>
      <c r="AO145" s="9">
        <v>26.9</v>
      </c>
      <c r="AP145" s="9">
        <v>31</v>
      </c>
      <c r="AQ145" s="9">
        <v>27.1</v>
      </c>
      <c r="AR145" s="9">
        <v>27.9</v>
      </c>
      <c r="AS145" s="9">
        <v>37.700000000000003</v>
      </c>
      <c r="AT145" s="9">
        <v>42.4</v>
      </c>
      <c r="AU145" s="9">
        <v>40.5</v>
      </c>
      <c r="AV145" s="9">
        <v>43.7</v>
      </c>
      <c r="AW145" s="9">
        <v>64.900000000000006</v>
      </c>
      <c r="AX145" s="9">
        <v>70.8</v>
      </c>
      <c r="AY145" s="9">
        <v>26.3</v>
      </c>
      <c r="AZ145" s="9">
        <v>29.2</v>
      </c>
      <c r="BA145" s="9">
        <v>17.3</v>
      </c>
      <c r="BB145" s="9">
        <v>20.100000000000001</v>
      </c>
      <c r="BC145" s="9">
        <v>17.600000000000001</v>
      </c>
      <c r="BD145" s="9">
        <v>26.5</v>
      </c>
      <c r="BE145" s="9">
        <v>0</v>
      </c>
      <c r="BF145" s="9">
        <v>32.4</v>
      </c>
      <c r="BG145" s="9">
        <v>40.1</v>
      </c>
      <c r="BH145" s="9">
        <v>0</v>
      </c>
      <c r="BI145" s="9">
        <v>36</v>
      </c>
      <c r="BJ145" s="9">
        <v>47.2</v>
      </c>
      <c r="BK145" s="9">
        <v>39.5</v>
      </c>
      <c r="BL145" s="9">
        <v>39</v>
      </c>
      <c r="BM145" s="9">
        <v>39</v>
      </c>
      <c r="BN145" s="9">
        <v>42.5</v>
      </c>
      <c r="BO145" s="9">
        <v>46.1</v>
      </c>
      <c r="BP145" s="9">
        <v>33.799999999999997</v>
      </c>
      <c r="BQ145" s="9">
        <v>45.3</v>
      </c>
      <c r="BR145" s="9">
        <v>38.200000000000003</v>
      </c>
      <c r="BS145" s="9">
        <v>48.3</v>
      </c>
      <c r="BT145" s="9">
        <v>49.7</v>
      </c>
      <c r="BU145" s="8">
        <v>26.17</v>
      </c>
      <c r="BV145" s="8">
        <v>25.84</v>
      </c>
      <c r="BW145" s="8">
        <v>26.51</v>
      </c>
      <c r="BX145" s="8">
        <v>46.7</v>
      </c>
      <c r="BY145" s="8">
        <v>0.01</v>
      </c>
      <c r="BZ145" s="8">
        <v>0</v>
      </c>
      <c r="CA145" s="78">
        <v>0.6</v>
      </c>
      <c r="CB145" s="4"/>
      <c r="CC145" s="4"/>
    </row>
    <row r="146" spans="2:81">
      <c r="B146" s="77">
        <v>1231.0264106</v>
      </c>
      <c r="C146" s="58">
        <v>0.64619212962962969</v>
      </c>
      <c r="D146" s="9">
        <v>34</v>
      </c>
      <c r="E146" s="9">
        <v>34</v>
      </c>
      <c r="F146" s="9">
        <v>34</v>
      </c>
      <c r="G146" s="9">
        <v>34.01</v>
      </c>
      <c r="H146" s="9">
        <v>34.01</v>
      </c>
      <c r="I146" s="9">
        <v>34.01</v>
      </c>
      <c r="J146" s="9">
        <v>34</v>
      </c>
      <c r="K146" s="9">
        <v>34.01</v>
      </c>
      <c r="L146" s="9">
        <v>34.01</v>
      </c>
      <c r="M146" s="9">
        <v>34.01</v>
      </c>
      <c r="N146" s="9">
        <v>34</v>
      </c>
      <c r="O146" s="9">
        <v>33.99</v>
      </c>
      <c r="P146" s="9">
        <v>34</v>
      </c>
      <c r="Q146" s="9">
        <v>34</v>
      </c>
      <c r="R146" s="9">
        <v>34.01</v>
      </c>
      <c r="S146" s="9">
        <v>34.01</v>
      </c>
      <c r="T146" s="9">
        <v>34.01</v>
      </c>
      <c r="U146" s="9">
        <v>34</v>
      </c>
      <c r="V146" s="9">
        <v>33.03</v>
      </c>
      <c r="W146" s="9">
        <v>34.01</v>
      </c>
      <c r="X146" s="9">
        <v>34</v>
      </c>
      <c r="Y146" s="9">
        <v>33.11</v>
      </c>
      <c r="Z146" s="9">
        <v>34.01</v>
      </c>
      <c r="AA146" s="9">
        <v>34.01</v>
      </c>
      <c r="AB146" s="9">
        <v>34.01</v>
      </c>
      <c r="AC146" s="9">
        <v>34</v>
      </c>
      <c r="AD146" s="9">
        <v>34.01</v>
      </c>
      <c r="AE146" s="9">
        <v>34</v>
      </c>
      <c r="AF146" s="9">
        <v>34</v>
      </c>
      <c r="AG146" s="9">
        <v>34</v>
      </c>
      <c r="AH146" s="9">
        <v>34.01</v>
      </c>
      <c r="AI146" s="9">
        <v>34.01</v>
      </c>
      <c r="AJ146" s="9">
        <v>34.01</v>
      </c>
      <c r="AK146" s="9">
        <v>34.01</v>
      </c>
      <c r="AL146" s="9">
        <v>33.950000000000003</v>
      </c>
      <c r="AM146" s="9">
        <v>74.5</v>
      </c>
      <c r="AN146" s="9">
        <v>43</v>
      </c>
      <c r="AO146" s="9">
        <v>26.2</v>
      </c>
      <c r="AP146" s="9">
        <v>29.4</v>
      </c>
      <c r="AQ146" s="9">
        <v>26.6</v>
      </c>
      <c r="AR146" s="9">
        <v>27.5</v>
      </c>
      <c r="AS146" s="9">
        <v>39.299999999999997</v>
      </c>
      <c r="AT146" s="9">
        <v>40.799999999999997</v>
      </c>
      <c r="AU146" s="9">
        <v>40.200000000000003</v>
      </c>
      <c r="AV146" s="9">
        <v>43.1</v>
      </c>
      <c r="AW146" s="9">
        <v>65.7</v>
      </c>
      <c r="AX146" s="9">
        <v>70.7</v>
      </c>
      <c r="AY146" s="9">
        <v>28.1</v>
      </c>
      <c r="AZ146" s="9">
        <v>29.7</v>
      </c>
      <c r="BA146" s="9">
        <v>17.399999999999999</v>
      </c>
      <c r="BB146" s="9">
        <v>20.5</v>
      </c>
      <c r="BC146" s="9">
        <v>18.8</v>
      </c>
      <c r="BD146" s="9">
        <v>27</v>
      </c>
      <c r="BE146" s="9">
        <v>0</v>
      </c>
      <c r="BF146" s="9">
        <v>31.2</v>
      </c>
      <c r="BG146" s="9">
        <v>40.6</v>
      </c>
      <c r="BH146" s="9">
        <v>0</v>
      </c>
      <c r="BI146" s="9">
        <v>33.6</v>
      </c>
      <c r="BJ146" s="9">
        <v>47.1</v>
      </c>
      <c r="BK146" s="9">
        <v>39</v>
      </c>
      <c r="BL146" s="9">
        <v>38.700000000000003</v>
      </c>
      <c r="BM146" s="9">
        <v>38.200000000000003</v>
      </c>
      <c r="BN146" s="9">
        <v>43</v>
      </c>
      <c r="BO146" s="9">
        <v>47.5</v>
      </c>
      <c r="BP146" s="9">
        <v>33.5</v>
      </c>
      <c r="BQ146" s="9">
        <v>44.8</v>
      </c>
      <c r="BR146" s="9">
        <v>38.1</v>
      </c>
      <c r="BS146" s="9">
        <v>48.5</v>
      </c>
      <c r="BT146" s="9">
        <v>50.6</v>
      </c>
      <c r="BU146" s="8">
        <v>26.17</v>
      </c>
      <c r="BV146" s="8">
        <v>25.83</v>
      </c>
      <c r="BW146" s="8">
        <v>26.51</v>
      </c>
      <c r="BX146" s="8">
        <v>46.7</v>
      </c>
      <c r="BY146" s="8">
        <v>0.01</v>
      </c>
      <c r="BZ146" s="8">
        <v>0</v>
      </c>
      <c r="CA146" s="78">
        <v>0.6</v>
      </c>
      <c r="CB146" s="4"/>
      <c r="CC146" s="4"/>
    </row>
    <row r="147" spans="2:81">
      <c r="B147" s="77">
        <v>1241.0279826999999</v>
      </c>
      <c r="C147" s="58">
        <v>0.6463078703703703</v>
      </c>
      <c r="D147" s="9">
        <v>34.01</v>
      </c>
      <c r="E147" s="9">
        <v>34</v>
      </c>
      <c r="F147" s="9">
        <v>34.01</v>
      </c>
      <c r="G147" s="9">
        <v>34</v>
      </c>
      <c r="H147" s="9">
        <v>34</v>
      </c>
      <c r="I147" s="9">
        <v>34.01</v>
      </c>
      <c r="J147" s="9">
        <v>34.01</v>
      </c>
      <c r="K147" s="9">
        <v>34.01</v>
      </c>
      <c r="L147" s="9">
        <v>34.01</v>
      </c>
      <c r="M147" s="9">
        <v>34</v>
      </c>
      <c r="N147" s="9">
        <v>34</v>
      </c>
      <c r="O147" s="9">
        <v>33.99</v>
      </c>
      <c r="P147" s="9">
        <v>34</v>
      </c>
      <c r="Q147" s="9">
        <v>34</v>
      </c>
      <c r="R147" s="9">
        <v>34</v>
      </c>
      <c r="S147" s="9">
        <v>34</v>
      </c>
      <c r="T147" s="9">
        <v>34</v>
      </c>
      <c r="U147" s="9">
        <v>34.01</v>
      </c>
      <c r="V147" s="9">
        <v>33.020000000000003</v>
      </c>
      <c r="W147" s="9">
        <v>34</v>
      </c>
      <c r="X147" s="9">
        <v>34</v>
      </c>
      <c r="Y147" s="9">
        <v>33.11</v>
      </c>
      <c r="Z147" s="9">
        <v>34.01</v>
      </c>
      <c r="AA147" s="9">
        <v>34.020000000000003</v>
      </c>
      <c r="AB147" s="9">
        <v>34.01</v>
      </c>
      <c r="AC147" s="9">
        <v>34.01</v>
      </c>
      <c r="AD147" s="9">
        <v>34</v>
      </c>
      <c r="AE147" s="9">
        <v>34.01</v>
      </c>
      <c r="AF147" s="9">
        <v>34</v>
      </c>
      <c r="AG147" s="9">
        <v>34</v>
      </c>
      <c r="AH147" s="9">
        <v>34</v>
      </c>
      <c r="AI147" s="9">
        <v>34</v>
      </c>
      <c r="AJ147" s="9">
        <v>34.01</v>
      </c>
      <c r="AK147" s="9">
        <v>34.020000000000003</v>
      </c>
      <c r="AL147" s="9">
        <v>33.950000000000003</v>
      </c>
      <c r="AM147" s="9">
        <v>72.8</v>
      </c>
      <c r="AN147" s="9">
        <v>41.7</v>
      </c>
      <c r="AO147" s="9">
        <v>25.9</v>
      </c>
      <c r="AP147" s="9">
        <v>30.7</v>
      </c>
      <c r="AQ147" s="9">
        <v>26.3</v>
      </c>
      <c r="AR147" s="9">
        <v>28.4</v>
      </c>
      <c r="AS147" s="9">
        <v>37.700000000000003</v>
      </c>
      <c r="AT147" s="9">
        <v>41</v>
      </c>
      <c r="AU147" s="9">
        <v>40.700000000000003</v>
      </c>
      <c r="AV147" s="9">
        <v>44.3</v>
      </c>
      <c r="AW147" s="9">
        <v>65.400000000000006</v>
      </c>
      <c r="AX147" s="9">
        <v>70.7</v>
      </c>
      <c r="AY147" s="9">
        <v>27.8</v>
      </c>
      <c r="AZ147" s="9">
        <v>29.5</v>
      </c>
      <c r="BA147" s="9">
        <v>18.7</v>
      </c>
      <c r="BB147" s="9">
        <v>20.2</v>
      </c>
      <c r="BC147" s="9">
        <v>19.5</v>
      </c>
      <c r="BD147" s="9">
        <v>26.6</v>
      </c>
      <c r="BE147" s="9">
        <v>0</v>
      </c>
      <c r="BF147" s="9">
        <v>32.200000000000003</v>
      </c>
      <c r="BG147" s="9">
        <v>40.5</v>
      </c>
      <c r="BH147" s="9">
        <v>0</v>
      </c>
      <c r="BI147" s="9">
        <v>33.9</v>
      </c>
      <c r="BJ147" s="9">
        <v>45.9</v>
      </c>
      <c r="BK147" s="9">
        <v>38.6</v>
      </c>
      <c r="BL147" s="9">
        <v>39.4</v>
      </c>
      <c r="BM147" s="9">
        <v>41.1</v>
      </c>
      <c r="BN147" s="9">
        <v>43.3</v>
      </c>
      <c r="BO147" s="9">
        <v>44.7</v>
      </c>
      <c r="BP147" s="9">
        <v>35.200000000000003</v>
      </c>
      <c r="BQ147" s="9">
        <v>44.7</v>
      </c>
      <c r="BR147" s="9">
        <v>37.9</v>
      </c>
      <c r="BS147" s="9">
        <v>49.2</v>
      </c>
      <c r="BT147" s="9">
        <v>48.7</v>
      </c>
      <c r="BU147" s="8">
        <v>26.17</v>
      </c>
      <c r="BV147" s="8">
        <v>25.83</v>
      </c>
      <c r="BW147" s="8">
        <v>26.5</v>
      </c>
      <c r="BX147" s="8">
        <v>46.7</v>
      </c>
      <c r="BY147" s="8">
        <v>0.04</v>
      </c>
      <c r="BZ147" s="8">
        <v>0</v>
      </c>
      <c r="CA147" s="78">
        <v>0.6</v>
      </c>
      <c r="CB147" s="4"/>
      <c r="CC147" s="4"/>
    </row>
    <row r="148" spans="2:81">
      <c r="B148" s="77">
        <v>1251.0415554000001</v>
      </c>
      <c r="C148" s="58">
        <v>0.64642361111111113</v>
      </c>
      <c r="D148" s="9">
        <v>34.01</v>
      </c>
      <c r="E148" s="9">
        <v>34.01</v>
      </c>
      <c r="F148" s="9">
        <v>34</v>
      </c>
      <c r="G148" s="9">
        <v>34.01</v>
      </c>
      <c r="H148" s="9">
        <v>34</v>
      </c>
      <c r="I148" s="9">
        <v>34</v>
      </c>
      <c r="J148" s="9">
        <v>34.01</v>
      </c>
      <c r="K148" s="9">
        <v>34.01</v>
      </c>
      <c r="L148" s="9">
        <v>34.01</v>
      </c>
      <c r="M148" s="9">
        <v>34.01</v>
      </c>
      <c r="N148" s="9">
        <v>34.01</v>
      </c>
      <c r="O148" s="9">
        <v>33.99</v>
      </c>
      <c r="P148" s="9">
        <v>34</v>
      </c>
      <c r="Q148" s="9">
        <v>34</v>
      </c>
      <c r="R148" s="9">
        <v>34</v>
      </c>
      <c r="S148" s="9">
        <v>34</v>
      </c>
      <c r="T148" s="9">
        <v>33.99</v>
      </c>
      <c r="U148" s="9">
        <v>34.01</v>
      </c>
      <c r="V148" s="9">
        <v>33.03</v>
      </c>
      <c r="W148" s="9">
        <v>34.01</v>
      </c>
      <c r="X148" s="9">
        <v>34</v>
      </c>
      <c r="Y148" s="9">
        <v>33.119999999999997</v>
      </c>
      <c r="Z148" s="9">
        <v>34</v>
      </c>
      <c r="AA148" s="9">
        <v>34</v>
      </c>
      <c r="AB148" s="9">
        <v>34.01</v>
      </c>
      <c r="AC148" s="9">
        <v>34.01</v>
      </c>
      <c r="AD148" s="9">
        <v>34</v>
      </c>
      <c r="AE148" s="9">
        <v>34</v>
      </c>
      <c r="AF148" s="9">
        <v>34.01</v>
      </c>
      <c r="AG148" s="9">
        <v>34</v>
      </c>
      <c r="AH148" s="9">
        <v>34</v>
      </c>
      <c r="AI148" s="9">
        <v>34</v>
      </c>
      <c r="AJ148" s="9">
        <v>34.01</v>
      </c>
      <c r="AK148" s="9">
        <v>34.020000000000003</v>
      </c>
      <c r="AL148" s="9">
        <v>33.950000000000003</v>
      </c>
      <c r="AM148" s="9">
        <v>72.2</v>
      </c>
      <c r="AN148" s="9">
        <v>40.9</v>
      </c>
      <c r="AO148" s="9">
        <v>25.7</v>
      </c>
      <c r="AP148" s="9">
        <v>29.6</v>
      </c>
      <c r="AQ148" s="9">
        <v>27</v>
      </c>
      <c r="AR148" s="9">
        <v>27.4</v>
      </c>
      <c r="AS148" s="9">
        <v>37.6</v>
      </c>
      <c r="AT148" s="9">
        <v>40.700000000000003</v>
      </c>
      <c r="AU148" s="9">
        <v>40</v>
      </c>
      <c r="AV148" s="9">
        <v>44.3</v>
      </c>
      <c r="AW148" s="9">
        <v>65.5</v>
      </c>
      <c r="AX148" s="9">
        <v>70.099999999999994</v>
      </c>
      <c r="AY148" s="9">
        <v>28.5</v>
      </c>
      <c r="AZ148" s="9">
        <v>29.9</v>
      </c>
      <c r="BA148" s="9">
        <v>19.100000000000001</v>
      </c>
      <c r="BB148" s="9">
        <v>22.1</v>
      </c>
      <c r="BC148" s="9">
        <v>20.8</v>
      </c>
      <c r="BD148" s="9">
        <v>25.8</v>
      </c>
      <c r="BE148" s="9">
        <v>0</v>
      </c>
      <c r="BF148" s="9">
        <v>31.5</v>
      </c>
      <c r="BG148" s="9">
        <v>39.6</v>
      </c>
      <c r="BH148" s="9">
        <v>0</v>
      </c>
      <c r="BI148" s="9">
        <v>36</v>
      </c>
      <c r="BJ148" s="9">
        <v>46.7</v>
      </c>
      <c r="BK148" s="9">
        <v>37.799999999999997</v>
      </c>
      <c r="BL148" s="9">
        <v>39.200000000000003</v>
      </c>
      <c r="BM148" s="9">
        <v>41</v>
      </c>
      <c r="BN148" s="9">
        <v>43</v>
      </c>
      <c r="BO148" s="9">
        <v>44.5</v>
      </c>
      <c r="BP148" s="9">
        <v>33.9</v>
      </c>
      <c r="BQ148" s="9">
        <v>46.2</v>
      </c>
      <c r="BR148" s="9">
        <v>38.4</v>
      </c>
      <c r="BS148" s="9">
        <v>46.8</v>
      </c>
      <c r="BT148" s="9">
        <v>47.9</v>
      </c>
      <c r="BU148" s="8">
        <v>26.17</v>
      </c>
      <c r="BV148" s="8">
        <v>25.83</v>
      </c>
      <c r="BW148" s="8">
        <v>26.5</v>
      </c>
      <c r="BX148" s="8">
        <v>46.7</v>
      </c>
      <c r="BY148" s="8">
        <v>0.04</v>
      </c>
      <c r="BZ148" s="8">
        <v>0</v>
      </c>
      <c r="CA148" s="78">
        <v>0.6</v>
      </c>
      <c r="CB148" s="4"/>
      <c r="CC148" s="4"/>
    </row>
    <row r="149" spans="2:81">
      <c r="B149" s="77">
        <v>1261.0431275000001</v>
      </c>
      <c r="C149" s="58">
        <v>0.64653935185185185</v>
      </c>
      <c r="D149" s="9">
        <v>34</v>
      </c>
      <c r="E149" s="9">
        <v>34</v>
      </c>
      <c r="F149" s="9">
        <v>34</v>
      </c>
      <c r="G149" s="9">
        <v>34.01</v>
      </c>
      <c r="H149" s="9">
        <v>34.01</v>
      </c>
      <c r="I149" s="9">
        <v>34</v>
      </c>
      <c r="J149" s="9">
        <v>34.01</v>
      </c>
      <c r="K149" s="9">
        <v>34.01</v>
      </c>
      <c r="L149" s="9">
        <v>34.01</v>
      </c>
      <c r="M149" s="9">
        <v>34.01</v>
      </c>
      <c r="N149" s="9">
        <v>34.01</v>
      </c>
      <c r="O149" s="9">
        <v>34</v>
      </c>
      <c r="P149" s="9">
        <v>34</v>
      </c>
      <c r="Q149" s="9">
        <v>34</v>
      </c>
      <c r="R149" s="9">
        <v>34.01</v>
      </c>
      <c r="S149" s="9">
        <v>34.01</v>
      </c>
      <c r="T149" s="9">
        <v>34.01</v>
      </c>
      <c r="U149" s="9">
        <v>34</v>
      </c>
      <c r="V149" s="9">
        <v>33.049999999999997</v>
      </c>
      <c r="W149" s="9">
        <v>34.01</v>
      </c>
      <c r="X149" s="9">
        <v>34.01</v>
      </c>
      <c r="Y149" s="9">
        <v>33.119999999999997</v>
      </c>
      <c r="Z149" s="9">
        <v>34.01</v>
      </c>
      <c r="AA149" s="9">
        <v>34.01</v>
      </c>
      <c r="AB149" s="9">
        <v>34</v>
      </c>
      <c r="AC149" s="9">
        <v>34</v>
      </c>
      <c r="AD149" s="9">
        <v>34</v>
      </c>
      <c r="AE149" s="9">
        <v>34</v>
      </c>
      <c r="AF149" s="9">
        <v>34.01</v>
      </c>
      <c r="AG149" s="9">
        <v>34.01</v>
      </c>
      <c r="AH149" s="9">
        <v>34.01</v>
      </c>
      <c r="AI149" s="9">
        <v>34</v>
      </c>
      <c r="AJ149" s="9">
        <v>34.01</v>
      </c>
      <c r="AK149" s="9">
        <v>34.01</v>
      </c>
      <c r="AL149" s="9">
        <v>33.950000000000003</v>
      </c>
      <c r="AM149" s="9">
        <v>74.3</v>
      </c>
      <c r="AN149" s="9">
        <v>40.5</v>
      </c>
      <c r="AO149" s="9">
        <v>27.2</v>
      </c>
      <c r="AP149" s="9">
        <v>29.8</v>
      </c>
      <c r="AQ149" s="9">
        <v>26.7</v>
      </c>
      <c r="AR149" s="9">
        <v>29.6</v>
      </c>
      <c r="AS149" s="9">
        <v>37.200000000000003</v>
      </c>
      <c r="AT149" s="9">
        <v>41.4</v>
      </c>
      <c r="AU149" s="9">
        <v>41.1</v>
      </c>
      <c r="AV149" s="9">
        <v>43.7</v>
      </c>
      <c r="AW149" s="9">
        <v>64.400000000000006</v>
      </c>
      <c r="AX149" s="9">
        <v>69.3</v>
      </c>
      <c r="AY149" s="9">
        <v>28.5</v>
      </c>
      <c r="AZ149" s="9">
        <v>29.4</v>
      </c>
      <c r="BA149" s="9">
        <v>18.7</v>
      </c>
      <c r="BB149" s="9">
        <v>19.3</v>
      </c>
      <c r="BC149" s="9">
        <v>20.100000000000001</v>
      </c>
      <c r="BD149" s="9">
        <v>26</v>
      </c>
      <c r="BE149" s="9">
        <v>0</v>
      </c>
      <c r="BF149" s="9">
        <v>32.299999999999997</v>
      </c>
      <c r="BG149" s="9">
        <v>39.9</v>
      </c>
      <c r="BH149" s="9">
        <v>0</v>
      </c>
      <c r="BI149" s="9">
        <v>36</v>
      </c>
      <c r="BJ149" s="9">
        <v>47.7</v>
      </c>
      <c r="BK149" s="9">
        <v>38</v>
      </c>
      <c r="BL149" s="9">
        <v>39.6</v>
      </c>
      <c r="BM149" s="9">
        <v>40.6</v>
      </c>
      <c r="BN149" s="9">
        <v>42.8</v>
      </c>
      <c r="BO149" s="9">
        <v>44</v>
      </c>
      <c r="BP149" s="9">
        <v>32.9</v>
      </c>
      <c r="BQ149" s="9">
        <v>44.3</v>
      </c>
      <c r="BR149" s="9">
        <v>37.700000000000003</v>
      </c>
      <c r="BS149" s="9">
        <v>48.7</v>
      </c>
      <c r="BT149" s="9">
        <v>49.5</v>
      </c>
      <c r="BU149" s="8">
        <v>26.17</v>
      </c>
      <c r="BV149" s="8">
        <v>25.83</v>
      </c>
      <c r="BW149" s="8">
        <v>26.5</v>
      </c>
      <c r="BX149" s="8">
        <v>46.8</v>
      </c>
      <c r="BY149" s="8">
        <v>0.04</v>
      </c>
      <c r="BZ149" s="8">
        <v>0</v>
      </c>
      <c r="CA149" s="78">
        <v>0.6</v>
      </c>
      <c r="CB149" s="4"/>
      <c r="CC149" s="4"/>
    </row>
    <row r="150" spans="2:81">
      <c r="B150" s="77">
        <v>1271.0567002</v>
      </c>
      <c r="C150" s="58">
        <v>0.64665509259259257</v>
      </c>
      <c r="D150" s="9">
        <v>34</v>
      </c>
      <c r="E150" s="9">
        <v>34.01</v>
      </c>
      <c r="F150" s="9">
        <v>34.01</v>
      </c>
      <c r="G150" s="9">
        <v>34.01</v>
      </c>
      <c r="H150" s="9">
        <v>34</v>
      </c>
      <c r="I150" s="9">
        <v>34</v>
      </c>
      <c r="J150" s="9">
        <v>34.01</v>
      </c>
      <c r="K150" s="9">
        <v>34.01</v>
      </c>
      <c r="L150" s="9">
        <v>34.01</v>
      </c>
      <c r="M150" s="9">
        <v>34.01</v>
      </c>
      <c r="N150" s="9">
        <v>34</v>
      </c>
      <c r="O150" s="9">
        <v>33.99</v>
      </c>
      <c r="P150" s="9">
        <v>34</v>
      </c>
      <c r="Q150" s="9">
        <v>34</v>
      </c>
      <c r="R150" s="9">
        <v>33.99</v>
      </c>
      <c r="S150" s="9">
        <v>34</v>
      </c>
      <c r="T150" s="9">
        <v>34.01</v>
      </c>
      <c r="U150" s="9">
        <v>34</v>
      </c>
      <c r="V150" s="9">
        <v>33.04</v>
      </c>
      <c r="W150" s="9">
        <v>34.01</v>
      </c>
      <c r="X150" s="9">
        <v>34</v>
      </c>
      <c r="Y150" s="9">
        <v>33.14</v>
      </c>
      <c r="Z150" s="9">
        <v>34.01</v>
      </c>
      <c r="AA150" s="9">
        <v>34.01</v>
      </c>
      <c r="AB150" s="9">
        <v>34</v>
      </c>
      <c r="AC150" s="9">
        <v>34</v>
      </c>
      <c r="AD150" s="9">
        <v>34.01</v>
      </c>
      <c r="AE150" s="9">
        <v>34</v>
      </c>
      <c r="AF150" s="9">
        <v>34.04</v>
      </c>
      <c r="AG150" s="9">
        <v>34</v>
      </c>
      <c r="AH150" s="9">
        <v>34.01</v>
      </c>
      <c r="AI150" s="9">
        <v>34.01</v>
      </c>
      <c r="AJ150" s="9">
        <v>34</v>
      </c>
      <c r="AK150" s="9">
        <v>34.01</v>
      </c>
      <c r="AL150" s="9">
        <v>33.950000000000003</v>
      </c>
      <c r="AM150" s="9">
        <v>74.099999999999994</v>
      </c>
      <c r="AN150" s="9">
        <v>40.6</v>
      </c>
      <c r="AO150" s="9">
        <v>26.2</v>
      </c>
      <c r="AP150" s="9">
        <v>29.2</v>
      </c>
      <c r="AQ150" s="9">
        <v>25</v>
      </c>
      <c r="AR150" s="9">
        <v>28.2</v>
      </c>
      <c r="AS150" s="9">
        <v>37</v>
      </c>
      <c r="AT150" s="9">
        <v>40.9</v>
      </c>
      <c r="AU150" s="9">
        <v>40.299999999999997</v>
      </c>
      <c r="AV150" s="9">
        <v>43</v>
      </c>
      <c r="AW150" s="9">
        <v>65.7</v>
      </c>
      <c r="AX150" s="9">
        <v>68.5</v>
      </c>
      <c r="AY150" s="9">
        <v>28.4</v>
      </c>
      <c r="AZ150" s="9">
        <v>28.7</v>
      </c>
      <c r="BA150" s="9">
        <v>18.600000000000001</v>
      </c>
      <c r="BB150" s="9">
        <v>22.4</v>
      </c>
      <c r="BC150" s="9">
        <v>18.3</v>
      </c>
      <c r="BD150" s="9">
        <v>27</v>
      </c>
      <c r="BE150" s="9">
        <v>0</v>
      </c>
      <c r="BF150" s="9">
        <v>32.299999999999997</v>
      </c>
      <c r="BG150" s="9">
        <v>39.6</v>
      </c>
      <c r="BH150" s="9">
        <v>0</v>
      </c>
      <c r="BI150" s="9">
        <v>33.6</v>
      </c>
      <c r="BJ150" s="9">
        <v>47</v>
      </c>
      <c r="BK150" s="9">
        <v>39.9</v>
      </c>
      <c r="BL150" s="9">
        <v>39.200000000000003</v>
      </c>
      <c r="BM150" s="9">
        <v>41.4</v>
      </c>
      <c r="BN150" s="9">
        <v>43.3</v>
      </c>
      <c r="BO150" s="9">
        <v>43.5</v>
      </c>
      <c r="BP150" s="9">
        <v>33.700000000000003</v>
      </c>
      <c r="BQ150" s="9">
        <v>44.1</v>
      </c>
      <c r="BR150" s="9">
        <v>37.1</v>
      </c>
      <c r="BS150" s="9">
        <v>49.3</v>
      </c>
      <c r="BT150" s="9">
        <v>48.4</v>
      </c>
      <c r="BU150" s="8">
        <v>26.16</v>
      </c>
      <c r="BV150" s="8">
        <v>25.83</v>
      </c>
      <c r="BW150" s="8">
        <v>26.5</v>
      </c>
      <c r="BX150" s="8">
        <v>46.8</v>
      </c>
      <c r="BY150" s="8">
        <v>0.04</v>
      </c>
      <c r="BZ150" s="8">
        <v>5.8413339999999997E+33</v>
      </c>
      <c r="CA150" s="78">
        <v>0.6</v>
      </c>
      <c r="CB150" s="4"/>
      <c r="CC150" s="4"/>
    </row>
    <row r="151" spans="2:81">
      <c r="B151" s="77">
        <v>1281.0572721999999</v>
      </c>
      <c r="C151" s="58">
        <v>0.64677083333333341</v>
      </c>
      <c r="D151" s="9">
        <v>34</v>
      </c>
      <c r="E151" s="9">
        <v>34</v>
      </c>
      <c r="F151" s="9">
        <v>34.01</v>
      </c>
      <c r="G151" s="9">
        <v>34</v>
      </c>
      <c r="H151" s="9">
        <v>34</v>
      </c>
      <c r="I151" s="9">
        <v>34</v>
      </c>
      <c r="J151" s="9">
        <v>34</v>
      </c>
      <c r="K151" s="9">
        <v>34.01</v>
      </c>
      <c r="L151" s="9">
        <v>34.01</v>
      </c>
      <c r="M151" s="9">
        <v>34.01</v>
      </c>
      <c r="N151" s="9">
        <v>33.99</v>
      </c>
      <c r="O151" s="9">
        <v>33.99</v>
      </c>
      <c r="P151" s="9">
        <v>34</v>
      </c>
      <c r="Q151" s="9">
        <v>34</v>
      </c>
      <c r="R151" s="9">
        <v>34</v>
      </c>
      <c r="S151" s="9">
        <v>34.01</v>
      </c>
      <c r="T151" s="9">
        <v>34</v>
      </c>
      <c r="U151" s="9">
        <v>34</v>
      </c>
      <c r="V151" s="9">
        <v>33.049999999999997</v>
      </c>
      <c r="W151" s="9">
        <v>34.01</v>
      </c>
      <c r="X151" s="9">
        <v>34</v>
      </c>
      <c r="Y151" s="9">
        <v>33.14</v>
      </c>
      <c r="Z151" s="9">
        <v>34.01</v>
      </c>
      <c r="AA151" s="9">
        <v>34.01</v>
      </c>
      <c r="AB151" s="9">
        <v>34</v>
      </c>
      <c r="AC151" s="9">
        <v>34</v>
      </c>
      <c r="AD151" s="9">
        <v>34</v>
      </c>
      <c r="AE151" s="9">
        <v>34</v>
      </c>
      <c r="AF151" s="9">
        <v>34.020000000000003</v>
      </c>
      <c r="AG151" s="9">
        <v>34</v>
      </c>
      <c r="AH151" s="9">
        <v>34</v>
      </c>
      <c r="AI151" s="9">
        <v>34</v>
      </c>
      <c r="AJ151" s="9">
        <v>34.01</v>
      </c>
      <c r="AK151" s="9">
        <v>34.01</v>
      </c>
      <c r="AL151" s="9">
        <v>33.96</v>
      </c>
      <c r="AM151" s="9">
        <v>74.5</v>
      </c>
      <c r="AN151" s="9">
        <v>41.8</v>
      </c>
      <c r="AO151" s="9">
        <v>26.1</v>
      </c>
      <c r="AP151" s="9">
        <v>29.2</v>
      </c>
      <c r="AQ151" s="9">
        <v>26.8</v>
      </c>
      <c r="AR151" s="9">
        <v>28.6</v>
      </c>
      <c r="AS151" s="9">
        <v>37.4</v>
      </c>
      <c r="AT151" s="9">
        <v>41.5</v>
      </c>
      <c r="AU151" s="9">
        <v>39.1</v>
      </c>
      <c r="AV151" s="9">
        <v>43</v>
      </c>
      <c r="AW151" s="9">
        <v>66.2</v>
      </c>
      <c r="AX151" s="9">
        <v>70.099999999999994</v>
      </c>
      <c r="AY151" s="9">
        <v>27.1</v>
      </c>
      <c r="AZ151" s="9">
        <v>30.5</v>
      </c>
      <c r="BA151" s="9">
        <v>19.5</v>
      </c>
      <c r="BB151" s="9">
        <v>20.8</v>
      </c>
      <c r="BC151" s="9">
        <v>19.899999999999999</v>
      </c>
      <c r="BD151" s="9">
        <v>26.5</v>
      </c>
      <c r="BE151" s="9">
        <v>0</v>
      </c>
      <c r="BF151" s="9">
        <v>31.5</v>
      </c>
      <c r="BG151" s="9">
        <v>40.1</v>
      </c>
      <c r="BH151" s="9">
        <v>0</v>
      </c>
      <c r="BI151" s="9">
        <v>34.200000000000003</v>
      </c>
      <c r="BJ151" s="9">
        <v>47</v>
      </c>
      <c r="BK151" s="9">
        <v>38.799999999999997</v>
      </c>
      <c r="BL151" s="9">
        <v>40.200000000000003</v>
      </c>
      <c r="BM151" s="9">
        <v>39.799999999999997</v>
      </c>
      <c r="BN151" s="9">
        <v>43.5</v>
      </c>
      <c r="BO151" s="9">
        <v>41.6</v>
      </c>
      <c r="BP151" s="9">
        <v>35.200000000000003</v>
      </c>
      <c r="BQ151" s="9">
        <v>44.4</v>
      </c>
      <c r="BR151" s="9">
        <v>37.9</v>
      </c>
      <c r="BS151" s="9">
        <v>48.8</v>
      </c>
      <c r="BT151" s="9">
        <v>49.7</v>
      </c>
      <c r="BU151" s="8">
        <v>26.16</v>
      </c>
      <c r="BV151" s="8">
        <v>25.83</v>
      </c>
      <c r="BW151" s="8">
        <v>26.5</v>
      </c>
      <c r="BX151" s="8">
        <v>46.8</v>
      </c>
      <c r="BY151" s="8">
        <v>0.04</v>
      </c>
      <c r="BZ151" s="8">
        <v>0</v>
      </c>
      <c r="CA151" s="78">
        <v>0.6</v>
      </c>
      <c r="CB151" s="4"/>
      <c r="CC151" s="4"/>
    </row>
    <row r="152" spans="2:81">
      <c r="B152" s="77">
        <v>1291.0718449999999</v>
      </c>
      <c r="C152" s="58">
        <v>0.64688657407407402</v>
      </c>
      <c r="D152" s="9">
        <v>34.01</v>
      </c>
      <c r="E152" s="9">
        <v>34</v>
      </c>
      <c r="F152" s="9">
        <v>34.01</v>
      </c>
      <c r="G152" s="9">
        <v>34</v>
      </c>
      <c r="H152" s="9">
        <v>34</v>
      </c>
      <c r="I152" s="9">
        <v>34</v>
      </c>
      <c r="J152" s="9">
        <v>34.01</v>
      </c>
      <c r="K152" s="9">
        <v>34.01</v>
      </c>
      <c r="L152" s="9">
        <v>34</v>
      </c>
      <c r="M152" s="9">
        <v>34.01</v>
      </c>
      <c r="N152" s="9">
        <v>34</v>
      </c>
      <c r="O152" s="9">
        <v>33.99</v>
      </c>
      <c r="P152" s="9">
        <v>34</v>
      </c>
      <c r="Q152" s="9">
        <v>34</v>
      </c>
      <c r="R152" s="9">
        <v>34</v>
      </c>
      <c r="S152" s="9">
        <v>34</v>
      </c>
      <c r="T152" s="9">
        <v>34.01</v>
      </c>
      <c r="U152" s="9">
        <v>34</v>
      </c>
      <c r="V152" s="9">
        <v>33.06</v>
      </c>
      <c r="W152" s="9">
        <v>34.01</v>
      </c>
      <c r="X152" s="9">
        <v>34</v>
      </c>
      <c r="Y152" s="9">
        <v>33.14</v>
      </c>
      <c r="Z152" s="9">
        <v>34.01</v>
      </c>
      <c r="AA152" s="9">
        <v>34.01</v>
      </c>
      <c r="AB152" s="9">
        <v>34</v>
      </c>
      <c r="AC152" s="9">
        <v>34.01</v>
      </c>
      <c r="AD152" s="9">
        <v>34.01</v>
      </c>
      <c r="AE152" s="9">
        <v>34</v>
      </c>
      <c r="AF152" s="9">
        <v>34</v>
      </c>
      <c r="AG152" s="9">
        <v>34.01</v>
      </c>
      <c r="AH152" s="9">
        <v>34.020000000000003</v>
      </c>
      <c r="AI152" s="9">
        <v>34.01</v>
      </c>
      <c r="AJ152" s="9">
        <v>34.01</v>
      </c>
      <c r="AK152" s="9">
        <v>34.01</v>
      </c>
      <c r="AL152" s="9">
        <v>33.96</v>
      </c>
      <c r="AM152" s="9">
        <v>73.8</v>
      </c>
      <c r="AN152" s="9">
        <v>40.9</v>
      </c>
      <c r="AO152" s="9">
        <v>26.1</v>
      </c>
      <c r="AP152" s="9">
        <v>30.5</v>
      </c>
      <c r="AQ152" s="9">
        <v>26.9</v>
      </c>
      <c r="AR152" s="9">
        <v>28.2</v>
      </c>
      <c r="AS152" s="9">
        <v>37.200000000000003</v>
      </c>
      <c r="AT152" s="9">
        <v>41.4</v>
      </c>
      <c r="AU152" s="9">
        <v>40.799999999999997</v>
      </c>
      <c r="AV152" s="9">
        <v>43.6</v>
      </c>
      <c r="AW152" s="9">
        <v>66.599999999999994</v>
      </c>
      <c r="AX152" s="9">
        <v>70.3</v>
      </c>
      <c r="AY152" s="9">
        <v>27.9</v>
      </c>
      <c r="AZ152" s="9">
        <v>29.6</v>
      </c>
      <c r="BA152" s="9">
        <v>18.8</v>
      </c>
      <c r="BB152" s="9">
        <v>21.3</v>
      </c>
      <c r="BC152" s="9">
        <v>19.100000000000001</v>
      </c>
      <c r="BD152" s="9">
        <v>26</v>
      </c>
      <c r="BE152" s="9">
        <v>0</v>
      </c>
      <c r="BF152" s="9">
        <v>31.6</v>
      </c>
      <c r="BG152" s="9">
        <v>40.1</v>
      </c>
      <c r="BH152" s="9">
        <v>0</v>
      </c>
      <c r="BI152" s="9">
        <v>33.700000000000003</v>
      </c>
      <c r="BJ152" s="9">
        <v>46.5</v>
      </c>
      <c r="BK152" s="9">
        <v>39</v>
      </c>
      <c r="BL152" s="9">
        <v>38.6</v>
      </c>
      <c r="BM152" s="9">
        <v>40.5</v>
      </c>
      <c r="BN152" s="9">
        <v>43.8</v>
      </c>
      <c r="BO152" s="9">
        <v>43.8</v>
      </c>
      <c r="BP152" s="9">
        <v>33.200000000000003</v>
      </c>
      <c r="BQ152" s="9">
        <v>43.9</v>
      </c>
      <c r="BR152" s="9">
        <v>37.299999999999997</v>
      </c>
      <c r="BS152" s="9">
        <v>48.2</v>
      </c>
      <c r="BT152" s="9">
        <v>48.5</v>
      </c>
      <c r="BU152" s="8">
        <v>26.16</v>
      </c>
      <c r="BV152" s="8">
        <v>25.83</v>
      </c>
      <c r="BW152" s="8">
        <v>26.5</v>
      </c>
      <c r="BX152" s="8">
        <v>46.8</v>
      </c>
      <c r="BY152" s="8">
        <v>0.04</v>
      </c>
      <c r="BZ152" s="8">
        <v>0</v>
      </c>
      <c r="CA152" s="78">
        <v>0.6</v>
      </c>
      <c r="CB152" s="4"/>
      <c r="CC152" s="4"/>
    </row>
    <row r="153" spans="2:81">
      <c r="B153" s="77">
        <v>1301.0724170000001</v>
      </c>
      <c r="C153" s="58">
        <v>0.64700231481481485</v>
      </c>
      <c r="D153" s="9">
        <v>34.01</v>
      </c>
      <c r="E153" s="9">
        <v>33.979999999999997</v>
      </c>
      <c r="F153" s="9">
        <v>34.01</v>
      </c>
      <c r="G153" s="9">
        <v>34</v>
      </c>
      <c r="H153" s="9">
        <v>34.01</v>
      </c>
      <c r="I153" s="9">
        <v>34.01</v>
      </c>
      <c r="J153" s="9">
        <v>34.01</v>
      </c>
      <c r="K153" s="9">
        <v>34.01</v>
      </c>
      <c r="L153" s="9">
        <v>34</v>
      </c>
      <c r="M153" s="9">
        <v>34.01</v>
      </c>
      <c r="N153" s="9">
        <v>34</v>
      </c>
      <c r="O153" s="9">
        <v>34</v>
      </c>
      <c r="P153" s="9">
        <v>34</v>
      </c>
      <c r="Q153" s="9">
        <v>34.01</v>
      </c>
      <c r="R153" s="9">
        <v>34</v>
      </c>
      <c r="S153" s="9">
        <v>34</v>
      </c>
      <c r="T153" s="9">
        <v>34.01</v>
      </c>
      <c r="U153" s="9">
        <v>34</v>
      </c>
      <c r="V153" s="9">
        <v>33.06</v>
      </c>
      <c r="W153" s="9">
        <v>34</v>
      </c>
      <c r="X153" s="9">
        <v>34.01</v>
      </c>
      <c r="Y153" s="9">
        <v>33.14</v>
      </c>
      <c r="Z153" s="9">
        <v>34.01</v>
      </c>
      <c r="AA153" s="9">
        <v>34.01</v>
      </c>
      <c r="AB153" s="9">
        <v>34.01</v>
      </c>
      <c r="AC153" s="9">
        <v>34.01</v>
      </c>
      <c r="AD153" s="9">
        <v>34.01</v>
      </c>
      <c r="AE153" s="9">
        <v>34</v>
      </c>
      <c r="AF153" s="9">
        <v>34</v>
      </c>
      <c r="AG153" s="9">
        <v>34.01</v>
      </c>
      <c r="AH153" s="9">
        <v>34.01</v>
      </c>
      <c r="AI153" s="9">
        <v>34.01</v>
      </c>
      <c r="AJ153" s="9">
        <v>34.01</v>
      </c>
      <c r="AK153" s="9">
        <v>34.01</v>
      </c>
      <c r="AL153" s="9">
        <v>33.96</v>
      </c>
      <c r="AM153" s="9">
        <v>73.099999999999994</v>
      </c>
      <c r="AN153" s="9">
        <v>44.2</v>
      </c>
      <c r="AO153" s="9">
        <v>24.9</v>
      </c>
      <c r="AP153" s="9">
        <v>30.2</v>
      </c>
      <c r="AQ153" s="9">
        <v>25.8</v>
      </c>
      <c r="AR153" s="9">
        <v>28</v>
      </c>
      <c r="AS153" s="9">
        <v>36.9</v>
      </c>
      <c r="AT153" s="9">
        <v>41.3</v>
      </c>
      <c r="AU153" s="9">
        <v>40.1</v>
      </c>
      <c r="AV153" s="9">
        <v>43.3</v>
      </c>
      <c r="AW153" s="9">
        <v>65.599999999999994</v>
      </c>
      <c r="AX153" s="9">
        <v>69.400000000000006</v>
      </c>
      <c r="AY153" s="9">
        <v>28.5</v>
      </c>
      <c r="AZ153" s="9">
        <v>29.4</v>
      </c>
      <c r="BA153" s="9">
        <v>19.100000000000001</v>
      </c>
      <c r="BB153" s="9">
        <v>21.2</v>
      </c>
      <c r="BC153" s="9">
        <v>18.600000000000001</v>
      </c>
      <c r="BD153" s="9">
        <v>27.3</v>
      </c>
      <c r="BE153" s="9">
        <v>0</v>
      </c>
      <c r="BF153" s="9">
        <v>32.5</v>
      </c>
      <c r="BG153" s="9">
        <v>39.299999999999997</v>
      </c>
      <c r="BH153" s="9">
        <v>0</v>
      </c>
      <c r="BI153" s="9">
        <v>33.4</v>
      </c>
      <c r="BJ153" s="9">
        <v>47</v>
      </c>
      <c r="BK153" s="9">
        <v>38.200000000000003</v>
      </c>
      <c r="BL153" s="9">
        <v>38.1</v>
      </c>
      <c r="BM153" s="9">
        <v>40</v>
      </c>
      <c r="BN153" s="9">
        <v>43.8</v>
      </c>
      <c r="BO153" s="9">
        <v>46.1</v>
      </c>
      <c r="BP153" s="9">
        <v>33.1</v>
      </c>
      <c r="BQ153" s="9">
        <v>43.4</v>
      </c>
      <c r="BR153" s="9">
        <v>36.700000000000003</v>
      </c>
      <c r="BS153" s="9">
        <v>48.3</v>
      </c>
      <c r="BT153" s="9">
        <v>48.3</v>
      </c>
      <c r="BU153" s="8">
        <v>26.16</v>
      </c>
      <c r="BV153" s="8">
        <v>25.83</v>
      </c>
      <c r="BW153" s="8">
        <v>26.5</v>
      </c>
      <c r="BX153" s="8">
        <v>46.8</v>
      </c>
      <c r="BY153" s="8">
        <v>0.04</v>
      </c>
      <c r="BZ153" s="8">
        <v>0</v>
      </c>
      <c r="CA153" s="78">
        <v>0.6</v>
      </c>
      <c r="CB153" s="4"/>
      <c r="CC153" s="4"/>
    </row>
    <row r="154" spans="2:81">
      <c r="B154" s="77">
        <v>1311.0869898000001</v>
      </c>
      <c r="C154" s="58">
        <v>0.64711805555555557</v>
      </c>
      <c r="D154" s="9">
        <v>34</v>
      </c>
      <c r="E154" s="9">
        <v>34</v>
      </c>
      <c r="F154" s="9">
        <v>34</v>
      </c>
      <c r="G154" s="9">
        <v>34.01</v>
      </c>
      <c r="H154" s="9">
        <v>34</v>
      </c>
      <c r="I154" s="9">
        <v>34.01</v>
      </c>
      <c r="J154" s="9">
        <v>34.01</v>
      </c>
      <c r="K154" s="9">
        <v>34.01</v>
      </c>
      <c r="L154" s="9">
        <v>34.01</v>
      </c>
      <c r="M154" s="9">
        <v>34</v>
      </c>
      <c r="N154" s="9">
        <v>33.99</v>
      </c>
      <c r="O154" s="9">
        <v>33.99</v>
      </c>
      <c r="P154" s="9">
        <v>34</v>
      </c>
      <c r="Q154" s="9">
        <v>34.01</v>
      </c>
      <c r="R154" s="9">
        <v>34</v>
      </c>
      <c r="S154" s="9">
        <v>34</v>
      </c>
      <c r="T154" s="9">
        <v>34.01</v>
      </c>
      <c r="U154" s="9">
        <v>34</v>
      </c>
      <c r="V154" s="9">
        <v>33.07</v>
      </c>
      <c r="W154" s="9">
        <v>34</v>
      </c>
      <c r="X154" s="9">
        <v>34</v>
      </c>
      <c r="Y154" s="9">
        <v>33.15</v>
      </c>
      <c r="Z154" s="9">
        <v>34</v>
      </c>
      <c r="AA154" s="9">
        <v>34.01</v>
      </c>
      <c r="AB154" s="9">
        <v>34</v>
      </c>
      <c r="AC154" s="9">
        <v>34</v>
      </c>
      <c r="AD154" s="9">
        <v>33.99</v>
      </c>
      <c r="AE154" s="9">
        <v>34.020000000000003</v>
      </c>
      <c r="AF154" s="9">
        <v>34</v>
      </c>
      <c r="AG154" s="9">
        <v>34.01</v>
      </c>
      <c r="AH154" s="9">
        <v>33.99</v>
      </c>
      <c r="AI154" s="9">
        <v>34.01</v>
      </c>
      <c r="AJ154" s="9">
        <v>34.020000000000003</v>
      </c>
      <c r="AK154" s="9">
        <v>34.01</v>
      </c>
      <c r="AL154" s="9">
        <v>33.96</v>
      </c>
      <c r="AM154" s="9">
        <v>73.7</v>
      </c>
      <c r="AN154" s="9">
        <v>42.2</v>
      </c>
      <c r="AO154" s="9">
        <v>26.3</v>
      </c>
      <c r="AP154" s="9">
        <v>29.4</v>
      </c>
      <c r="AQ154" s="9">
        <v>25.1</v>
      </c>
      <c r="AR154" s="9">
        <v>28.1</v>
      </c>
      <c r="AS154" s="9">
        <v>36.4</v>
      </c>
      <c r="AT154" s="9">
        <v>40.5</v>
      </c>
      <c r="AU154" s="9">
        <v>40.1</v>
      </c>
      <c r="AV154" s="9">
        <v>43.7</v>
      </c>
      <c r="AW154" s="9">
        <v>66.599999999999994</v>
      </c>
      <c r="AX154" s="9">
        <v>68.900000000000006</v>
      </c>
      <c r="AY154" s="9">
        <v>28.4</v>
      </c>
      <c r="AZ154" s="9">
        <v>28.8</v>
      </c>
      <c r="BA154" s="9">
        <v>18.600000000000001</v>
      </c>
      <c r="BB154" s="9">
        <v>21</v>
      </c>
      <c r="BC154" s="9">
        <v>18.600000000000001</v>
      </c>
      <c r="BD154" s="9">
        <v>27</v>
      </c>
      <c r="BE154" s="9">
        <v>0</v>
      </c>
      <c r="BF154" s="9">
        <v>33.4</v>
      </c>
      <c r="BG154" s="9">
        <v>39.5</v>
      </c>
      <c r="BH154" s="9">
        <v>0</v>
      </c>
      <c r="BI154" s="9">
        <v>33.299999999999997</v>
      </c>
      <c r="BJ154" s="9">
        <v>46.4</v>
      </c>
      <c r="BK154" s="9">
        <v>37.299999999999997</v>
      </c>
      <c r="BL154" s="9">
        <v>39.200000000000003</v>
      </c>
      <c r="BM154" s="9">
        <v>40.299999999999997</v>
      </c>
      <c r="BN154" s="9">
        <v>41.1</v>
      </c>
      <c r="BO154" s="9">
        <v>44.5</v>
      </c>
      <c r="BP154" s="9">
        <v>33.700000000000003</v>
      </c>
      <c r="BQ154" s="9">
        <v>49.3</v>
      </c>
      <c r="BR154" s="9">
        <v>36.700000000000003</v>
      </c>
      <c r="BS154" s="9">
        <v>47.5</v>
      </c>
      <c r="BT154" s="9">
        <v>48.8</v>
      </c>
      <c r="BU154" s="8">
        <v>26.16</v>
      </c>
      <c r="BV154" s="8">
        <v>25.83</v>
      </c>
      <c r="BW154" s="8">
        <v>26.5</v>
      </c>
      <c r="BX154" s="8">
        <v>46.8</v>
      </c>
      <c r="BY154" s="8">
        <v>0.02</v>
      </c>
      <c r="BZ154" s="8">
        <v>5.8413339999999997E+33</v>
      </c>
      <c r="CA154" s="78">
        <v>0.6</v>
      </c>
      <c r="CB154" s="4"/>
      <c r="CC154" s="4"/>
    </row>
    <row r="155" spans="2:81">
      <c r="B155" s="77">
        <v>1321.1015626000001</v>
      </c>
      <c r="C155" s="58">
        <v>0.64723379629629629</v>
      </c>
      <c r="D155" s="9">
        <v>34</v>
      </c>
      <c r="E155" s="9">
        <v>34.020000000000003</v>
      </c>
      <c r="F155" s="9">
        <v>34</v>
      </c>
      <c r="G155" s="9">
        <v>34.01</v>
      </c>
      <c r="H155" s="9">
        <v>34</v>
      </c>
      <c r="I155" s="9">
        <v>34.01</v>
      </c>
      <c r="J155" s="9">
        <v>34.01</v>
      </c>
      <c r="K155" s="9">
        <v>34.01</v>
      </c>
      <c r="L155" s="9">
        <v>34.01</v>
      </c>
      <c r="M155" s="9">
        <v>34.01</v>
      </c>
      <c r="N155" s="9">
        <v>34</v>
      </c>
      <c r="O155" s="9">
        <v>33.99</v>
      </c>
      <c r="P155" s="9">
        <v>34.01</v>
      </c>
      <c r="Q155" s="9">
        <v>34</v>
      </c>
      <c r="R155" s="9">
        <v>34.01</v>
      </c>
      <c r="S155" s="9">
        <v>34</v>
      </c>
      <c r="T155" s="9">
        <v>34.01</v>
      </c>
      <c r="U155" s="9">
        <v>34.01</v>
      </c>
      <c r="V155" s="9">
        <v>33.07</v>
      </c>
      <c r="W155" s="9">
        <v>34.01</v>
      </c>
      <c r="X155" s="9">
        <v>34.01</v>
      </c>
      <c r="Y155" s="9">
        <v>33.159999999999997</v>
      </c>
      <c r="Z155" s="9">
        <v>34.01</v>
      </c>
      <c r="AA155" s="9">
        <v>34</v>
      </c>
      <c r="AB155" s="9">
        <v>34.01</v>
      </c>
      <c r="AC155" s="9">
        <v>34</v>
      </c>
      <c r="AD155" s="9">
        <v>34.01</v>
      </c>
      <c r="AE155" s="9">
        <v>34.020000000000003</v>
      </c>
      <c r="AF155" s="9">
        <v>34</v>
      </c>
      <c r="AG155" s="9">
        <v>34.01</v>
      </c>
      <c r="AH155" s="9">
        <v>34.01</v>
      </c>
      <c r="AI155" s="9">
        <v>34.01</v>
      </c>
      <c r="AJ155" s="9">
        <v>34.01</v>
      </c>
      <c r="AK155" s="9">
        <v>34.01</v>
      </c>
      <c r="AL155" s="9">
        <v>33.96</v>
      </c>
      <c r="AM155" s="9">
        <v>74.599999999999994</v>
      </c>
      <c r="AN155" s="9">
        <v>40.700000000000003</v>
      </c>
      <c r="AO155" s="9">
        <v>27.2</v>
      </c>
      <c r="AP155" s="9">
        <v>29.3</v>
      </c>
      <c r="AQ155" s="9">
        <v>27.7</v>
      </c>
      <c r="AR155" s="9">
        <v>27.3</v>
      </c>
      <c r="AS155" s="9">
        <v>37.799999999999997</v>
      </c>
      <c r="AT155" s="9">
        <v>40.5</v>
      </c>
      <c r="AU155" s="9">
        <v>40.200000000000003</v>
      </c>
      <c r="AV155" s="9">
        <v>43.7</v>
      </c>
      <c r="AW155" s="9">
        <v>66.3</v>
      </c>
      <c r="AX155" s="9">
        <v>70.5</v>
      </c>
      <c r="AY155" s="9">
        <v>27.3</v>
      </c>
      <c r="AZ155" s="9">
        <v>29.4</v>
      </c>
      <c r="BA155" s="9">
        <v>18.100000000000001</v>
      </c>
      <c r="BB155" s="9">
        <v>22.1</v>
      </c>
      <c r="BC155" s="9">
        <v>18.399999999999999</v>
      </c>
      <c r="BD155" s="9">
        <v>26.6</v>
      </c>
      <c r="BE155" s="9">
        <v>0</v>
      </c>
      <c r="BF155" s="9">
        <v>31.8</v>
      </c>
      <c r="BG155" s="9">
        <v>39.700000000000003</v>
      </c>
      <c r="BH155" s="9">
        <v>0</v>
      </c>
      <c r="BI155" s="9">
        <v>36.9</v>
      </c>
      <c r="BJ155" s="9">
        <v>47.7</v>
      </c>
      <c r="BK155" s="9">
        <v>38.799999999999997</v>
      </c>
      <c r="BL155" s="9">
        <v>39.1</v>
      </c>
      <c r="BM155" s="9">
        <v>40.799999999999997</v>
      </c>
      <c r="BN155" s="9">
        <v>41.5</v>
      </c>
      <c r="BO155" s="9">
        <v>45.3</v>
      </c>
      <c r="BP155" s="9">
        <v>32.799999999999997</v>
      </c>
      <c r="BQ155" s="9">
        <v>45.1</v>
      </c>
      <c r="BR155" s="9">
        <v>37.299999999999997</v>
      </c>
      <c r="BS155" s="9">
        <v>47.8</v>
      </c>
      <c r="BT155" s="9">
        <v>48.2</v>
      </c>
      <c r="BU155" s="8">
        <v>26.16</v>
      </c>
      <c r="BV155" s="8">
        <v>25.83</v>
      </c>
      <c r="BW155" s="8">
        <v>26.49</v>
      </c>
      <c r="BX155" s="8">
        <v>46.8</v>
      </c>
      <c r="BY155" s="8">
        <v>0.02</v>
      </c>
      <c r="BZ155" s="8">
        <v>0</v>
      </c>
      <c r="CA155" s="78">
        <v>0.6</v>
      </c>
      <c r="CB155" s="4"/>
      <c r="CC155" s="4"/>
    </row>
    <row r="156" spans="2:81">
      <c r="B156" s="77">
        <v>1331.1061348999999</v>
      </c>
      <c r="C156" s="58">
        <v>0.64734953703703701</v>
      </c>
      <c r="D156" s="9">
        <v>33.99</v>
      </c>
      <c r="E156" s="9">
        <v>34</v>
      </c>
      <c r="F156" s="9">
        <v>34</v>
      </c>
      <c r="G156" s="9">
        <v>34</v>
      </c>
      <c r="H156" s="9">
        <v>34</v>
      </c>
      <c r="I156" s="9">
        <v>34.01</v>
      </c>
      <c r="J156" s="9">
        <v>34.01</v>
      </c>
      <c r="K156" s="9">
        <v>34.01</v>
      </c>
      <c r="L156" s="9">
        <v>34.01</v>
      </c>
      <c r="M156" s="9">
        <v>34.01</v>
      </c>
      <c r="N156" s="9">
        <v>33.99</v>
      </c>
      <c r="O156" s="9">
        <v>34</v>
      </c>
      <c r="P156" s="9">
        <v>34.01</v>
      </c>
      <c r="Q156" s="9">
        <v>34.01</v>
      </c>
      <c r="R156" s="9">
        <v>33.99</v>
      </c>
      <c r="S156" s="9">
        <v>34</v>
      </c>
      <c r="T156" s="9">
        <v>34.020000000000003</v>
      </c>
      <c r="U156" s="9">
        <v>34</v>
      </c>
      <c r="V156" s="9">
        <v>33.07</v>
      </c>
      <c r="W156" s="9">
        <v>34.01</v>
      </c>
      <c r="X156" s="9">
        <v>34</v>
      </c>
      <c r="Y156" s="9">
        <v>33.159999999999997</v>
      </c>
      <c r="Z156" s="9">
        <v>34</v>
      </c>
      <c r="AA156" s="9">
        <v>34.01</v>
      </c>
      <c r="AB156" s="9">
        <v>34.01</v>
      </c>
      <c r="AC156" s="9">
        <v>34.01</v>
      </c>
      <c r="AD156" s="9">
        <v>34.01</v>
      </c>
      <c r="AE156" s="9">
        <v>34</v>
      </c>
      <c r="AF156" s="9">
        <v>34.020000000000003</v>
      </c>
      <c r="AG156" s="9">
        <v>34.01</v>
      </c>
      <c r="AH156" s="9">
        <v>34.020000000000003</v>
      </c>
      <c r="AI156" s="9">
        <v>34.01</v>
      </c>
      <c r="AJ156" s="9">
        <v>34</v>
      </c>
      <c r="AK156" s="9">
        <v>34.01</v>
      </c>
      <c r="AL156" s="9">
        <v>33.96</v>
      </c>
      <c r="AM156" s="9">
        <v>74.5</v>
      </c>
      <c r="AN156" s="9">
        <v>36.4</v>
      </c>
      <c r="AO156" s="9">
        <v>26.4</v>
      </c>
      <c r="AP156" s="9">
        <v>30.1</v>
      </c>
      <c r="AQ156" s="9">
        <v>27</v>
      </c>
      <c r="AR156" s="9">
        <v>28.8</v>
      </c>
      <c r="AS156" s="9">
        <v>36</v>
      </c>
      <c r="AT156" s="9">
        <v>40.799999999999997</v>
      </c>
      <c r="AU156" s="9">
        <v>39.200000000000003</v>
      </c>
      <c r="AV156" s="9">
        <v>42.9</v>
      </c>
      <c r="AW156" s="9">
        <v>66.900000000000006</v>
      </c>
      <c r="AX156" s="9">
        <v>70</v>
      </c>
      <c r="AY156" s="9">
        <v>26.8</v>
      </c>
      <c r="AZ156" s="9">
        <v>29.3</v>
      </c>
      <c r="BA156" s="9">
        <v>19</v>
      </c>
      <c r="BB156" s="9">
        <v>22.7</v>
      </c>
      <c r="BC156" s="9">
        <v>16.8</v>
      </c>
      <c r="BD156" s="9">
        <v>26.6</v>
      </c>
      <c r="BE156" s="9">
        <v>0</v>
      </c>
      <c r="BF156" s="9">
        <v>31.4</v>
      </c>
      <c r="BG156" s="9">
        <v>40</v>
      </c>
      <c r="BH156" s="9">
        <v>0</v>
      </c>
      <c r="BI156" s="9">
        <v>35.200000000000003</v>
      </c>
      <c r="BJ156" s="9">
        <v>47</v>
      </c>
      <c r="BK156" s="9">
        <v>38.299999999999997</v>
      </c>
      <c r="BL156" s="9">
        <v>38.799999999999997</v>
      </c>
      <c r="BM156" s="9">
        <v>39.200000000000003</v>
      </c>
      <c r="BN156" s="9">
        <v>41.5</v>
      </c>
      <c r="BO156" s="9">
        <v>39.6</v>
      </c>
      <c r="BP156" s="9">
        <v>32.299999999999997</v>
      </c>
      <c r="BQ156" s="9">
        <v>43.8</v>
      </c>
      <c r="BR156" s="9">
        <v>36.299999999999997</v>
      </c>
      <c r="BS156" s="9">
        <v>48.6</v>
      </c>
      <c r="BT156" s="9">
        <v>48.4</v>
      </c>
      <c r="BU156" s="8">
        <v>26.16</v>
      </c>
      <c r="BV156" s="8">
        <v>25.83</v>
      </c>
      <c r="BW156" s="8">
        <v>26.49</v>
      </c>
      <c r="BX156" s="8">
        <v>46.9</v>
      </c>
      <c r="BY156" s="8">
        <v>0.04</v>
      </c>
      <c r="BZ156" s="8">
        <v>1.7524E+34</v>
      </c>
      <c r="CA156" s="78">
        <v>0.6</v>
      </c>
      <c r="CB156" s="4"/>
      <c r="CC156" s="4"/>
    </row>
    <row r="157" spans="2:81">
      <c r="B157" s="77">
        <v>1341.1167074</v>
      </c>
      <c r="C157" s="58">
        <v>0.64746527777777774</v>
      </c>
      <c r="D157" s="9">
        <v>34</v>
      </c>
      <c r="E157" s="9">
        <v>33.99</v>
      </c>
      <c r="F157" s="9">
        <v>34</v>
      </c>
      <c r="G157" s="9">
        <v>34.01</v>
      </c>
      <c r="H157" s="9">
        <v>34</v>
      </c>
      <c r="I157" s="9">
        <v>34.01</v>
      </c>
      <c r="J157" s="9">
        <v>34.01</v>
      </c>
      <c r="K157" s="9">
        <v>34</v>
      </c>
      <c r="L157" s="9">
        <v>34.01</v>
      </c>
      <c r="M157" s="9">
        <v>34.020000000000003</v>
      </c>
      <c r="N157" s="9">
        <v>33.99</v>
      </c>
      <c r="O157" s="9">
        <v>34</v>
      </c>
      <c r="P157" s="9">
        <v>34.01</v>
      </c>
      <c r="Q157" s="9">
        <v>34.01</v>
      </c>
      <c r="R157" s="9">
        <v>34.01</v>
      </c>
      <c r="S157" s="9">
        <v>34</v>
      </c>
      <c r="T157" s="9">
        <v>34</v>
      </c>
      <c r="U157" s="9">
        <v>34.01</v>
      </c>
      <c r="V157" s="9">
        <v>33.08</v>
      </c>
      <c r="W157" s="9">
        <v>34.01</v>
      </c>
      <c r="X157" s="9">
        <v>34</v>
      </c>
      <c r="Y157" s="9">
        <v>33.17</v>
      </c>
      <c r="Z157" s="9">
        <v>34.01</v>
      </c>
      <c r="AA157" s="9">
        <v>34.01</v>
      </c>
      <c r="AB157" s="9">
        <v>34.01</v>
      </c>
      <c r="AC157" s="9">
        <v>34.01</v>
      </c>
      <c r="AD157" s="9">
        <v>34</v>
      </c>
      <c r="AE157" s="9">
        <v>34.01</v>
      </c>
      <c r="AF157" s="9">
        <v>34</v>
      </c>
      <c r="AG157" s="9">
        <v>34</v>
      </c>
      <c r="AH157" s="9">
        <v>34.01</v>
      </c>
      <c r="AI157" s="9">
        <v>34</v>
      </c>
      <c r="AJ157" s="9">
        <v>34</v>
      </c>
      <c r="AK157" s="9">
        <v>34.01</v>
      </c>
      <c r="AL157" s="9">
        <v>33.96</v>
      </c>
      <c r="AM157" s="9">
        <v>74.2</v>
      </c>
      <c r="AN157" s="9">
        <v>42.9</v>
      </c>
      <c r="AO157" s="9">
        <v>26.3</v>
      </c>
      <c r="AP157" s="9">
        <v>29.4</v>
      </c>
      <c r="AQ157" s="9">
        <v>26.3</v>
      </c>
      <c r="AR157" s="9">
        <v>27.9</v>
      </c>
      <c r="AS157" s="9">
        <v>36.700000000000003</v>
      </c>
      <c r="AT157" s="9">
        <v>40.9</v>
      </c>
      <c r="AU157" s="9">
        <v>39.700000000000003</v>
      </c>
      <c r="AV157" s="9">
        <v>43.1</v>
      </c>
      <c r="AW157" s="9">
        <v>67.400000000000006</v>
      </c>
      <c r="AX157" s="9">
        <v>68.900000000000006</v>
      </c>
      <c r="AY157" s="9">
        <v>26.6</v>
      </c>
      <c r="AZ157" s="9">
        <v>29</v>
      </c>
      <c r="BA157" s="9">
        <v>17.7</v>
      </c>
      <c r="BB157" s="9">
        <v>22.6</v>
      </c>
      <c r="BC157" s="9">
        <v>18.899999999999999</v>
      </c>
      <c r="BD157" s="9">
        <v>26.3</v>
      </c>
      <c r="BE157" s="9">
        <v>0</v>
      </c>
      <c r="BF157" s="9">
        <v>31.5</v>
      </c>
      <c r="BG157" s="9">
        <v>39.9</v>
      </c>
      <c r="BH157" s="9">
        <v>0</v>
      </c>
      <c r="BI157" s="9">
        <v>34.299999999999997</v>
      </c>
      <c r="BJ157" s="9">
        <v>46.3</v>
      </c>
      <c r="BK157" s="9">
        <v>37.299999999999997</v>
      </c>
      <c r="BL157" s="9">
        <v>39</v>
      </c>
      <c r="BM157" s="9">
        <v>39.9</v>
      </c>
      <c r="BN157" s="9">
        <v>42.5</v>
      </c>
      <c r="BO157" s="9">
        <v>44.6</v>
      </c>
      <c r="BP157" s="9">
        <v>33.5</v>
      </c>
      <c r="BQ157" s="9">
        <v>43.2</v>
      </c>
      <c r="BR157" s="9">
        <v>37.299999999999997</v>
      </c>
      <c r="BS157" s="9">
        <v>49.8</v>
      </c>
      <c r="BT157" s="9">
        <v>48.7</v>
      </c>
      <c r="BU157" s="8">
        <v>26.16</v>
      </c>
      <c r="BV157" s="8">
        <v>25.83</v>
      </c>
      <c r="BW157" s="8">
        <v>26.49</v>
      </c>
      <c r="BX157" s="8">
        <v>46.9</v>
      </c>
      <c r="BY157" s="8">
        <v>0.04</v>
      </c>
      <c r="BZ157" s="8">
        <v>0</v>
      </c>
      <c r="CA157" s="78">
        <v>0.6</v>
      </c>
      <c r="CB157" s="4"/>
      <c r="CC157" s="4"/>
    </row>
    <row r="158" spans="2:81">
      <c r="B158" s="77">
        <v>1351.1202796</v>
      </c>
      <c r="C158" s="58">
        <v>0.64758101851851857</v>
      </c>
      <c r="D158" s="9">
        <v>34</v>
      </c>
      <c r="E158" s="9">
        <v>34</v>
      </c>
      <c r="F158" s="9">
        <v>34.01</v>
      </c>
      <c r="G158" s="9">
        <v>34</v>
      </c>
      <c r="H158" s="9">
        <v>34</v>
      </c>
      <c r="I158" s="9">
        <v>34.01</v>
      </c>
      <c r="J158" s="9">
        <v>34.01</v>
      </c>
      <c r="K158" s="9">
        <v>34.01</v>
      </c>
      <c r="L158" s="9">
        <v>34.01</v>
      </c>
      <c r="M158" s="9">
        <v>34.01</v>
      </c>
      <c r="N158" s="9">
        <v>34</v>
      </c>
      <c r="O158" s="9">
        <v>34.01</v>
      </c>
      <c r="P158" s="9">
        <v>34</v>
      </c>
      <c r="Q158" s="9">
        <v>34</v>
      </c>
      <c r="R158" s="9">
        <v>34</v>
      </c>
      <c r="S158" s="9">
        <v>34</v>
      </c>
      <c r="T158" s="9">
        <v>34</v>
      </c>
      <c r="U158" s="9">
        <v>34.01</v>
      </c>
      <c r="V158" s="9">
        <v>33.08</v>
      </c>
      <c r="W158" s="9">
        <v>34.01</v>
      </c>
      <c r="X158" s="9">
        <v>34.01</v>
      </c>
      <c r="Y158" s="9">
        <v>33.17</v>
      </c>
      <c r="Z158" s="9">
        <v>34.020000000000003</v>
      </c>
      <c r="AA158" s="9">
        <v>34.01</v>
      </c>
      <c r="AB158" s="9">
        <v>34</v>
      </c>
      <c r="AC158" s="9">
        <v>34</v>
      </c>
      <c r="AD158" s="9">
        <v>34.01</v>
      </c>
      <c r="AE158" s="9">
        <v>34</v>
      </c>
      <c r="AF158" s="9">
        <v>34</v>
      </c>
      <c r="AG158" s="9">
        <v>34</v>
      </c>
      <c r="AH158" s="9">
        <v>34</v>
      </c>
      <c r="AI158" s="9">
        <v>34.01</v>
      </c>
      <c r="AJ158" s="9">
        <v>34</v>
      </c>
      <c r="AK158" s="9">
        <v>34.01</v>
      </c>
      <c r="AL158" s="9">
        <v>33.96</v>
      </c>
      <c r="AM158" s="9">
        <v>74.7</v>
      </c>
      <c r="AN158" s="9">
        <v>41.7</v>
      </c>
      <c r="AO158" s="9">
        <v>25.8</v>
      </c>
      <c r="AP158" s="9">
        <v>29.9</v>
      </c>
      <c r="AQ158" s="9">
        <v>25.5</v>
      </c>
      <c r="AR158" s="9">
        <v>27.4</v>
      </c>
      <c r="AS158" s="9">
        <v>36.4</v>
      </c>
      <c r="AT158" s="9">
        <v>41.4</v>
      </c>
      <c r="AU158" s="9">
        <v>39.700000000000003</v>
      </c>
      <c r="AV158" s="9">
        <v>42.7</v>
      </c>
      <c r="AW158" s="9">
        <v>66.3</v>
      </c>
      <c r="AX158" s="9">
        <v>68.3</v>
      </c>
      <c r="AY158" s="9">
        <v>27.7</v>
      </c>
      <c r="AZ158" s="9">
        <v>28.9</v>
      </c>
      <c r="BA158" s="9">
        <v>18.399999999999999</v>
      </c>
      <c r="BB158" s="9">
        <v>21.7</v>
      </c>
      <c r="BC158" s="9">
        <v>19.2</v>
      </c>
      <c r="BD158" s="9">
        <v>25.1</v>
      </c>
      <c r="BE158" s="9">
        <v>0</v>
      </c>
      <c r="BF158" s="9">
        <v>30.8</v>
      </c>
      <c r="BG158" s="9">
        <v>40.1</v>
      </c>
      <c r="BH158" s="9">
        <v>0</v>
      </c>
      <c r="BI158" s="9">
        <v>31.7</v>
      </c>
      <c r="BJ158" s="9">
        <v>46.3</v>
      </c>
      <c r="BK158" s="9">
        <v>38</v>
      </c>
      <c r="BL158" s="9">
        <v>38.799999999999997</v>
      </c>
      <c r="BM158" s="9">
        <v>39.1</v>
      </c>
      <c r="BN158" s="9">
        <v>42.6</v>
      </c>
      <c r="BO158" s="9">
        <v>45.9</v>
      </c>
      <c r="BP158" s="9">
        <v>33.6</v>
      </c>
      <c r="BQ158" s="9">
        <v>44.8</v>
      </c>
      <c r="BR158" s="9">
        <v>37</v>
      </c>
      <c r="BS158" s="9">
        <v>49.2</v>
      </c>
      <c r="BT158" s="9">
        <v>47.8</v>
      </c>
      <c r="BU158" s="8">
        <v>26.16</v>
      </c>
      <c r="BV158" s="8">
        <v>25.83</v>
      </c>
      <c r="BW158" s="8">
        <v>26.49</v>
      </c>
      <c r="BX158" s="8">
        <v>46.9</v>
      </c>
      <c r="BY158" s="8">
        <v>0.04</v>
      </c>
      <c r="BZ158" s="8">
        <v>5.8413339999999997E+33</v>
      </c>
      <c r="CA158" s="78">
        <v>0.6</v>
      </c>
      <c r="CB158" s="4"/>
      <c r="CC158" s="4"/>
    </row>
    <row r="159" spans="2:81">
      <c r="B159" s="77">
        <v>1361.1318521999999</v>
      </c>
      <c r="C159" s="58">
        <v>0.64769675925925929</v>
      </c>
      <c r="D159" s="9">
        <v>34.01</v>
      </c>
      <c r="E159" s="9">
        <v>33.99</v>
      </c>
      <c r="F159" s="9">
        <v>34</v>
      </c>
      <c r="G159" s="9">
        <v>34</v>
      </c>
      <c r="H159" s="9">
        <v>34</v>
      </c>
      <c r="I159" s="9">
        <v>34</v>
      </c>
      <c r="J159" s="9">
        <v>34.01</v>
      </c>
      <c r="K159" s="9">
        <v>34.01</v>
      </c>
      <c r="L159" s="9">
        <v>34.01</v>
      </c>
      <c r="M159" s="9">
        <v>34.01</v>
      </c>
      <c r="N159" s="9">
        <v>34</v>
      </c>
      <c r="O159" s="9">
        <v>34.01</v>
      </c>
      <c r="P159" s="9">
        <v>34</v>
      </c>
      <c r="Q159" s="9">
        <v>34</v>
      </c>
      <c r="R159" s="9">
        <v>34</v>
      </c>
      <c r="S159" s="9">
        <v>34.01</v>
      </c>
      <c r="T159" s="9">
        <v>34</v>
      </c>
      <c r="U159" s="9">
        <v>34.01</v>
      </c>
      <c r="V159" s="9">
        <v>33.1</v>
      </c>
      <c r="W159" s="9">
        <v>34</v>
      </c>
      <c r="X159" s="9">
        <v>34.01</v>
      </c>
      <c r="Y159" s="9">
        <v>33.18</v>
      </c>
      <c r="Z159" s="9">
        <v>34.01</v>
      </c>
      <c r="AA159" s="9">
        <v>34.01</v>
      </c>
      <c r="AB159" s="9">
        <v>34.020000000000003</v>
      </c>
      <c r="AC159" s="9">
        <v>34.01</v>
      </c>
      <c r="AD159" s="9">
        <v>34.01</v>
      </c>
      <c r="AE159" s="9">
        <v>34.01</v>
      </c>
      <c r="AF159" s="9">
        <v>34.01</v>
      </c>
      <c r="AG159" s="9">
        <v>34</v>
      </c>
      <c r="AH159" s="9">
        <v>34</v>
      </c>
      <c r="AI159" s="9">
        <v>34.01</v>
      </c>
      <c r="AJ159" s="9">
        <v>34.01</v>
      </c>
      <c r="AK159" s="9">
        <v>34.020000000000003</v>
      </c>
      <c r="AL159" s="9">
        <v>33.97</v>
      </c>
      <c r="AM159" s="9">
        <v>73.900000000000006</v>
      </c>
      <c r="AN159" s="9">
        <v>41.5</v>
      </c>
      <c r="AO159" s="9">
        <v>25.7</v>
      </c>
      <c r="AP159" s="9">
        <v>30.2</v>
      </c>
      <c r="AQ159" s="9">
        <v>25.9</v>
      </c>
      <c r="AR159" s="9">
        <v>27.5</v>
      </c>
      <c r="AS159" s="9">
        <v>36.9</v>
      </c>
      <c r="AT159" s="9">
        <v>40.5</v>
      </c>
      <c r="AU159" s="9">
        <v>38.799999999999997</v>
      </c>
      <c r="AV159" s="9">
        <v>42.2</v>
      </c>
      <c r="AW159" s="9">
        <v>66.5</v>
      </c>
      <c r="AX159" s="9">
        <v>67.3</v>
      </c>
      <c r="AY159" s="9">
        <v>28.7</v>
      </c>
      <c r="AZ159" s="9">
        <v>29.1</v>
      </c>
      <c r="BA159" s="9">
        <v>18.399999999999999</v>
      </c>
      <c r="BB159" s="9">
        <v>20.399999999999999</v>
      </c>
      <c r="BC159" s="9">
        <v>18.5</v>
      </c>
      <c r="BD159" s="9">
        <v>25.6</v>
      </c>
      <c r="BE159" s="9">
        <v>0</v>
      </c>
      <c r="BF159" s="9">
        <v>31.8</v>
      </c>
      <c r="BG159" s="9">
        <v>39.200000000000003</v>
      </c>
      <c r="BH159" s="9">
        <v>0</v>
      </c>
      <c r="BI159" s="9">
        <v>33.299999999999997</v>
      </c>
      <c r="BJ159" s="9">
        <v>46.5</v>
      </c>
      <c r="BK159" s="9">
        <v>38.299999999999997</v>
      </c>
      <c r="BL159" s="9">
        <v>38.200000000000003</v>
      </c>
      <c r="BM159" s="9">
        <v>39.4</v>
      </c>
      <c r="BN159" s="9">
        <v>43</v>
      </c>
      <c r="BO159" s="9">
        <v>43.5</v>
      </c>
      <c r="BP159" s="9">
        <v>32.6</v>
      </c>
      <c r="BQ159" s="9">
        <v>44.9</v>
      </c>
      <c r="BR159" s="9">
        <v>36.799999999999997</v>
      </c>
      <c r="BS159" s="9">
        <v>48.5</v>
      </c>
      <c r="BT159" s="9">
        <v>47.2</v>
      </c>
      <c r="BU159" s="8">
        <v>26.16</v>
      </c>
      <c r="BV159" s="8">
        <v>25.83</v>
      </c>
      <c r="BW159" s="8">
        <v>26.49</v>
      </c>
      <c r="BX159" s="8">
        <v>46.9</v>
      </c>
      <c r="BY159" s="8">
        <v>0.04</v>
      </c>
      <c r="BZ159" s="8">
        <v>0</v>
      </c>
      <c r="CA159" s="78">
        <v>0.6</v>
      </c>
      <c r="CB159" s="4"/>
      <c r="CC159" s="4"/>
    </row>
    <row r="160" spans="2:81">
      <c r="B160" s="77">
        <v>1371.1434248999999</v>
      </c>
      <c r="C160" s="58">
        <v>0.64781250000000001</v>
      </c>
      <c r="D160" s="9">
        <v>34</v>
      </c>
      <c r="E160" s="9">
        <v>33.99</v>
      </c>
      <c r="F160" s="9">
        <v>34</v>
      </c>
      <c r="G160" s="9">
        <v>34.01</v>
      </c>
      <c r="H160" s="9">
        <v>34.01</v>
      </c>
      <c r="I160" s="9">
        <v>34.01</v>
      </c>
      <c r="J160" s="9">
        <v>34.01</v>
      </c>
      <c r="K160" s="9">
        <v>34.01</v>
      </c>
      <c r="L160" s="9">
        <v>34</v>
      </c>
      <c r="M160" s="9">
        <v>34</v>
      </c>
      <c r="N160" s="9">
        <v>34</v>
      </c>
      <c r="O160" s="9">
        <v>33.99</v>
      </c>
      <c r="P160" s="9">
        <v>34.020000000000003</v>
      </c>
      <c r="Q160" s="9">
        <v>34.01</v>
      </c>
      <c r="R160" s="9">
        <v>34</v>
      </c>
      <c r="S160" s="9">
        <v>34.01</v>
      </c>
      <c r="T160" s="9">
        <v>34</v>
      </c>
      <c r="U160" s="9">
        <v>34</v>
      </c>
      <c r="V160" s="9">
        <v>33.090000000000003</v>
      </c>
      <c r="W160" s="9">
        <v>34</v>
      </c>
      <c r="X160" s="9">
        <v>34.01</v>
      </c>
      <c r="Y160" s="9">
        <v>33.18</v>
      </c>
      <c r="Z160" s="9">
        <v>34.01</v>
      </c>
      <c r="AA160" s="9">
        <v>34.01</v>
      </c>
      <c r="AB160" s="9">
        <v>34</v>
      </c>
      <c r="AC160" s="9">
        <v>34</v>
      </c>
      <c r="AD160" s="9">
        <v>34.020000000000003</v>
      </c>
      <c r="AE160" s="9">
        <v>34</v>
      </c>
      <c r="AF160" s="9">
        <v>34.01</v>
      </c>
      <c r="AG160" s="9">
        <v>34.01</v>
      </c>
      <c r="AH160" s="9">
        <v>34.01</v>
      </c>
      <c r="AI160" s="9">
        <v>34.01</v>
      </c>
      <c r="AJ160" s="9">
        <v>34.01</v>
      </c>
      <c r="AK160" s="9">
        <v>34.01</v>
      </c>
      <c r="AL160" s="9">
        <v>33.97</v>
      </c>
      <c r="AM160" s="9">
        <v>74.2</v>
      </c>
      <c r="AN160" s="9">
        <v>42.8</v>
      </c>
      <c r="AO160" s="9">
        <v>25.3</v>
      </c>
      <c r="AP160" s="9">
        <v>29</v>
      </c>
      <c r="AQ160" s="9">
        <v>25.6</v>
      </c>
      <c r="AR160" s="9">
        <v>27.4</v>
      </c>
      <c r="AS160" s="9">
        <v>37.4</v>
      </c>
      <c r="AT160" s="9">
        <v>40.700000000000003</v>
      </c>
      <c r="AU160" s="9">
        <v>39.799999999999997</v>
      </c>
      <c r="AV160" s="9">
        <v>43.8</v>
      </c>
      <c r="AW160" s="9">
        <v>66</v>
      </c>
      <c r="AX160" s="9">
        <v>68.5</v>
      </c>
      <c r="AY160" s="9">
        <v>26.8</v>
      </c>
      <c r="AZ160" s="9">
        <v>29.2</v>
      </c>
      <c r="BA160" s="9">
        <v>19.600000000000001</v>
      </c>
      <c r="BB160" s="9">
        <v>20.5</v>
      </c>
      <c r="BC160" s="9">
        <v>19.100000000000001</v>
      </c>
      <c r="BD160" s="9">
        <v>26.3</v>
      </c>
      <c r="BE160" s="9">
        <v>0</v>
      </c>
      <c r="BF160" s="9">
        <v>32.6</v>
      </c>
      <c r="BG160" s="9">
        <v>39.200000000000003</v>
      </c>
      <c r="BH160" s="9">
        <v>0</v>
      </c>
      <c r="BI160" s="9">
        <v>33.700000000000003</v>
      </c>
      <c r="BJ160" s="9">
        <v>46.8</v>
      </c>
      <c r="BK160" s="9">
        <v>36.4</v>
      </c>
      <c r="BL160" s="9">
        <v>38.200000000000003</v>
      </c>
      <c r="BM160" s="9">
        <v>38.200000000000003</v>
      </c>
      <c r="BN160" s="9">
        <v>42.5</v>
      </c>
      <c r="BO160" s="9">
        <v>42.8</v>
      </c>
      <c r="BP160" s="9">
        <v>33.1</v>
      </c>
      <c r="BQ160" s="9">
        <v>44.4</v>
      </c>
      <c r="BR160" s="9">
        <v>36.1</v>
      </c>
      <c r="BS160" s="9">
        <v>47.6</v>
      </c>
      <c r="BT160" s="9">
        <v>47.5</v>
      </c>
      <c r="BU160" s="8">
        <v>26.16</v>
      </c>
      <c r="BV160" s="8">
        <v>25.83</v>
      </c>
      <c r="BW160" s="8">
        <v>26.48</v>
      </c>
      <c r="BX160" s="8">
        <v>46.9</v>
      </c>
      <c r="BY160" s="8">
        <v>0.01</v>
      </c>
      <c r="BZ160" s="8">
        <v>5.8413339999999997E+33</v>
      </c>
      <c r="CA160" s="78">
        <v>0.6</v>
      </c>
      <c r="CB160" s="4"/>
      <c r="CC160" s="4"/>
    </row>
    <row r="161" spans="2:81">
      <c r="B161" s="77">
        <v>1381.1469970000001</v>
      </c>
      <c r="C161" s="58">
        <v>0.64792824074074074</v>
      </c>
      <c r="D161" s="9">
        <v>34</v>
      </c>
      <c r="E161" s="9">
        <v>34</v>
      </c>
      <c r="F161" s="9">
        <v>34.01</v>
      </c>
      <c r="G161" s="9">
        <v>34.01</v>
      </c>
      <c r="H161" s="9">
        <v>34.01</v>
      </c>
      <c r="I161" s="9">
        <v>34.01</v>
      </c>
      <c r="J161" s="9">
        <v>34.01</v>
      </c>
      <c r="K161" s="9">
        <v>34</v>
      </c>
      <c r="L161" s="9">
        <v>34.01</v>
      </c>
      <c r="M161" s="9">
        <v>34.01</v>
      </c>
      <c r="N161" s="9">
        <v>34</v>
      </c>
      <c r="O161" s="9">
        <v>34</v>
      </c>
      <c r="P161" s="9">
        <v>34.01</v>
      </c>
      <c r="Q161" s="9">
        <v>34</v>
      </c>
      <c r="R161" s="9">
        <v>34</v>
      </c>
      <c r="S161" s="9">
        <v>34</v>
      </c>
      <c r="T161" s="9">
        <v>34</v>
      </c>
      <c r="U161" s="9">
        <v>34</v>
      </c>
      <c r="V161" s="9">
        <v>33.1</v>
      </c>
      <c r="W161" s="9">
        <v>34</v>
      </c>
      <c r="X161" s="9">
        <v>34</v>
      </c>
      <c r="Y161" s="9">
        <v>33.19</v>
      </c>
      <c r="Z161" s="9">
        <v>34.01</v>
      </c>
      <c r="AA161" s="9">
        <v>34</v>
      </c>
      <c r="AB161" s="9">
        <v>34.01</v>
      </c>
      <c r="AC161" s="9">
        <v>34</v>
      </c>
      <c r="AD161" s="9">
        <v>34.01</v>
      </c>
      <c r="AE161" s="9">
        <v>34.01</v>
      </c>
      <c r="AF161" s="9">
        <v>34.01</v>
      </c>
      <c r="AG161" s="9">
        <v>34.01</v>
      </c>
      <c r="AH161" s="9">
        <v>34.03</v>
      </c>
      <c r="AI161" s="9">
        <v>34.01</v>
      </c>
      <c r="AJ161" s="9">
        <v>34</v>
      </c>
      <c r="AK161" s="9">
        <v>34.020000000000003</v>
      </c>
      <c r="AL161" s="9">
        <v>33.97</v>
      </c>
      <c r="AM161" s="9">
        <v>75.2</v>
      </c>
      <c r="AN161" s="9">
        <v>41.9</v>
      </c>
      <c r="AO161" s="9">
        <v>25.5</v>
      </c>
      <c r="AP161" s="9">
        <v>29.1</v>
      </c>
      <c r="AQ161" s="9">
        <v>24.7</v>
      </c>
      <c r="AR161" s="9">
        <v>27.3</v>
      </c>
      <c r="AS161" s="9">
        <v>36.4</v>
      </c>
      <c r="AT161" s="9">
        <v>40.4</v>
      </c>
      <c r="AU161" s="9">
        <v>40.299999999999997</v>
      </c>
      <c r="AV161" s="9">
        <v>42.6</v>
      </c>
      <c r="AW161" s="9">
        <v>66.400000000000006</v>
      </c>
      <c r="AX161" s="9">
        <v>69.7</v>
      </c>
      <c r="AY161" s="9">
        <v>26.8</v>
      </c>
      <c r="AZ161" s="9">
        <v>29.1</v>
      </c>
      <c r="BA161" s="9">
        <v>18.899999999999999</v>
      </c>
      <c r="BB161" s="9">
        <v>20.8</v>
      </c>
      <c r="BC161" s="9">
        <v>19</v>
      </c>
      <c r="BD161" s="9">
        <v>26.4</v>
      </c>
      <c r="BE161" s="9">
        <v>0</v>
      </c>
      <c r="BF161" s="9">
        <v>32</v>
      </c>
      <c r="BG161" s="9">
        <v>40.4</v>
      </c>
      <c r="BH161" s="9">
        <v>0</v>
      </c>
      <c r="BI161" s="9">
        <v>32.1</v>
      </c>
      <c r="BJ161" s="9">
        <v>48</v>
      </c>
      <c r="BK161" s="9">
        <v>37.1</v>
      </c>
      <c r="BL161" s="9">
        <v>39.1</v>
      </c>
      <c r="BM161" s="9">
        <v>38.9</v>
      </c>
      <c r="BN161" s="9">
        <v>43.1</v>
      </c>
      <c r="BO161" s="9">
        <v>43.6</v>
      </c>
      <c r="BP161" s="9">
        <v>32.9</v>
      </c>
      <c r="BQ161" s="9">
        <v>43</v>
      </c>
      <c r="BR161" s="9">
        <v>36</v>
      </c>
      <c r="BS161" s="9">
        <v>48.9</v>
      </c>
      <c r="BT161" s="9">
        <v>47.1</v>
      </c>
      <c r="BU161" s="8">
        <v>26.16</v>
      </c>
      <c r="BV161" s="8">
        <v>25.83</v>
      </c>
      <c r="BW161" s="8">
        <v>26.48</v>
      </c>
      <c r="BX161" s="8">
        <v>46.9</v>
      </c>
      <c r="BY161" s="8">
        <v>0.01</v>
      </c>
      <c r="BZ161" s="8">
        <v>0</v>
      </c>
      <c r="CA161" s="78">
        <v>0.6</v>
      </c>
      <c r="CB161" s="4"/>
      <c r="CC161" s="4"/>
    </row>
    <row r="162" spans="2:81">
      <c r="B162" s="77">
        <v>1391.1615698999999</v>
      </c>
      <c r="C162" s="58">
        <v>0.64804398148148146</v>
      </c>
      <c r="D162" s="9">
        <v>34.01</v>
      </c>
      <c r="E162" s="9">
        <v>34</v>
      </c>
      <c r="F162" s="9">
        <v>34</v>
      </c>
      <c r="G162" s="9">
        <v>34.01</v>
      </c>
      <c r="H162" s="9">
        <v>34.01</v>
      </c>
      <c r="I162" s="9">
        <v>34.01</v>
      </c>
      <c r="J162" s="9">
        <v>34.01</v>
      </c>
      <c r="K162" s="9">
        <v>34.01</v>
      </c>
      <c r="L162" s="9">
        <v>34.01</v>
      </c>
      <c r="M162" s="9">
        <v>34.01</v>
      </c>
      <c r="N162" s="9">
        <v>33.99</v>
      </c>
      <c r="O162" s="9">
        <v>33.99</v>
      </c>
      <c r="P162" s="9">
        <v>34</v>
      </c>
      <c r="Q162" s="9">
        <v>34</v>
      </c>
      <c r="R162" s="9">
        <v>34.01</v>
      </c>
      <c r="S162" s="9">
        <v>34</v>
      </c>
      <c r="T162" s="9">
        <v>34.01</v>
      </c>
      <c r="U162" s="9">
        <v>34.01</v>
      </c>
      <c r="V162" s="9">
        <v>33.11</v>
      </c>
      <c r="W162" s="9">
        <v>34.01</v>
      </c>
      <c r="X162" s="9">
        <v>34.01</v>
      </c>
      <c r="Y162" s="9">
        <v>33.19</v>
      </c>
      <c r="Z162" s="9">
        <v>34.01</v>
      </c>
      <c r="AA162" s="9">
        <v>34.01</v>
      </c>
      <c r="AB162" s="9">
        <v>34</v>
      </c>
      <c r="AC162" s="9">
        <v>34.01</v>
      </c>
      <c r="AD162" s="9">
        <v>34</v>
      </c>
      <c r="AE162" s="9">
        <v>34.01</v>
      </c>
      <c r="AF162" s="9">
        <v>34</v>
      </c>
      <c r="AG162" s="9">
        <v>34</v>
      </c>
      <c r="AH162" s="9">
        <v>34</v>
      </c>
      <c r="AI162" s="9">
        <v>34</v>
      </c>
      <c r="AJ162" s="9">
        <v>34</v>
      </c>
      <c r="AK162" s="9">
        <v>34.020000000000003</v>
      </c>
      <c r="AL162" s="9">
        <v>33.97</v>
      </c>
      <c r="AM162" s="9">
        <v>73.7</v>
      </c>
      <c r="AN162" s="9">
        <v>41.9</v>
      </c>
      <c r="AO162" s="9">
        <v>26.6</v>
      </c>
      <c r="AP162" s="9">
        <v>29.1</v>
      </c>
      <c r="AQ162" s="9">
        <v>25</v>
      </c>
      <c r="AR162" s="9">
        <v>27.6</v>
      </c>
      <c r="AS162" s="9">
        <v>37.1</v>
      </c>
      <c r="AT162" s="9">
        <v>40.700000000000003</v>
      </c>
      <c r="AU162" s="9">
        <v>39</v>
      </c>
      <c r="AV162" s="9">
        <v>42.7</v>
      </c>
      <c r="AW162" s="9">
        <v>67.400000000000006</v>
      </c>
      <c r="AX162" s="9">
        <v>70.599999999999994</v>
      </c>
      <c r="AY162" s="9">
        <v>26.6</v>
      </c>
      <c r="AZ162" s="9">
        <v>29.2</v>
      </c>
      <c r="BA162" s="9">
        <v>18.3</v>
      </c>
      <c r="BB162" s="9">
        <v>21.3</v>
      </c>
      <c r="BC162" s="9">
        <v>19.600000000000001</v>
      </c>
      <c r="BD162" s="9">
        <v>24.1</v>
      </c>
      <c r="BE162" s="9">
        <v>0</v>
      </c>
      <c r="BF162" s="9">
        <v>31.4</v>
      </c>
      <c r="BG162" s="9">
        <v>39.5</v>
      </c>
      <c r="BH162" s="9">
        <v>0</v>
      </c>
      <c r="BI162" s="9">
        <v>33.5</v>
      </c>
      <c r="BJ162" s="9">
        <v>46.3</v>
      </c>
      <c r="BK162" s="9">
        <v>37.299999999999997</v>
      </c>
      <c r="BL162" s="9">
        <v>38.1</v>
      </c>
      <c r="BM162" s="9">
        <v>39.299999999999997</v>
      </c>
      <c r="BN162" s="9">
        <v>41</v>
      </c>
      <c r="BO162" s="9">
        <v>43.1</v>
      </c>
      <c r="BP162" s="9">
        <v>32.1</v>
      </c>
      <c r="BQ162" s="9">
        <v>41.7</v>
      </c>
      <c r="BR162" s="9">
        <v>36</v>
      </c>
      <c r="BS162" s="9">
        <v>50</v>
      </c>
      <c r="BT162" s="9">
        <v>47.6</v>
      </c>
      <c r="BU162" s="8">
        <v>26.15</v>
      </c>
      <c r="BV162" s="8">
        <v>25.82</v>
      </c>
      <c r="BW162" s="8">
        <v>26.48</v>
      </c>
      <c r="BX162" s="8">
        <v>46.9</v>
      </c>
      <c r="BY162" s="8">
        <v>0.01</v>
      </c>
      <c r="BZ162" s="8">
        <v>0</v>
      </c>
      <c r="CA162" s="78">
        <v>0.6</v>
      </c>
      <c r="CB162" s="4"/>
      <c r="CC162" s="4"/>
    </row>
    <row r="163" spans="2:81">
      <c r="B163" s="77">
        <v>1401.1621419000001</v>
      </c>
      <c r="C163" s="58">
        <v>0.64815972222222229</v>
      </c>
      <c r="D163" s="9">
        <v>34.01</v>
      </c>
      <c r="E163" s="9">
        <v>33.99</v>
      </c>
      <c r="F163" s="9">
        <v>34.01</v>
      </c>
      <c r="G163" s="9">
        <v>34.01</v>
      </c>
      <c r="H163" s="9">
        <v>34.01</v>
      </c>
      <c r="I163" s="9">
        <v>34</v>
      </c>
      <c r="J163" s="9">
        <v>34</v>
      </c>
      <c r="K163" s="9">
        <v>34.01</v>
      </c>
      <c r="L163" s="9">
        <v>34.01</v>
      </c>
      <c r="M163" s="9">
        <v>34.01</v>
      </c>
      <c r="N163" s="9">
        <v>34</v>
      </c>
      <c r="O163" s="9">
        <v>34.01</v>
      </c>
      <c r="P163" s="9">
        <v>34</v>
      </c>
      <c r="Q163" s="9">
        <v>34.01</v>
      </c>
      <c r="R163" s="9">
        <v>34.01</v>
      </c>
      <c r="S163" s="9">
        <v>34</v>
      </c>
      <c r="T163" s="9">
        <v>34.01</v>
      </c>
      <c r="U163" s="9">
        <v>34</v>
      </c>
      <c r="V163" s="9">
        <v>33.1</v>
      </c>
      <c r="W163" s="9">
        <v>34.01</v>
      </c>
      <c r="X163" s="9">
        <v>34.01</v>
      </c>
      <c r="Y163" s="9">
        <v>33.22</v>
      </c>
      <c r="Z163" s="9">
        <v>34.01</v>
      </c>
      <c r="AA163" s="9">
        <v>34</v>
      </c>
      <c r="AB163" s="9">
        <v>34</v>
      </c>
      <c r="AC163" s="9">
        <v>34</v>
      </c>
      <c r="AD163" s="9">
        <v>34</v>
      </c>
      <c r="AE163" s="9">
        <v>34</v>
      </c>
      <c r="AF163" s="9">
        <v>34.01</v>
      </c>
      <c r="AG163" s="9">
        <v>34.01</v>
      </c>
      <c r="AH163" s="9">
        <v>34</v>
      </c>
      <c r="AI163" s="9">
        <v>34</v>
      </c>
      <c r="AJ163" s="9">
        <v>34.020000000000003</v>
      </c>
      <c r="AK163" s="9">
        <v>34</v>
      </c>
      <c r="AL163" s="9">
        <v>33.97</v>
      </c>
      <c r="AM163" s="9">
        <v>72.3</v>
      </c>
      <c r="AN163" s="9">
        <v>41.2</v>
      </c>
      <c r="AO163" s="9">
        <v>26.1</v>
      </c>
      <c r="AP163" s="9">
        <v>29.4</v>
      </c>
      <c r="AQ163" s="9">
        <v>24.4</v>
      </c>
      <c r="AR163" s="9">
        <v>28.4</v>
      </c>
      <c r="AS163" s="9">
        <v>37</v>
      </c>
      <c r="AT163" s="9">
        <v>39.9</v>
      </c>
      <c r="AU163" s="9">
        <v>38.6</v>
      </c>
      <c r="AV163" s="9">
        <v>42.1</v>
      </c>
      <c r="AW163" s="9">
        <v>66.900000000000006</v>
      </c>
      <c r="AX163" s="9">
        <v>68.900000000000006</v>
      </c>
      <c r="AY163" s="9">
        <v>28</v>
      </c>
      <c r="AZ163" s="9">
        <v>29.3</v>
      </c>
      <c r="BA163" s="9">
        <v>17.5</v>
      </c>
      <c r="BB163" s="9">
        <v>21.7</v>
      </c>
      <c r="BC163" s="9">
        <v>17.3</v>
      </c>
      <c r="BD163" s="9">
        <v>25.7</v>
      </c>
      <c r="BE163" s="9">
        <v>0</v>
      </c>
      <c r="BF163" s="9">
        <v>31.1</v>
      </c>
      <c r="BG163" s="9">
        <v>39.700000000000003</v>
      </c>
      <c r="BH163" s="9">
        <v>0</v>
      </c>
      <c r="BI163" s="9">
        <v>33.6</v>
      </c>
      <c r="BJ163" s="9">
        <v>47.2</v>
      </c>
      <c r="BK163" s="9">
        <v>37.4</v>
      </c>
      <c r="BL163" s="9">
        <v>38.799999999999997</v>
      </c>
      <c r="BM163" s="9">
        <v>40.200000000000003</v>
      </c>
      <c r="BN163" s="9">
        <v>41.5</v>
      </c>
      <c r="BO163" s="9">
        <v>43.7</v>
      </c>
      <c r="BP163" s="9">
        <v>33.799999999999997</v>
      </c>
      <c r="BQ163" s="9">
        <v>44.7</v>
      </c>
      <c r="BR163" s="9">
        <v>37.9</v>
      </c>
      <c r="BS163" s="9">
        <v>46.7</v>
      </c>
      <c r="BT163" s="9">
        <v>46.8</v>
      </c>
      <c r="BU163" s="8">
        <v>26.15</v>
      </c>
      <c r="BV163" s="8">
        <v>25.82</v>
      </c>
      <c r="BW163" s="8">
        <v>26.48</v>
      </c>
      <c r="BX163" s="8">
        <v>46.9</v>
      </c>
      <c r="BY163" s="8">
        <v>0.01</v>
      </c>
      <c r="BZ163" s="8">
        <v>0</v>
      </c>
      <c r="CA163" s="78">
        <v>0.6</v>
      </c>
      <c r="CB163" s="4"/>
      <c r="CC163" s="4"/>
    </row>
    <row r="164" spans="2:81">
      <c r="B164" s="77">
        <v>1411.1767147</v>
      </c>
      <c r="C164" s="58">
        <v>0.6482754629629629</v>
      </c>
      <c r="D164" s="9">
        <v>34.01</v>
      </c>
      <c r="E164" s="9">
        <v>33.99</v>
      </c>
      <c r="F164" s="9">
        <v>34.01</v>
      </c>
      <c r="G164" s="9">
        <v>34.01</v>
      </c>
      <c r="H164" s="9">
        <v>34</v>
      </c>
      <c r="I164" s="9">
        <v>34</v>
      </c>
      <c r="J164" s="9">
        <v>34.01</v>
      </c>
      <c r="K164" s="9">
        <v>34.01</v>
      </c>
      <c r="L164" s="9">
        <v>34</v>
      </c>
      <c r="M164" s="9">
        <v>34.01</v>
      </c>
      <c r="N164" s="9">
        <v>34</v>
      </c>
      <c r="O164" s="9">
        <v>34</v>
      </c>
      <c r="P164" s="9">
        <v>34</v>
      </c>
      <c r="Q164" s="9">
        <v>34.01</v>
      </c>
      <c r="R164" s="9">
        <v>34</v>
      </c>
      <c r="S164" s="9">
        <v>34</v>
      </c>
      <c r="T164" s="9">
        <v>34</v>
      </c>
      <c r="U164" s="9">
        <v>34</v>
      </c>
      <c r="V164" s="9">
        <v>33.11</v>
      </c>
      <c r="W164" s="9">
        <v>34</v>
      </c>
      <c r="X164" s="9">
        <v>34</v>
      </c>
      <c r="Y164" s="9">
        <v>33.200000000000003</v>
      </c>
      <c r="Z164" s="9">
        <v>34</v>
      </c>
      <c r="AA164" s="9">
        <v>34</v>
      </c>
      <c r="AB164" s="9">
        <v>34.01</v>
      </c>
      <c r="AC164" s="9">
        <v>34.01</v>
      </c>
      <c r="AD164" s="9">
        <v>33.99</v>
      </c>
      <c r="AE164" s="9">
        <v>34.01</v>
      </c>
      <c r="AF164" s="9">
        <v>34.01</v>
      </c>
      <c r="AG164" s="9">
        <v>34</v>
      </c>
      <c r="AH164" s="9">
        <v>34</v>
      </c>
      <c r="AI164" s="9">
        <v>34.01</v>
      </c>
      <c r="AJ164" s="9">
        <v>34.020000000000003</v>
      </c>
      <c r="AK164" s="9">
        <v>34.01</v>
      </c>
      <c r="AL164" s="9">
        <v>33.97</v>
      </c>
      <c r="AM164" s="9">
        <v>73.099999999999994</v>
      </c>
      <c r="AN164" s="9">
        <v>47.4</v>
      </c>
      <c r="AO164" s="9">
        <v>24.3</v>
      </c>
      <c r="AP164" s="9">
        <v>28.8</v>
      </c>
      <c r="AQ164" s="9">
        <v>25.9</v>
      </c>
      <c r="AR164" s="9">
        <v>28.2</v>
      </c>
      <c r="AS164" s="9">
        <v>36.299999999999997</v>
      </c>
      <c r="AT164" s="9">
        <v>39.6</v>
      </c>
      <c r="AU164" s="9">
        <v>39.700000000000003</v>
      </c>
      <c r="AV164" s="9">
        <v>41.7</v>
      </c>
      <c r="AW164" s="9">
        <v>66.7</v>
      </c>
      <c r="AX164" s="9">
        <v>68.599999999999994</v>
      </c>
      <c r="AY164" s="9">
        <v>28.9</v>
      </c>
      <c r="AZ164" s="9">
        <v>27.8</v>
      </c>
      <c r="BA164" s="9">
        <v>18.2</v>
      </c>
      <c r="BB164" s="9">
        <v>21.7</v>
      </c>
      <c r="BC164" s="9">
        <v>18.3</v>
      </c>
      <c r="BD164" s="9">
        <v>26.8</v>
      </c>
      <c r="BE164" s="9">
        <v>0</v>
      </c>
      <c r="BF164" s="9">
        <v>32.200000000000003</v>
      </c>
      <c r="BG164" s="9">
        <v>38.9</v>
      </c>
      <c r="BH164" s="9">
        <v>0</v>
      </c>
      <c r="BI164" s="9">
        <v>33.1</v>
      </c>
      <c r="BJ164" s="9">
        <v>46.8</v>
      </c>
      <c r="BK164" s="9">
        <v>38.1</v>
      </c>
      <c r="BL164" s="9">
        <v>38.299999999999997</v>
      </c>
      <c r="BM164" s="9">
        <v>39</v>
      </c>
      <c r="BN164" s="9">
        <v>41.3</v>
      </c>
      <c r="BO164" s="9">
        <v>43.1</v>
      </c>
      <c r="BP164" s="9">
        <v>32.5</v>
      </c>
      <c r="BQ164" s="9">
        <v>45</v>
      </c>
      <c r="BR164" s="9">
        <v>36.5</v>
      </c>
      <c r="BS164" s="9">
        <v>46.6</v>
      </c>
      <c r="BT164" s="9">
        <v>49.4</v>
      </c>
      <c r="BU164" s="8">
        <v>26.15</v>
      </c>
      <c r="BV164" s="8">
        <v>25.82</v>
      </c>
      <c r="BW164" s="8">
        <v>26.48</v>
      </c>
      <c r="BX164" s="8">
        <v>46.9</v>
      </c>
      <c r="BY164" s="8">
        <v>0.02</v>
      </c>
      <c r="BZ164" s="8">
        <v>0</v>
      </c>
      <c r="CA164" s="78">
        <v>0.6</v>
      </c>
      <c r="CB164" s="4"/>
      <c r="CC164" s="4"/>
    </row>
    <row r="165" spans="2:81">
      <c r="B165" s="77">
        <v>1421.1812869</v>
      </c>
      <c r="C165" s="58">
        <v>0.64839120370370373</v>
      </c>
      <c r="D165" s="9">
        <v>34</v>
      </c>
      <c r="E165" s="9">
        <v>34</v>
      </c>
      <c r="F165" s="9">
        <v>34.01</v>
      </c>
      <c r="G165" s="9">
        <v>34.01</v>
      </c>
      <c r="H165" s="9">
        <v>34</v>
      </c>
      <c r="I165" s="9">
        <v>34</v>
      </c>
      <c r="J165" s="9">
        <v>34.01</v>
      </c>
      <c r="K165" s="9">
        <v>34</v>
      </c>
      <c r="L165" s="9">
        <v>34</v>
      </c>
      <c r="M165" s="9">
        <v>34</v>
      </c>
      <c r="N165" s="9">
        <v>34</v>
      </c>
      <c r="O165" s="9">
        <v>34</v>
      </c>
      <c r="P165" s="9">
        <v>34</v>
      </c>
      <c r="Q165" s="9">
        <v>34.01</v>
      </c>
      <c r="R165" s="9">
        <v>34.01</v>
      </c>
      <c r="S165" s="9">
        <v>34</v>
      </c>
      <c r="T165" s="9">
        <v>34.01</v>
      </c>
      <c r="U165" s="9">
        <v>34</v>
      </c>
      <c r="V165" s="9">
        <v>33.119999999999997</v>
      </c>
      <c r="W165" s="9">
        <v>34</v>
      </c>
      <c r="X165" s="9">
        <v>34.01</v>
      </c>
      <c r="Y165" s="9">
        <v>33.21</v>
      </c>
      <c r="Z165" s="9">
        <v>34.01</v>
      </c>
      <c r="AA165" s="9">
        <v>34.01</v>
      </c>
      <c r="AB165" s="9">
        <v>34.01</v>
      </c>
      <c r="AC165" s="9">
        <v>34.01</v>
      </c>
      <c r="AD165" s="9">
        <v>34.020000000000003</v>
      </c>
      <c r="AE165" s="9">
        <v>34</v>
      </c>
      <c r="AF165" s="9">
        <v>34.020000000000003</v>
      </c>
      <c r="AG165" s="9">
        <v>34</v>
      </c>
      <c r="AH165" s="9">
        <v>34</v>
      </c>
      <c r="AI165" s="9">
        <v>34.01</v>
      </c>
      <c r="AJ165" s="9">
        <v>34.01</v>
      </c>
      <c r="AK165" s="9">
        <v>34.01</v>
      </c>
      <c r="AL165" s="9">
        <v>33.97</v>
      </c>
      <c r="AM165" s="9">
        <v>73.599999999999994</v>
      </c>
      <c r="AN165" s="9">
        <v>41.4</v>
      </c>
      <c r="AO165" s="9">
        <v>25.2</v>
      </c>
      <c r="AP165" s="9">
        <v>29.1</v>
      </c>
      <c r="AQ165" s="9">
        <v>26.8</v>
      </c>
      <c r="AR165" s="9">
        <v>28.1</v>
      </c>
      <c r="AS165" s="9">
        <v>36.700000000000003</v>
      </c>
      <c r="AT165" s="9">
        <v>40.200000000000003</v>
      </c>
      <c r="AU165" s="9">
        <v>39.6</v>
      </c>
      <c r="AV165" s="9">
        <v>42.7</v>
      </c>
      <c r="AW165" s="9">
        <v>65.599999999999994</v>
      </c>
      <c r="AX165" s="9">
        <v>68.8</v>
      </c>
      <c r="AY165" s="9">
        <v>27.9</v>
      </c>
      <c r="AZ165" s="9">
        <v>28</v>
      </c>
      <c r="BA165" s="9">
        <v>19.3</v>
      </c>
      <c r="BB165" s="9">
        <v>21</v>
      </c>
      <c r="BC165" s="9">
        <v>18.2</v>
      </c>
      <c r="BD165" s="9">
        <v>26</v>
      </c>
      <c r="BE165" s="9">
        <v>0</v>
      </c>
      <c r="BF165" s="9">
        <v>32.1</v>
      </c>
      <c r="BG165" s="9">
        <v>38.5</v>
      </c>
      <c r="BH165" s="9">
        <v>0</v>
      </c>
      <c r="BI165" s="9">
        <v>33.4</v>
      </c>
      <c r="BJ165" s="9">
        <v>45.6</v>
      </c>
      <c r="BK165" s="9">
        <v>36.6</v>
      </c>
      <c r="BL165" s="9">
        <v>38.299999999999997</v>
      </c>
      <c r="BM165" s="9">
        <v>37.9</v>
      </c>
      <c r="BN165" s="9">
        <v>41.9</v>
      </c>
      <c r="BO165" s="9">
        <v>39.9</v>
      </c>
      <c r="BP165" s="9">
        <v>33.5</v>
      </c>
      <c r="BQ165" s="9">
        <v>44.9</v>
      </c>
      <c r="BR165" s="9">
        <v>36.299999999999997</v>
      </c>
      <c r="BS165" s="9">
        <v>47.6</v>
      </c>
      <c r="BT165" s="9">
        <v>47.9</v>
      </c>
      <c r="BU165" s="8">
        <v>26.15</v>
      </c>
      <c r="BV165" s="8">
        <v>25.81</v>
      </c>
      <c r="BW165" s="8">
        <v>26.48</v>
      </c>
      <c r="BX165" s="8">
        <v>46.9</v>
      </c>
      <c r="BY165" s="8">
        <v>0.05</v>
      </c>
      <c r="BZ165" s="8">
        <v>0</v>
      </c>
      <c r="CA165" s="78">
        <v>0.6</v>
      </c>
      <c r="CB165" s="4"/>
      <c r="CC165" s="4"/>
    </row>
    <row r="166" spans="2:81">
      <c r="B166" s="77">
        <v>1431.1918595</v>
      </c>
      <c r="C166" s="58">
        <v>0.64850694444444446</v>
      </c>
      <c r="D166" s="9">
        <v>34</v>
      </c>
      <c r="E166" s="9">
        <v>34</v>
      </c>
      <c r="F166" s="9">
        <v>34.01</v>
      </c>
      <c r="G166" s="9">
        <v>34</v>
      </c>
      <c r="H166" s="9">
        <v>34</v>
      </c>
      <c r="I166" s="9">
        <v>34</v>
      </c>
      <c r="J166" s="9">
        <v>34</v>
      </c>
      <c r="K166" s="9">
        <v>34.01</v>
      </c>
      <c r="L166" s="9">
        <v>34.01</v>
      </c>
      <c r="M166" s="9">
        <v>34.01</v>
      </c>
      <c r="N166" s="9">
        <v>33.99</v>
      </c>
      <c r="O166" s="9">
        <v>34.01</v>
      </c>
      <c r="P166" s="9">
        <v>34</v>
      </c>
      <c r="Q166" s="9">
        <v>34.01</v>
      </c>
      <c r="R166" s="9">
        <v>34</v>
      </c>
      <c r="S166" s="9">
        <v>34.01</v>
      </c>
      <c r="T166" s="9">
        <v>34</v>
      </c>
      <c r="U166" s="9">
        <v>34.01</v>
      </c>
      <c r="V166" s="9">
        <v>33.130000000000003</v>
      </c>
      <c r="W166" s="9">
        <v>34.01</v>
      </c>
      <c r="X166" s="9">
        <v>34.01</v>
      </c>
      <c r="Y166" s="9">
        <v>33.21</v>
      </c>
      <c r="Z166" s="9">
        <v>34.01</v>
      </c>
      <c r="AA166" s="9">
        <v>34</v>
      </c>
      <c r="AB166" s="9">
        <v>33.99</v>
      </c>
      <c r="AC166" s="9">
        <v>34</v>
      </c>
      <c r="AD166" s="9">
        <v>34</v>
      </c>
      <c r="AE166" s="9">
        <v>34</v>
      </c>
      <c r="AF166" s="9">
        <v>34</v>
      </c>
      <c r="AG166" s="9">
        <v>34.01</v>
      </c>
      <c r="AH166" s="9">
        <v>34</v>
      </c>
      <c r="AI166" s="9">
        <v>34</v>
      </c>
      <c r="AJ166" s="9">
        <v>34.01</v>
      </c>
      <c r="AK166" s="9">
        <v>34.01</v>
      </c>
      <c r="AL166" s="9">
        <v>33.97</v>
      </c>
      <c r="AM166" s="9">
        <v>73</v>
      </c>
      <c r="AN166" s="9">
        <v>42</v>
      </c>
      <c r="AO166" s="9">
        <v>26.1</v>
      </c>
      <c r="AP166" s="9">
        <v>29.6</v>
      </c>
      <c r="AQ166" s="9">
        <v>26.3</v>
      </c>
      <c r="AR166" s="9">
        <v>28.4</v>
      </c>
      <c r="AS166" s="9">
        <v>37.1</v>
      </c>
      <c r="AT166" s="9">
        <v>40.9</v>
      </c>
      <c r="AU166" s="9">
        <v>39.6</v>
      </c>
      <c r="AV166" s="9">
        <v>42.8</v>
      </c>
      <c r="AW166" s="9">
        <v>66.8</v>
      </c>
      <c r="AX166" s="9">
        <v>68.5</v>
      </c>
      <c r="AY166" s="9">
        <v>28.4</v>
      </c>
      <c r="AZ166" s="9">
        <v>28.1</v>
      </c>
      <c r="BA166" s="9">
        <v>17.8</v>
      </c>
      <c r="BB166" s="9">
        <v>20.5</v>
      </c>
      <c r="BC166" s="9">
        <v>18.7</v>
      </c>
      <c r="BD166" s="9">
        <v>25.6</v>
      </c>
      <c r="BE166" s="9">
        <v>0</v>
      </c>
      <c r="BF166" s="9">
        <v>31.4</v>
      </c>
      <c r="BG166" s="9">
        <v>38.6</v>
      </c>
      <c r="BH166" s="9">
        <v>0</v>
      </c>
      <c r="BI166" s="9">
        <v>32.5</v>
      </c>
      <c r="BJ166" s="9">
        <v>47.1</v>
      </c>
      <c r="BK166" s="9">
        <v>38.9</v>
      </c>
      <c r="BL166" s="9">
        <v>38.299999999999997</v>
      </c>
      <c r="BM166" s="9">
        <v>37.799999999999997</v>
      </c>
      <c r="BN166" s="9">
        <v>43.3</v>
      </c>
      <c r="BO166" s="9">
        <v>43.8</v>
      </c>
      <c r="BP166" s="9">
        <v>32.200000000000003</v>
      </c>
      <c r="BQ166" s="9">
        <v>45.4</v>
      </c>
      <c r="BR166" s="9">
        <v>37.4</v>
      </c>
      <c r="BS166" s="9">
        <v>47.5</v>
      </c>
      <c r="BT166" s="9">
        <v>48</v>
      </c>
      <c r="BU166" s="8">
        <v>26.15</v>
      </c>
      <c r="BV166" s="8">
        <v>25.81</v>
      </c>
      <c r="BW166" s="8">
        <v>26.48</v>
      </c>
      <c r="BX166" s="8">
        <v>46.8</v>
      </c>
      <c r="BY166" s="8">
        <v>0.05</v>
      </c>
      <c r="BZ166" s="8">
        <v>0</v>
      </c>
      <c r="CA166" s="78">
        <v>0.6</v>
      </c>
      <c r="CB166" s="4"/>
      <c r="CC166" s="4"/>
    </row>
    <row r="167" spans="2:81">
      <c r="B167" s="77">
        <v>1441.1954315999999</v>
      </c>
      <c r="C167" s="58">
        <v>0.64862268518518518</v>
      </c>
      <c r="D167" s="9">
        <v>34</v>
      </c>
      <c r="E167" s="9">
        <v>34.01</v>
      </c>
      <c r="F167" s="9">
        <v>34.01</v>
      </c>
      <c r="G167" s="9">
        <v>34.01</v>
      </c>
      <c r="H167" s="9">
        <v>34</v>
      </c>
      <c r="I167" s="9">
        <v>34.01</v>
      </c>
      <c r="J167" s="9">
        <v>34.01</v>
      </c>
      <c r="K167" s="9">
        <v>34.01</v>
      </c>
      <c r="L167" s="9">
        <v>34.01</v>
      </c>
      <c r="M167" s="9">
        <v>34.01</v>
      </c>
      <c r="N167" s="9">
        <v>34</v>
      </c>
      <c r="O167" s="9">
        <v>34.01</v>
      </c>
      <c r="P167" s="9">
        <v>34</v>
      </c>
      <c r="Q167" s="9">
        <v>34</v>
      </c>
      <c r="R167" s="9">
        <v>34.01</v>
      </c>
      <c r="S167" s="9">
        <v>34.01</v>
      </c>
      <c r="T167" s="9">
        <v>33.99</v>
      </c>
      <c r="U167" s="9">
        <v>34</v>
      </c>
      <c r="V167" s="9">
        <v>33.14</v>
      </c>
      <c r="W167" s="9">
        <v>34.01</v>
      </c>
      <c r="X167" s="9">
        <v>34.01</v>
      </c>
      <c r="Y167" s="9">
        <v>33.21</v>
      </c>
      <c r="Z167" s="9">
        <v>34</v>
      </c>
      <c r="AA167" s="9">
        <v>34.01</v>
      </c>
      <c r="AB167" s="9">
        <v>34</v>
      </c>
      <c r="AC167" s="9">
        <v>34</v>
      </c>
      <c r="AD167" s="9">
        <v>34</v>
      </c>
      <c r="AE167" s="9">
        <v>34</v>
      </c>
      <c r="AF167" s="9">
        <v>34</v>
      </c>
      <c r="AG167" s="9">
        <v>34.01</v>
      </c>
      <c r="AH167" s="9">
        <v>34.01</v>
      </c>
      <c r="AI167" s="9">
        <v>34</v>
      </c>
      <c r="AJ167" s="9">
        <v>34</v>
      </c>
      <c r="AK167" s="9">
        <v>34.01</v>
      </c>
      <c r="AL167" s="9">
        <v>33.97</v>
      </c>
      <c r="AM167" s="9">
        <v>73.8</v>
      </c>
      <c r="AN167" s="9">
        <v>40.6</v>
      </c>
      <c r="AO167" s="9">
        <v>24.1</v>
      </c>
      <c r="AP167" s="9">
        <v>28.7</v>
      </c>
      <c r="AQ167" s="9">
        <v>25.7</v>
      </c>
      <c r="AR167" s="9">
        <v>27.3</v>
      </c>
      <c r="AS167" s="9">
        <v>36.799999999999997</v>
      </c>
      <c r="AT167" s="9">
        <v>40.5</v>
      </c>
      <c r="AU167" s="9">
        <v>38.5</v>
      </c>
      <c r="AV167" s="9">
        <v>41.7</v>
      </c>
      <c r="AW167" s="9">
        <v>66.900000000000006</v>
      </c>
      <c r="AX167" s="9">
        <v>68.2</v>
      </c>
      <c r="AY167" s="9">
        <v>27.2</v>
      </c>
      <c r="AZ167" s="9">
        <v>29.1</v>
      </c>
      <c r="BA167" s="9">
        <v>17.7</v>
      </c>
      <c r="BB167" s="9">
        <v>20.100000000000001</v>
      </c>
      <c r="BC167" s="9">
        <v>19.3</v>
      </c>
      <c r="BD167" s="9">
        <v>25.7</v>
      </c>
      <c r="BE167" s="9">
        <v>0</v>
      </c>
      <c r="BF167" s="9">
        <v>30.7</v>
      </c>
      <c r="BG167" s="9">
        <v>38.700000000000003</v>
      </c>
      <c r="BH167" s="9">
        <v>0</v>
      </c>
      <c r="BI167" s="9">
        <v>34</v>
      </c>
      <c r="BJ167" s="9">
        <v>46.3</v>
      </c>
      <c r="BK167" s="9">
        <v>38.9</v>
      </c>
      <c r="BL167" s="9">
        <v>38.6</v>
      </c>
      <c r="BM167" s="9">
        <v>39.700000000000003</v>
      </c>
      <c r="BN167" s="9">
        <v>43</v>
      </c>
      <c r="BO167" s="9">
        <v>44</v>
      </c>
      <c r="BP167" s="9">
        <v>32.1</v>
      </c>
      <c r="BQ167" s="9">
        <v>44.7</v>
      </c>
      <c r="BR167" s="9">
        <v>37.5</v>
      </c>
      <c r="BS167" s="9">
        <v>48.5</v>
      </c>
      <c r="BT167" s="9">
        <v>47.7</v>
      </c>
      <c r="BU167" s="8">
        <v>26.14</v>
      </c>
      <c r="BV167" s="8">
        <v>25.81</v>
      </c>
      <c r="BW167" s="8">
        <v>26.47</v>
      </c>
      <c r="BX167" s="8">
        <v>46.9</v>
      </c>
      <c r="BY167" s="8">
        <v>0.05</v>
      </c>
      <c r="BZ167" s="8">
        <v>0</v>
      </c>
      <c r="CA167" s="78">
        <v>0.6</v>
      </c>
      <c r="CB167" s="4"/>
      <c r="CC167" s="4"/>
    </row>
    <row r="168" spans="2:81">
      <c r="B168" s="77">
        <v>1451.2070043000001</v>
      </c>
      <c r="C168" s="58">
        <v>0.6487384259259259</v>
      </c>
      <c r="D168" s="9">
        <v>34</v>
      </c>
      <c r="E168" s="9">
        <v>34.01</v>
      </c>
      <c r="F168" s="9">
        <v>34</v>
      </c>
      <c r="G168" s="9">
        <v>34.01</v>
      </c>
      <c r="H168" s="9">
        <v>34.01</v>
      </c>
      <c r="I168" s="9">
        <v>34</v>
      </c>
      <c r="J168" s="9">
        <v>34.01</v>
      </c>
      <c r="K168" s="9">
        <v>34.01</v>
      </c>
      <c r="L168" s="9">
        <v>34</v>
      </c>
      <c r="M168" s="9">
        <v>34.01</v>
      </c>
      <c r="N168" s="9">
        <v>34</v>
      </c>
      <c r="O168" s="9">
        <v>33.99</v>
      </c>
      <c r="P168" s="9">
        <v>34</v>
      </c>
      <c r="Q168" s="9">
        <v>34.01</v>
      </c>
      <c r="R168" s="9">
        <v>34.01</v>
      </c>
      <c r="S168" s="9">
        <v>34.01</v>
      </c>
      <c r="T168" s="9">
        <v>34</v>
      </c>
      <c r="U168" s="9">
        <v>34</v>
      </c>
      <c r="V168" s="9">
        <v>33.119999999999997</v>
      </c>
      <c r="W168" s="9">
        <v>34.01</v>
      </c>
      <c r="X168" s="9">
        <v>34</v>
      </c>
      <c r="Y168" s="9">
        <v>33.22</v>
      </c>
      <c r="Z168" s="9">
        <v>34.01</v>
      </c>
      <c r="AA168" s="9">
        <v>34.01</v>
      </c>
      <c r="AB168" s="9">
        <v>34.01</v>
      </c>
      <c r="AC168" s="9">
        <v>34</v>
      </c>
      <c r="AD168" s="9">
        <v>34</v>
      </c>
      <c r="AE168" s="9">
        <v>34.01</v>
      </c>
      <c r="AF168" s="9">
        <v>34.01</v>
      </c>
      <c r="AG168" s="9">
        <v>34</v>
      </c>
      <c r="AH168" s="9">
        <v>34</v>
      </c>
      <c r="AI168" s="9">
        <v>34</v>
      </c>
      <c r="AJ168" s="9">
        <v>34.01</v>
      </c>
      <c r="AK168" s="9">
        <v>34.01</v>
      </c>
      <c r="AL168" s="9">
        <v>33.97</v>
      </c>
      <c r="AM168" s="9">
        <v>74.2</v>
      </c>
      <c r="AN168" s="9">
        <v>40.6</v>
      </c>
      <c r="AO168" s="9">
        <v>26.4</v>
      </c>
      <c r="AP168" s="9">
        <v>28</v>
      </c>
      <c r="AQ168" s="9">
        <v>25.2</v>
      </c>
      <c r="AR168" s="9">
        <v>27.7</v>
      </c>
      <c r="AS168" s="9">
        <v>36</v>
      </c>
      <c r="AT168" s="9">
        <v>39.700000000000003</v>
      </c>
      <c r="AU168" s="9">
        <v>39.299999999999997</v>
      </c>
      <c r="AV168" s="9">
        <v>42.4</v>
      </c>
      <c r="AW168" s="9">
        <v>66.099999999999994</v>
      </c>
      <c r="AX168" s="9">
        <v>70.099999999999994</v>
      </c>
      <c r="AY168" s="9">
        <v>27.1</v>
      </c>
      <c r="AZ168" s="9">
        <v>28.5</v>
      </c>
      <c r="BA168" s="9">
        <v>17.399999999999999</v>
      </c>
      <c r="BB168" s="9">
        <v>20.5</v>
      </c>
      <c r="BC168" s="9">
        <v>20.2</v>
      </c>
      <c r="BD168" s="9">
        <v>25.8</v>
      </c>
      <c r="BE168" s="9">
        <v>0</v>
      </c>
      <c r="BF168" s="9">
        <v>30.4</v>
      </c>
      <c r="BG168" s="9">
        <v>39.700000000000003</v>
      </c>
      <c r="BH168" s="9">
        <v>0</v>
      </c>
      <c r="BI168" s="9">
        <v>32.9</v>
      </c>
      <c r="BJ168" s="9">
        <v>45.8</v>
      </c>
      <c r="BK168" s="9">
        <v>39.299999999999997</v>
      </c>
      <c r="BL168" s="9">
        <v>38.4</v>
      </c>
      <c r="BM168" s="9">
        <v>40.299999999999997</v>
      </c>
      <c r="BN168" s="9">
        <v>42.9</v>
      </c>
      <c r="BO168" s="9">
        <v>44</v>
      </c>
      <c r="BP168" s="9">
        <v>32.6</v>
      </c>
      <c r="BQ168" s="9">
        <v>43.8</v>
      </c>
      <c r="BR168" s="9">
        <v>37.5</v>
      </c>
      <c r="BS168" s="9">
        <v>47.7</v>
      </c>
      <c r="BT168" s="9">
        <v>48.9</v>
      </c>
      <c r="BU168" s="8">
        <v>26.14</v>
      </c>
      <c r="BV168" s="8">
        <v>25.81</v>
      </c>
      <c r="BW168" s="8">
        <v>26.47</v>
      </c>
      <c r="BX168" s="8">
        <v>46.9</v>
      </c>
      <c r="BY168" s="8">
        <v>0.05</v>
      </c>
      <c r="BZ168" s="8">
        <v>0</v>
      </c>
      <c r="CA168" s="78">
        <v>0.6</v>
      </c>
      <c r="CB168" s="4"/>
      <c r="CC168" s="4"/>
    </row>
    <row r="169" spans="2:81">
      <c r="B169" s="77">
        <v>1461.2085763</v>
      </c>
      <c r="C169" s="58">
        <v>0.64885416666666662</v>
      </c>
      <c r="D169" s="9">
        <v>34</v>
      </c>
      <c r="E169" s="9">
        <v>34</v>
      </c>
      <c r="F169" s="9">
        <v>34</v>
      </c>
      <c r="G169" s="9">
        <v>34.01</v>
      </c>
      <c r="H169" s="9">
        <v>34</v>
      </c>
      <c r="I169" s="9">
        <v>34</v>
      </c>
      <c r="J169" s="9">
        <v>34</v>
      </c>
      <c r="K169" s="9">
        <v>34.01</v>
      </c>
      <c r="L169" s="9">
        <v>34.01</v>
      </c>
      <c r="M169" s="9">
        <v>34</v>
      </c>
      <c r="N169" s="9">
        <v>33.99</v>
      </c>
      <c r="O169" s="9">
        <v>33.99</v>
      </c>
      <c r="P169" s="9">
        <v>34</v>
      </c>
      <c r="Q169" s="9">
        <v>34</v>
      </c>
      <c r="R169" s="9">
        <v>34</v>
      </c>
      <c r="S169" s="9">
        <v>34</v>
      </c>
      <c r="T169" s="9">
        <v>34</v>
      </c>
      <c r="U169" s="9">
        <v>34</v>
      </c>
      <c r="V169" s="9">
        <v>33.130000000000003</v>
      </c>
      <c r="W169" s="9">
        <v>34.01</v>
      </c>
      <c r="X169" s="9">
        <v>34.01</v>
      </c>
      <c r="Y169" s="9">
        <v>33.22</v>
      </c>
      <c r="Z169" s="9">
        <v>34.01</v>
      </c>
      <c r="AA169" s="9">
        <v>34.01</v>
      </c>
      <c r="AB169" s="9">
        <v>34</v>
      </c>
      <c r="AC169" s="9">
        <v>34</v>
      </c>
      <c r="AD169" s="9">
        <v>34</v>
      </c>
      <c r="AE169" s="9">
        <v>34</v>
      </c>
      <c r="AF169" s="9">
        <v>34</v>
      </c>
      <c r="AG169" s="9">
        <v>34</v>
      </c>
      <c r="AH169" s="9">
        <v>34.01</v>
      </c>
      <c r="AI169" s="9">
        <v>34.01</v>
      </c>
      <c r="AJ169" s="9">
        <v>34.01</v>
      </c>
      <c r="AK169" s="9">
        <v>34.01</v>
      </c>
      <c r="AL169" s="9">
        <v>33.979999999999997</v>
      </c>
      <c r="AM169" s="9">
        <v>74.2</v>
      </c>
      <c r="AN169" s="9">
        <v>40.1</v>
      </c>
      <c r="AO169" s="9">
        <v>25.3</v>
      </c>
      <c r="AP169" s="9">
        <v>29.2</v>
      </c>
      <c r="AQ169" s="9">
        <v>26.2</v>
      </c>
      <c r="AR169" s="9">
        <v>27.5</v>
      </c>
      <c r="AS169" s="9">
        <v>36.6</v>
      </c>
      <c r="AT169" s="9">
        <v>39.5</v>
      </c>
      <c r="AU169" s="9">
        <v>40.4</v>
      </c>
      <c r="AV169" s="9">
        <v>42.9</v>
      </c>
      <c r="AW169" s="9">
        <v>67.099999999999994</v>
      </c>
      <c r="AX169" s="9">
        <v>70.8</v>
      </c>
      <c r="AY169" s="9">
        <v>27.3</v>
      </c>
      <c r="AZ169" s="9">
        <v>28.8</v>
      </c>
      <c r="BA169" s="9">
        <v>18.399999999999999</v>
      </c>
      <c r="BB169" s="9">
        <v>20.7</v>
      </c>
      <c r="BC169" s="9">
        <v>19.8</v>
      </c>
      <c r="BD169" s="9">
        <v>26.4</v>
      </c>
      <c r="BE169" s="9">
        <v>0</v>
      </c>
      <c r="BF169" s="9">
        <v>30.8</v>
      </c>
      <c r="BG169" s="9">
        <v>39.1</v>
      </c>
      <c r="BH169" s="9">
        <v>0</v>
      </c>
      <c r="BI169" s="9">
        <v>32.700000000000003</v>
      </c>
      <c r="BJ169" s="9">
        <v>46.2</v>
      </c>
      <c r="BK169" s="9">
        <v>37.799999999999997</v>
      </c>
      <c r="BL169" s="9">
        <v>38.299999999999997</v>
      </c>
      <c r="BM169" s="9">
        <v>39</v>
      </c>
      <c r="BN169" s="9">
        <v>42.1</v>
      </c>
      <c r="BO169" s="9">
        <v>42.9</v>
      </c>
      <c r="BP169" s="9">
        <v>32.700000000000003</v>
      </c>
      <c r="BQ169" s="9">
        <v>42.6</v>
      </c>
      <c r="BR169" s="9">
        <v>36.5</v>
      </c>
      <c r="BS169" s="9">
        <v>47</v>
      </c>
      <c r="BT169" s="9">
        <v>47.4</v>
      </c>
      <c r="BU169" s="8">
        <v>26.14</v>
      </c>
      <c r="BV169" s="8">
        <v>25.81</v>
      </c>
      <c r="BW169" s="8">
        <v>26.47</v>
      </c>
      <c r="BX169" s="8">
        <v>46.9</v>
      </c>
      <c r="BY169" s="8">
        <v>0.03</v>
      </c>
      <c r="BZ169" s="8">
        <v>0</v>
      </c>
      <c r="CA169" s="78">
        <v>0.6</v>
      </c>
      <c r="CB169" s="4"/>
      <c r="CC169" s="4"/>
    </row>
    <row r="170" spans="2:81">
      <c r="B170" s="77">
        <v>1471.221149</v>
      </c>
      <c r="C170" s="58">
        <v>0.64896990740740745</v>
      </c>
      <c r="D170" s="9">
        <v>33.99</v>
      </c>
      <c r="E170" s="9">
        <v>34</v>
      </c>
      <c r="F170" s="9">
        <v>34</v>
      </c>
      <c r="G170" s="9">
        <v>34.01</v>
      </c>
      <c r="H170" s="9">
        <v>34.01</v>
      </c>
      <c r="I170" s="9">
        <v>34</v>
      </c>
      <c r="J170" s="9">
        <v>34</v>
      </c>
      <c r="K170" s="9">
        <v>34.01</v>
      </c>
      <c r="L170" s="9">
        <v>34</v>
      </c>
      <c r="M170" s="9">
        <v>34.01</v>
      </c>
      <c r="N170" s="9">
        <v>34</v>
      </c>
      <c r="O170" s="9">
        <v>34</v>
      </c>
      <c r="P170" s="9">
        <v>34</v>
      </c>
      <c r="Q170" s="9">
        <v>34</v>
      </c>
      <c r="R170" s="9">
        <v>34</v>
      </c>
      <c r="S170" s="9">
        <v>33.99</v>
      </c>
      <c r="T170" s="9">
        <v>34.01</v>
      </c>
      <c r="U170" s="9">
        <v>34.01</v>
      </c>
      <c r="V170" s="9">
        <v>33.130000000000003</v>
      </c>
      <c r="W170" s="9">
        <v>34.01</v>
      </c>
      <c r="X170" s="9">
        <v>34</v>
      </c>
      <c r="Y170" s="9">
        <v>33.229999999999997</v>
      </c>
      <c r="Z170" s="9">
        <v>34</v>
      </c>
      <c r="AA170" s="9">
        <v>34</v>
      </c>
      <c r="AB170" s="9">
        <v>34</v>
      </c>
      <c r="AC170" s="9">
        <v>34.01</v>
      </c>
      <c r="AD170" s="9">
        <v>34</v>
      </c>
      <c r="AE170" s="9">
        <v>34.01</v>
      </c>
      <c r="AF170" s="9">
        <v>34</v>
      </c>
      <c r="AG170" s="9">
        <v>34</v>
      </c>
      <c r="AH170" s="9">
        <v>34</v>
      </c>
      <c r="AI170" s="9">
        <v>34.01</v>
      </c>
      <c r="AJ170" s="9">
        <v>34.01</v>
      </c>
      <c r="AK170" s="9">
        <v>34.01</v>
      </c>
      <c r="AL170" s="9">
        <v>33.979999999999997</v>
      </c>
      <c r="AM170" s="9">
        <v>74.099999999999994</v>
      </c>
      <c r="AN170" s="9">
        <v>43.7</v>
      </c>
      <c r="AO170" s="9">
        <v>25.5</v>
      </c>
      <c r="AP170" s="9">
        <v>28.5</v>
      </c>
      <c r="AQ170" s="9">
        <v>25.6</v>
      </c>
      <c r="AR170" s="9">
        <v>28.2</v>
      </c>
      <c r="AS170" s="9">
        <v>36.299999999999997</v>
      </c>
      <c r="AT170" s="9">
        <v>40.200000000000003</v>
      </c>
      <c r="AU170" s="9">
        <v>38.700000000000003</v>
      </c>
      <c r="AV170" s="9">
        <v>42.9</v>
      </c>
      <c r="AW170" s="9">
        <v>66.900000000000006</v>
      </c>
      <c r="AX170" s="9">
        <v>69.5</v>
      </c>
      <c r="AY170" s="9">
        <v>27.8</v>
      </c>
      <c r="AZ170" s="9">
        <v>29.3</v>
      </c>
      <c r="BA170" s="9">
        <v>19.2</v>
      </c>
      <c r="BB170" s="9">
        <v>21.6</v>
      </c>
      <c r="BC170" s="9">
        <v>18.399999999999999</v>
      </c>
      <c r="BD170" s="9">
        <v>25.3</v>
      </c>
      <c r="BE170" s="9">
        <v>0</v>
      </c>
      <c r="BF170" s="9">
        <v>32</v>
      </c>
      <c r="BG170" s="9">
        <v>38.6</v>
      </c>
      <c r="BH170" s="9">
        <v>0</v>
      </c>
      <c r="BI170" s="9">
        <v>32.9</v>
      </c>
      <c r="BJ170" s="9">
        <v>46.3</v>
      </c>
      <c r="BK170" s="9">
        <v>37.4</v>
      </c>
      <c r="BL170" s="9">
        <v>37.700000000000003</v>
      </c>
      <c r="BM170" s="9">
        <v>39.4</v>
      </c>
      <c r="BN170" s="9">
        <v>41.8</v>
      </c>
      <c r="BO170" s="9">
        <v>43.6</v>
      </c>
      <c r="BP170" s="9">
        <v>33.299999999999997</v>
      </c>
      <c r="BQ170" s="9">
        <v>45.1</v>
      </c>
      <c r="BR170" s="9">
        <v>36.6</v>
      </c>
      <c r="BS170" s="9">
        <v>47.7</v>
      </c>
      <c r="BT170" s="9">
        <v>47.1</v>
      </c>
      <c r="BU170" s="8">
        <v>26.14</v>
      </c>
      <c r="BV170" s="8">
        <v>25.81</v>
      </c>
      <c r="BW170" s="8">
        <v>26.47</v>
      </c>
      <c r="BX170" s="8">
        <v>46.9</v>
      </c>
      <c r="BY170" s="8">
        <v>0.01</v>
      </c>
      <c r="BZ170" s="8">
        <v>0</v>
      </c>
      <c r="CA170" s="78">
        <v>0.6</v>
      </c>
      <c r="CB170" s="4"/>
      <c r="CC170" s="4"/>
    </row>
    <row r="171" spans="2:81">
      <c r="B171" s="77">
        <v>1481.2367219</v>
      </c>
      <c r="C171" s="58">
        <v>0.64908564814814818</v>
      </c>
      <c r="D171" s="9">
        <v>34.01</v>
      </c>
      <c r="E171" s="9">
        <v>34.01</v>
      </c>
      <c r="F171" s="9">
        <v>34</v>
      </c>
      <c r="G171" s="9">
        <v>34.01</v>
      </c>
      <c r="H171" s="9">
        <v>34.01</v>
      </c>
      <c r="I171" s="9">
        <v>34.01</v>
      </c>
      <c r="J171" s="9">
        <v>34.01</v>
      </c>
      <c r="K171" s="9">
        <v>34.01</v>
      </c>
      <c r="L171" s="9">
        <v>34</v>
      </c>
      <c r="M171" s="9">
        <v>34.01</v>
      </c>
      <c r="N171" s="9">
        <v>33.99</v>
      </c>
      <c r="O171" s="9">
        <v>34</v>
      </c>
      <c r="P171" s="9">
        <v>34.01</v>
      </c>
      <c r="Q171" s="9">
        <v>34</v>
      </c>
      <c r="R171" s="9">
        <v>34.01</v>
      </c>
      <c r="S171" s="9">
        <v>34</v>
      </c>
      <c r="T171" s="9">
        <v>34.01</v>
      </c>
      <c r="U171" s="9">
        <v>34</v>
      </c>
      <c r="V171" s="9">
        <v>33.14</v>
      </c>
      <c r="W171" s="9">
        <v>34.01</v>
      </c>
      <c r="X171" s="9">
        <v>34</v>
      </c>
      <c r="Y171" s="9">
        <v>33.22</v>
      </c>
      <c r="Z171" s="9">
        <v>34</v>
      </c>
      <c r="AA171" s="9">
        <v>34.01</v>
      </c>
      <c r="AB171" s="9">
        <v>34.01</v>
      </c>
      <c r="AC171" s="9">
        <v>34</v>
      </c>
      <c r="AD171" s="9">
        <v>34.01</v>
      </c>
      <c r="AE171" s="9">
        <v>34</v>
      </c>
      <c r="AF171" s="9">
        <v>33.99</v>
      </c>
      <c r="AG171" s="9">
        <v>34</v>
      </c>
      <c r="AH171" s="9">
        <v>34</v>
      </c>
      <c r="AI171" s="9">
        <v>34</v>
      </c>
      <c r="AJ171" s="9">
        <v>34.01</v>
      </c>
      <c r="AK171" s="9">
        <v>34</v>
      </c>
      <c r="AL171" s="9">
        <v>33.979999999999997</v>
      </c>
      <c r="AM171" s="9">
        <v>73.099999999999994</v>
      </c>
      <c r="AN171" s="9">
        <v>40.6</v>
      </c>
      <c r="AO171" s="9">
        <v>26.1</v>
      </c>
      <c r="AP171" s="9">
        <v>28.4</v>
      </c>
      <c r="AQ171" s="9">
        <v>24.8</v>
      </c>
      <c r="AR171" s="9">
        <v>27.4</v>
      </c>
      <c r="AS171" s="9">
        <v>35.700000000000003</v>
      </c>
      <c r="AT171" s="9">
        <v>39.799999999999997</v>
      </c>
      <c r="AU171" s="9">
        <v>40.1</v>
      </c>
      <c r="AV171" s="9">
        <v>42.2</v>
      </c>
      <c r="AW171" s="9">
        <v>67.400000000000006</v>
      </c>
      <c r="AX171" s="9">
        <v>69.099999999999994</v>
      </c>
      <c r="AY171" s="9">
        <v>27.2</v>
      </c>
      <c r="AZ171" s="9">
        <v>28.4</v>
      </c>
      <c r="BA171" s="9">
        <v>18.399999999999999</v>
      </c>
      <c r="BB171" s="9">
        <v>21.8</v>
      </c>
      <c r="BC171" s="9">
        <v>17.600000000000001</v>
      </c>
      <c r="BD171" s="9">
        <v>25.2</v>
      </c>
      <c r="BE171" s="9">
        <v>0</v>
      </c>
      <c r="BF171" s="9">
        <v>30.6</v>
      </c>
      <c r="BG171" s="9">
        <v>39.799999999999997</v>
      </c>
      <c r="BH171" s="9">
        <v>0</v>
      </c>
      <c r="BI171" s="9">
        <v>33.5</v>
      </c>
      <c r="BJ171" s="9">
        <v>46.1</v>
      </c>
      <c r="BK171" s="9">
        <v>36.6</v>
      </c>
      <c r="BL171" s="9">
        <v>38.9</v>
      </c>
      <c r="BM171" s="9">
        <v>39.200000000000003</v>
      </c>
      <c r="BN171" s="9">
        <v>41.7</v>
      </c>
      <c r="BO171" s="9">
        <v>46.2</v>
      </c>
      <c r="BP171" s="9">
        <v>33.6</v>
      </c>
      <c r="BQ171" s="9">
        <v>45</v>
      </c>
      <c r="BR171" s="9">
        <v>36.6</v>
      </c>
      <c r="BS171" s="9">
        <v>46.9</v>
      </c>
      <c r="BT171" s="9">
        <v>48.6</v>
      </c>
      <c r="BU171" s="8">
        <v>26.14</v>
      </c>
      <c r="BV171" s="8">
        <v>25.81</v>
      </c>
      <c r="BW171" s="8">
        <v>26.47</v>
      </c>
      <c r="BX171" s="8">
        <v>46.9</v>
      </c>
      <c r="BY171" s="8">
        <v>0.01</v>
      </c>
      <c r="BZ171" s="8">
        <v>0</v>
      </c>
      <c r="CA171" s="78">
        <v>0.6</v>
      </c>
      <c r="CB171" s="4"/>
      <c r="CC171" s="4"/>
    </row>
    <row r="172" spans="2:81">
      <c r="B172" s="77">
        <v>1491.2362938000001</v>
      </c>
      <c r="C172" s="58">
        <v>0.6492013888888889</v>
      </c>
      <c r="D172" s="9">
        <v>34</v>
      </c>
      <c r="E172" s="9">
        <v>34</v>
      </c>
      <c r="F172" s="9">
        <v>34</v>
      </c>
      <c r="G172" s="9">
        <v>34</v>
      </c>
      <c r="H172" s="9">
        <v>34</v>
      </c>
      <c r="I172" s="9">
        <v>34</v>
      </c>
      <c r="J172" s="9">
        <v>34.01</v>
      </c>
      <c r="K172" s="9">
        <v>34.01</v>
      </c>
      <c r="L172" s="9">
        <v>34.01</v>
      </c>
      <c r="M172" s="9">
        <v>34</v>
      </c>
      <c r="N172" s="9">
        <v>34</v>
      </c>
      <c r="O172" s="9">
        <v>34</v>
      </c>
      <c r="P172" s="9">
        <v>34.01</v>
      </c>
      <c r="Q172" s="9">
        <v>34.01</v>
      </c>
      <c r="R172" s="9">
        <v>34</v>
      </c>
      <c r="S172" s="9">
        <v>34.01</v>
      </c>
      <c r="T172" s="9">
        <v>34.01</v>
      </c>
      <c r="U172" s="9">
        <v>34</v>
      </c>
      <c r="V172" s="9">
        <v>33.14</v>
      </c>
      <c r="W172" s="9">
        <v>34.01</v>
      </c>
      <c r="X172" s="9">
        <v>34.01</v>
      </c>
      <c r="Y172" s="9">
        <v>33.229999999999997</v>
      </c>
      <c r="Z172" s="9">
        <v>34</v>
      </c>
      <c r="AA172" s="9">
        <v>34</v>
      </c>
      <c r="AB172" s="9">
        <v>34</v>
      </c>
      <c r="AC172" s="9">
        <v>34.01</v>
      </c>
      <c r="AD172" s="9">
        <v>34.01</v>
      </c>
      <c r="AE172" s="9">
        <v>34</v>
      </c>
      <c r="AF172" s="9">
        <v>34</v>
      </c>
      <c r="AG172" s="9">
        <v>34.020000000000003</v>
      </c>
      <c r="AH172" s="9">
        <v>34</v>
      </c>
      <c r="AI172" s="9">
        <v>34</v>
      </c>
      <c r="AJ172" s="9">
        <v>34.01</v>
      </c>
      <c r="AK172" s="9">
        <v>34.01</v>
      </c>
      <c r="AL172" s="9">
        <v>33.979999999999997</v>
      </c>
      <c r="AM172" s="9">
        <v>73.2</v>
      </c>
      <c r="AN172" s="9">
        <v>41.6</v>
      </c>
      <c r="AO172" s="9">
        <v>25</v>
      </c>
      <c r="AP172" s="9">
        <v>29.6</v>
      </c>
      <c r="AQ172" s="9">
        <v>24.9</v>
      </c>
      <c r="AR172" s="9">
        <v>27.1</v>
      </c>
      <c r="AS172" s="9">
        <v>36.799999999999997</v>
      </c>
      <c r="AT172" s="9">
        <v>39.799999999999997</v>
      </c>
      <c r="AU172" s="9">
        <v>39.4</v>
      </c>
      <c r="AV172" s="9">
        <v>42.3</v>
      </c>
      <c r="AW172" s="9">
        <v>66.8</v>
      </c>
      <c r="AX172" s="9">
        <v>69.400000000000006</v>
      </c>
      <c r="AY172" s="9">
        <v>26.8</v>
      </c>
      <c r="AZ172" s="9">
        <v>28.6</v>
      </c>
      <c r="BA172" s="9">
        <v>18.5</v>
      </c>
      <c r="BB172" s="9">
        <v>19.100000000000001</v>
      </c>
      <c r="BC172" s="9">
        <v>18.100000000000001</v>
      </c>
      <c r="BD172" s="9">
        <v>25.7</v>
      </c>
      <c r="BE172" s="9">
        <v>0</v>
      </c>
      <c r="BF172" s="9">
        <v>31.2</v>
      </c>
      <c r="BG172" s="9">
        <v>39.200000000000003</v>
      </c>
      <c r="BH172" s="9">
        <v>0</v>
      </c>
      <c r="BI172" s="9">
        <v>32.299999999999997</v>
      </c>
      <c r="BJ172" s="9">
        <v>46</v>
      </c>
      <c r="BK172" s="9">
        <v>36.9</v>
      </c>
      <c r="BL172" s="9">
        <v>38.6</v>
      </c>
      <c r="BM172" s="9">
        <v>38.299999999999997</v>
      </c>
      <c r="BN172" s="9">
        <v>42.5</v>
      </c>
      <c r="BO172" s="9">
        <v>43.4</v>
      </c>
      <c r="BP172" s="9">
        <v>32.5</v>
      </c>
      <c r="BQ172" s="9">
        <v>43.8</v>
      </c>
      <c r="BR172" s="9">
        <v>37.200000000000003</v>
      </c>
      <c r="BS172" s="9">
        <v>47.2</v>
      </c>
      <c r="BT172" s="9">
        <v>47.1</v>
      </c>
      <c r="BU172" s="8">
        <v>26.14</v>
      </c>
      <c r="BV172" s="8">
        <v>25.81</v>
      </c>
      <c r="BW172" s="8">
        <v>26.47</v>
      </c>
      <c r="BX172" s="8">
        <v>47</v>
      </c>
      <c r="BY172" s="8">
        <v>0.04</v>
      </c>
      <c r="BZ172" s="8">
        <v>0</v>
      </c>
      <c r="CA172" s="78">
        <v>0.6</v>
      </c>
      <c r="CB172" s="4"/>
      <c r="CC172" s="4"/>
    </row>
    <row r="173" spans="2:81">
      <c r="B173" s="77">
        <v>1501.2518666999999</v>
      </c>
      <c r="C173" s="58">
        <v>0.64931712962962962</v>
      </c>
      <c r="D173" s="9">
        <v>34.01</v>
      </c>
      <c r="E173" s="9">
        <v>34.01</v>
      </c>
      <c r="F173" s="9">
        <v>34</v>
      </c>
      <c r="G173" s="9">
        <v>34</v>
      </c>
      <c r="H173" s="9">
        <v>34.01</v>
      </c>
      <c r="I173" s="9">
        <v>34</v>
      </c>
      <c r="J173" s="9">
        <v>34.01</v>
      </c>
      <c r="K173" s="9">
        <v>34.01</v>
      </c>
      <c r="L173" s="9">
        <v>34.020000000000003</v>
      </c>
      <c r="M173" s="9">
        <v>34.01</v>
      </c>
      <c r="N173" s="9">
        <v>34.01</v>
      </c>
      <c r="O173" s="9">
        <v>34</v>
      </c>
      <c r="P173" s="9">
        <v>34</v>
      </c>
      <c r="Q173" s="9">
        <v>34.01</v>
      </c>
      <c r="R173" s="9">
        <v>34.01</v>
      </c>
      <c r="S173" s="9">
        <v>34</v>
      </c>
      <c r="T173" s="9">
        <v>34.01</v>
      </c>
      <c r="U173" s="9">
        <v>34.01</v>
      </c>
      <c r="V173" s="9">
        <v>33.14</v>
      </c>
      <c r="W173" s="9">
        <v>33.99</v>
      </c>
      <c r="X173" s="9">
        <v>34</v>
      </c>
      <c r="Y173" s="9">
        <v>33.24</v>
      </c>
      <c r="Z173" s="9">
        <v>34.01</v>
      </c>
      <c r="AA173" s="9">
        <v>34</v>
      </c>
      <c r="AB173" s="9">
        <v>34</v>
      </c>
      <c r="AC173" s="9">
        <v>34</v>
      </c>
      <c r="AD173" s="9">
        <v>34.01</v>
      </c>
      <c r="AE173" s="9">
        <v>34</v>
      </c>
      <c r="AF173" s="9">
        <v>34</v>
      </c>
      <c r="AG173" s="9">
        <v>34</v>
      </c>
      <c r="AH173" s="9">
        <v>34</v>
      </c>
      <c r="AI173" s="9">
        <v>34.01</v>
      </c>
      <c r="AJ173" s="9">
        <v>34</v>
      </c>
      <c r="AK173" s="9">
        <v>34</v>
      </c>
      <c r="AL173" s="9">
        <v>33.979999999999997</v>
      </c>
      <c r="AM173" s="9">
        <v>73.099999999999994</v>
      </c>
      <c r="AN173" s="9">
        <v>41.3</v>
      </c>
      <c r="AO173" s="9">
        <v>26.5</v>
      </c>
      <c r="AP173" s="9">
        <v>29</v>
      </c>
      <c r="AQ173" s="9">
        <v>25.4</v>
      </c>
      <c r="AR173" s="9">
        <v>27.5</v>
      </c>
      <c r="AS173" s="9">
        <v>35.5</v>
      </c>
      <c r="AT173" s="9">
        <v>40.299999999999997</v>
      </c>
      <c r="AU173" s="9">
        <v>37</v>
      </c>
      <c r="AV173" s="9">
        <v>42</v>
      </c>
      <c r="AW173" s="9">
        <v>65.599999999999994</v>
      </c>
      <c r="AX173" s="9">
        <v>69</v>
      </c>
      <c r="AY173" s="9">
        <v>27</v>
      </c>
      <c r="AZ173" s="9">
        <v>28</v>
      </c>
      <c r="BA173" s="9">
        <v>18.399999999999999</v>
      </c>
      <c r="BB173" s="9">
        <v>19.899999999999999</v>
      </c>
      <c r="BC173" s="9">
        <v>16.899999999999999</v>
      </c>
      <c r="BD173" s="9">
        <v>25.4</v>
      </c>
      <c r="BE173" s="9">
        <v>0</v>
      </c>
      <c r="BF173" s="9">
        <v>30.8</v>
      </c>
      <c r="BG173" s="9">
        <v>39.200000000000003</v>
      </c>
      <c r="BH173" s="9">
        <v>0</v>
      </c>
      <c r="BI173" s="9">
        <v>34.6</v>
      </c>
      <c r="BJ173" s="9">
        <v>46.1</v>
      </c>
      <c r="BK173" s="9">
        <v>38.200000000000003</v>
      </c>
      <c r="BL173" s="9">
        <v>37.700000000000003</v>
      </c>
      <c r="BM173" s="9">
        <v>38.299999999999997</v>
      </c>
      <c r="BN173" s="9">
        <v>42.3</v>
      </c>
      <c r="BO173" s="9">
        <v>43.9</v>
      </c>
      <c r="BP173" s="9">
        <v>31.9</v>
      </c>
      <c r="BQ173" s="9">
        <v>44.6</v>
      </c>
      <c r="BR173" s="9">
        <v>37.200000000000003</v>
      </c>
      <c r="BS173" s="9">
        <v>47.2</v>
      </c>
      <c r="BT173" s="9">
        <v>47.4</v>
      </c>
      <c r="BU173" s="8">
        <v>26.14</v>
      </c>
      <c r="BV173" s="8">
        <v>25.81</v>
      </c>
      <c r="BW173" s="8">
        <v>26.47</v>
      </c>
      <c r="BX173" s="8">
        <v>47</v>
      </c>
      <c r="BY173" s="8">
        <v>0.05</v>
      </c>
      <c r="BZ173" s="8">
        <v>0</v>
      </c>
      <c r="CA173" s="78">
        <v>0.6</v>
      </c>
      <c r="CB173" s="4"/>
      <c r="CC173" s="4"/>
    </row>
    <row r="174" spans="2:81">
      <c r="B174" s="77">
        <v>1511.2564388999999</v>
      </c>
      <c r="C174" s="58">
        <v>0.64943287037037034</v>
      </c>
      <c r="D174" s="9">
        <v>34</v>
      </c>
      <c r="E174" s="9">
        <v>34.01</v>
      </c>
      <c r="F174" s="9">
        <v>34</v>
      </c>
      <c r="G174" s="9">
        <v>34.01</v>
      </c>
      <c r="H174" s="9">
        <v>34</v>
      </c>
      <c r="I174" s="9">
        <v>34.01</v>
      </c>
      <c r="J174" s="9">
        <v>34</v>
      </c>
      <c r="K174" s="9">
        <v>34</v>
      </c>
      <c r="L174" s="9">
        <v>34.01</v>
      </c>
      <c r="M174" s="9">
        <v>34.01</v>
      </c>
      <c r="N174" s="9">
        <v>34</v>
      </c>
      <c r="O174" s="9">
        <v>34</v>
      </c>
      <c r="P174" s="9">
        <v>34</v>
      </c>
      <c r="Q174" s="9">
        <v>34</v>
      </c>
      <c r="R174" s="9">
        <v>34.01</v>
      </c>
      <c r="S174" s="9">
        <v>34.01</v>
      </c>
      <c r="T174" s="9">
        <v>34</v>
      </c>
      <c r="U174" s="9">
        <v>34</v>
      </c>
      <c r="V174" s="9">
        <v>33.15</v>
      </c>
      <c r="W174" s="9">
        <v>34.01</v>
      </c>
      <c r="X174" s="9">
        <v>34.01</v>
      </c>
      <c r="Y174" s="9">
        <v>33.25</v>
      </c>
      <c r="Z174" s="9">
        <v>34.01</v>
      </c>
      <c r="AA174" s="9">
        <v>34</v>
      </c>
      <c r="AB174" s="9">
        <v>34</v>
      </c>
      <c r="AC174" s="9">
        <v>34</v>
      </c>
      <c r="AD174" s="9">
        <v>34.01</v>
      </c>
      <c r="AE174" s="9">
        <v>34</v>
      </c>
      <c r="AF174" s="9">
        <v>34.01</v>
      </c>
      <c r="AG174" s="9">
        <v>34</v>
      </c>
      <c r="AH174" s="9">
        <v>33.99</v>
      </c>
      <c r="AI174" s="9">
        <v>34.01</v>
      </c>
      <c r="AJ174" s="9">
        <v>34.01</v>
      </c>
      <c r="AK174" s="9">
        <v>34.01</v>
      </c>
      <c r="AL174" s="9">
        <v>33.979999999999997</v>
      </c>
      <c r="AM174" s="9">
        <v>73.599999999999994</v>
      </c>
      <c r="AN174" s="9">
        <v>40.4</v>
      </c>
      <c r="AO174" s="9">
        <v>26.2</v>
      </c>
      <c r="AP174" s="9">
        <v>28.2</v>
      </c>
      <c r="AQ174" s="9">
        <v>25.5</v>
      </c>
      <c r="AR174" s="9">
        <v>27.2</v>
      </c>
      <c r="AS174" s="9">
        <v>36.799999999999997</v>
      </c>
      <c r="AT174" s="9">
        <v>40</v>
      </c>
      <c r="AU174" s="9">
        <v>37.9</v>
      </c>
      <c r="AV174" s="9">
        <v>42</v>
      </c>
      <c r="AW174" s="9">
        <v>66.3</v>
      </c>
      <c r="AX174" s="9">
        <v>70.099999999999994</v>
      </c>
      <c r="AY174" s="9">
        <v>28.6</v>
      </c>
      <c r="AZ174" s="9">
        <v>28.5</v>
      </c>
      <c r="BA174" s="9">
        <v>17.399999999999999</v>
      </c>
      <c r="BB174" s="9">
        <v>21</v>
      </c>
      <c r="BC174" s="9">
        <v>18.7</v>
      </c>
      <c r="BD174" s="9">
        <v>25.3</v>
      </c>
      <c r="BE174" s="9">
        <v>0</v>
      </c>
      <c r="BF174" s="9">
        <v>31.6</v>
      </c>
      <c r="BG174" s="9">
        <v>39.200000000000003</v>
      </c>
      <c r="BH174" s="9">
        <v>0</v>
      </c>
      <c r="BI174" s="9">
        <v>31</v>
      </c>
      <c r="BJ174" s="9">
        <v>46.8</v>
      </c>
      <c r="BK174" s="9">
        <v>37.799999999999997</v>
      </c>
      <c r="BL174" s="9">
        <v>38.200000000000003</v>
      </c>
      <c r="BM174" s="9">
        <v>36.1</v>
      </c>
      <c r="BN174" s="9">
        <v>42.6</v>
      </c>
      <c r="BO174" s="9">
        <v>43</v>
      </c>
      <c r="BP174" s="9">
        <v>33.1</v>
      </c>
      <c r="BQ174" s="9">
        <v>44.9</v>
      </c>
      <c r="BR174" s="9">
        <v>35.6</v>
      </c>
      <c r="BS174" s="9">
        <v>47.9</v>
      </c>
      <c r="BT174" s="9">
        <v>46.7</v>
      </c>
      <c r="BU174" s="8">
        <v>26.14</v>
      </c>
      <c r="BV174" s="8">
        <v>25.81</v>
      </c>
      <c r="BW174" s="8">
        <v>26.47</v>
      </c>
      <c r="BX174" s="8">
        <v>47</v>
      </c>
      <c r="BY174" s="8">
        <v>0.05</v>
      </c>
      <c r="BZ174" s="8">
        <v>0</v>
      </c>
      <c r="CA174" s="78">
        <v>0.6</v>
      </c>
      <c r="CB174" s="4"/>
      <c r="CC174" s="4"/>
    </row>
    <row r="175" spans="2:81">
      <c r="B175" s="77">
        <v>1521.2670115000001</v>
      </c>
      <c r="C175" s="58">
        <v>0.64954861111111117</v>
      </c>
      <c r="D175" s="9">
        <v>34</v>
      </c>
      <c r="E175" s="9">
        <v>34.020000000000003</v>
      </c>
      <c r="F175" s="9">
        <v>34.01</v>
      </c>
      <c r="G175" s="9">
        <v>34.01</v>
      </c>
      <c r="H175" s="9">
        <v>34.01</v>
      </c>
      <c r="I175" s="9">
        <v>34.01</v>
      </c>
      <c r="J175" s="9">
        <v>34.01</v>
      </c>
      <c r="K175" s="9">
        <v>34.01</v>
      </c>
      <c r="L175" s="9">
        <v>34.01</v>
      </c>
      <c r="M175" s="9">
        <v>34.01</v>
      </c>
      <c r="N175" s="9">
        <v>34.01</v>
      </c>
      <c r="O175" s="9">
        <v>33.99</v>
      </c>
      <c r="P175" s="9">
        <v>33.99</v>
      </c>
      <c r="Q175" s="9">
        <v>34</v>
      </c>
      <c r="R175" s="9">
        <v>34.020000000000003</v>
      </c>
      <c r="S175" s="9">
        <v>34</v>
      </c>
      <c r="T175" s="9">
        <v>34.01</v>
      </c>
      <c r="U175" s="9">
        <v>34</v>
      </c>
      <c r="V175" s="9">
        <v>33.159999999999997</v>
      </c>
      <c r="W175" s="9">
        <v>34.01</v>
      </c>
      <c r="X175" s="9">
        <v>34.01</v>
      </c>
      <c r="Y175" s="9">
        <v>33.25</v>
      </c>
      <c r="Z175" s="9">
        <v>34.01</v>
      </c>
      <c r="AA175" s="9">
        <v>34.01</v>
      </c>
      <c r="AB175" s="9">
        <v>34</v>
      </c>
      <c r="AC175" s="9">
        <v>34</v>
      </c>
      <c r="AD175" s="9">
        <v>34</v>
      </c>
      <c r="AE175" s="9">
        <v>34.01</v>
      </c>
      <c r="AF175" s="9">
        <v>33.979999999999997</v>
      </c>
      <c r="AG175" s="9">
        <v>34</v>
      </c>
      <c r="AH175" s="9">
        <v>34</v>
      </c>
      <c r="AI175" s="9">
        <v>34.01</v>
      </c>
      <c r="AJ175" s="9">
        <v>34.01</v>
      </c>
      <c r="AK175" s="9">
        <v>34.01</v>
      </c>
      <c r="AL175" s="9">
        <v>33.979999999999997</v>
      </c>
      <c r="AM175" s="9">
        <v>74.099999999999994</v>
      </c>
      <c r="AN175" s="9">
        <v>40.1</v>
      </c>
      <c r="AO175" s="9">
        <v>24.7</v>
      </c>
      <c r="AP175" s="9">
        <v>28.1</v>
      </c>
      <c r="AQ175" s="9">
        <v>24.9</v>
      </c>
      <c r="AR175" s="9">
        <v>27.1</v>
      </c>
      <c r="AS175" s="9">
        <v>36.299999999999997</v>
      </c>
      <c r="AT175" s="9">
        <v>40.200000000000003</v>
      </c>
      <c r="AU175" s="9">
        <v>39.1</v>
      </c>
      <c r="AV175" s="9">
        <v>42.2</v>
      </c>
      <c r="AW175" s="9">
        <v>66</v>
      </c>
      <c r="AX175" s="9">
        <v>69.7</v>
      </c>
      <c r="AY175" s="9">
        <v>27.6</v>
      </c>
      <c r="AZ175" s="9">
        <v>28.5</v>
      </c>
      <c r="BA175" s="9">
        <v>16.8</v>
      </c>
      <c r="BB175" s="9">
        <v>21.2</v>
      </c>
      <c r="BC175" s="9">
        <v>18.7</v>
      </c>
      <c r="BD175" s="9">
        <v>26.2</v>
      </c>
      <c r="BE175" s="9">
        <v>0</v>
      </c>
      <c r="BF175" s="9">
        <v>30.8</v>
      </c>
      <c r="BG175" s="9">
        <v>38.9</v>
      </c>
      <c r="BH175" s="9">
        <v>0</v>
      </c>
      <c r="BI175" s="9">
        <v>32.1</v>
      </c>
      <c r="BJ175" s="9">
        <v>45.3</v>
      </c>
      <c r="BK175" s="9">
        <v>37.5</v>
      </c>
      <c r="BL175" s="9">
        <v>38.6</v>
      </c>
      <c r="BM175" s="9">
        <v>39.1</v>
      </c>
      <c r="BN175" s="9">
        <v>41.6</v>
      </c>
      <c r="BO175" s="9">
        <v>44.8</v>
      </c>
      <c r="BP175" s="9">
        <v>34.4</v>
      </c>
      <c r="BQ175" s="9">
        <v>46.2</v>
      </c>
      <c r="BR175" s="9">
        <v>35.9</v>
      </c>
      <c r="BS175" s="9">
        <v>46.9</v>
      </c>
      <c r="BT175" s="9">
        <v>46.9</v>
      </c>
      <c r="BU175" s="8">
        <v>26.14</v>
      </c>
      <c r="BV175" s="8">
        <v>25.81</v>
      </c>
      <c r="BW175" s="8">
        <v>26.46</v>
      </c>
      <c r="BX175" s="8">
        <v>47</v>
      </c>
      <c r="BY175" s="8">
        <v>0.04</v>
      </c>
      <c r="BZ175" s="8">
        <v>0</v>
      </c>
      <c r="CA175" s="78">
        <v>0.6</v>
      </c>
      <c r="CB175" s="4"/>
      <c r="CC175" s="4"/>
    </row>
    <row r="176" spans="2:81">
      <c r="B176" s="77">
        <v>1531.2665833999999</v>
      </c>
      <c r="C176" s="58">
        <v>0.64966435185185178</v>
      </c>
      <c r="D176" s="9">
        <v>34</v>
      </c>
      <c r="E176" s="9">
        <v>34.03</v>
      </c>
      <c r="F176" s="9">
        <v>34.01</v>
      </c>
      <c r="G176" s="9">
        <v>34</v>
      </c>
      <c r="H176" s="9">
        <v>34</v>
      </c>
      <c r="I176" s="9">
        <v>34.01</v>
      </c>
      <c r="J176" s="9">
        <v>34.01</v>
      </c>
      <c r="K176" s="9">
        <v>34</v>
      </c>
      <c r="L176" s="9">
        <v>34.01</v>
      </c>
      <c r="M176" s="9">
        <v>34.01</v>
      </c>
      <c r="N176" s="9">
        <v>34</v>
      </c>
      <c r="O176" s="9">
        <v>33.99</v>
      </c>
      <c r="P176" s="9">
        <v>34.01</v>
      </c>
      <c r="Q176" s="9">
        <v>34.01</v>
      </c>
      <c r="R176" s="9">
        <v>34</v>
      </c>
      <c r="S176" s="9">
        <v>34</v>
      </c>
      <c r="T176" s="9">
        <v>34.01</v>
      </c>
      <c r="U176" s="9">
        <v>34</v>
      </c>
      <c r="V176" s="9">
        <v>33.15</v>
      </c>
      <c r="W176" s="9">
        <v>34.01</v>
      </c>
      <c r="X176" s="9">
        <v>34.01</v>
      </c>
      <c r="Y176" s="9">
        <v>33.25</v>
      </c>
      <c r="Z176" s="9">
        <v>34</v>
      </c>
      <c r="AA176" s="9">
        <v>34.01</v>
      </c>
      <c r="AB176" s="9">
        <v>34</v>
      </c>
      <c r="AC176" s="9">
        <v>34</v>
      </c>
      <c r="AD176" s="9">
        <v>34</v>
      </c>
      <c r="AE176" s="9">
        <v>34.01</v>
      </c>
      <c r="AF176" s="9">
        <v>34.01</v>
      </c>
      <c r="AG176" s="9">
        <v>34</v>
      </c>
      <c r="AH176" s="9">
        <v>34.01</v>
      </c>
      <c r="AI176" s="9">
        <v>34</v>
      </c>
      <c r="AJ176" s="9">
        <v>34</v>
      </c>
      <c r="AK176" s="9">
        <v>34</v>
      </c>
      <c r="AL176" s="9">
        <v>33.979999999999997</v>
      </c>
      <c r="AM176" s="9">
        <v>74</v>
      </c>
      <c r="AN176" s="9">
        <v>37.5</v>
      </c>
      <c r="AO176" s="9">
        <v>24.5</v>
      </c>
      <c r="AP176" s="9">
        <v>28.7</v>
      </c>
      <c r="AQ176" s="9">
        <v>25</v>
      </c>
      <c r="AR176" s="9">
        <v>25.8</v>
      </c>
      <c r="AS176" s="9">
        <v>36.200000000000003</v>
      </c>
      <c r="AT176" s="9">
        <v>40.1</v>
      </c>
      <c r="AU176" s="9">
        <v>39.1</v>
      </c>
      <c r="AV176" s="9">
        <v>41.8</v>
      </c>
      <c r="AW176" s="9">
        <v>66</v>
      </c>
      <c r="AX176" s="9">
        <v>70.7</v>
      </c>
      <c r="AY176" s="9">
        <v>28.5</v>
      </c>
      <c r="AZ176" s="9">
        <v>28.5</v>
      </c>
      <c r="BA176" s="9">
        <v>17.899999999999999</v>
      </c>
      <c r="BB176" s="9">
        <v>20.6</v>
      </c>
      <c r="BC176" s="9">
        <v>16.7</v>
      </c>
      <c r="BD176" s="9">
        <v>26.6</v>
      </c>
      <c r="BE176" s="9">
        <v>0</v>
      </c>
      <c r="BF176" s="9">
        <v>29.4</v>
      </c>
      <c r="BG176" s="9">
        <v>38.6</v>
      </c>
      <c r="BH176" s="9">
        <v>0</v>
      </c>
      <c r="BI176" s="9">
        <v>33.799999999999997</v>
      </c>
      <c r="BJ176" s="9">
        <v>46</v>
      </c>
      <c r="BK176" s="9">
        <v>38.200000000000003</v>
      </c>
      <c r="BL176" s="9">
        <v>38.299999999999997</v>
      </c>
      <c r="BM176" s="9">
        <v>40.5</v>
      </c>
      <c r="BN176" s="9">
        <v>41.5</v>
      </c>
      <c r="BO176" s="9">
        <v>43.3</v>
      </c>
      <c r="BP176" s="9">
        <v>32.6</v>
      </c>
      <c r="BQ176" s="9">
        <v>43.9</v>
      </c>
      <c r="BR176" s="9">
        <v>36.299999999999997</v>
      </c>
      <c r="BS176" s="9">
        <v>47.3</v>
      </c>
      <c r="BT176" s="9">
        <v>47.8</v>
      </c>
      <c r="BU176" s="8">
        <v>26.14</v>
      </c>
      <c r="BV176" s="8">
        <v>25.81</v>
      </c>
      <c r="BW176" s="8">
        <v>26.46</v>
      </c>
      <c r="BX176" s="8">
        <v>47</v>
      </c>
      <c r="BY176" s="8">
        <v>0.03</v>
      </c>
      <c r="BZ176" s="8">
        <v>0</v>
      </c>
      <c r="CA176" s="78">
        <v>0.6</v>
      </c>
      <c r="CB176" s="4"/>
      <c r="CC176" s="4"/>
    </row>
    <row r="177" spans="2:81">
      <c r="B177" s="77">
        <v>1541.2811561999999</v>
      </c>
      <c r="C177" s="58">
        <v>0.64978009259259262</v>
      </c>
      <c r="D177" s="9">
        <v>34</v>
      </c>
      <c r="E177" s="9">
        <v>34</v>
      </c>
      <c r="F177" s="9">
        <v>34</v>
      </c>
      <c r="G177" s="9">
        <v>34</v>
      </c>
      <c r="H177" s="9">
        <v>34</v>
      </c>
      <c r="I177" s="9">
        <v>34</v>
      </c>
      <c r="J177" s="9">
        <v>34.01</v>
      </c>
      <c r="K177" s="9">
        <v>34</v>
      </c>
      <c r="L177" s="9">
        <v>34.01</v>
      </c>
      <c r="M177" s="9">
        <v>34.01</v>
      </c>
      <c r="N177" s="9">
        <v>34</v>
      </c>
      <c r="O177" s="9">
        <v>33.99</v>
      </c>
      <c r="P177" s="9">
        <v>34.01</v>
      </c>
      <c r="Q177" s="9">
        <v>34</v>
      </c>
      <c r="R177" s="9">
        <v>33.99</v>
      </c>
      <c r="S177" s="9">
        <v>34</v>
      </c>
      <c r="T177" s="9">
        <v>34</v>
      </c>
      <c r="U177" s="9">
        <v>34.01</v>
      </c>
      <c r="V177" s="9">
        <v>33.15</v>
      </c>
      <c r="W177" s="9">
        <v>34.01</v>
      </c>
      <c r="X177" s="9">
        <v>34.01</v>
      </c>
      <c r="Y177" s="9">
        <v>33.24</v>
      </c>
      <c r="Z177" s="9">
        <v>34</v>
      </c>
      <c r="AA177" s="9">
        <v>34.01</v>
      </c>
      <c r="AB177" s="9">
        <v>34.01</v>
      </c>
      <c r="AC177" s="9">
        <v>34.01</v>
      </c>
      <c r="AD177" s="9">
        <v>34</v>
      </c>
      <c r="AE177" s="9">
        <v>34.01</v>
      </c>
      <c r="AF177" s="9">
        <v>34.020000000000003</v>
      </c>
      <c r="AG177" s="9">
        <v>34.01</v>
      </c>
      <c r="AH177" s="9">
        <v>34.01</v>
      </c>
      <c r="AI177" s="9">
        <v>34.01</v>
      </c>
      <c r="AJ177" s="9">
        <v>34</v>
      </c>
      <c r="AK177" s="9">
        <v>34</v>
      </c>
      <c r="AL177" s="9">
        <v>33.979999999999997</v>
      </c>
      <c r="AM177" s="9">
        <v>74.099999999999994</v>
      </c>
      <c r="AN177" s="9">
        <v>40.1</v>
      </c>
      <c r="AO177" s="9">
        <v>25.2</v>
      </c>
      <c r="AP177" s="9">
        <v>29.2</v>
      </c>
      <c r="AQ177" s="9">
        <v>25.6</v>
      </c>
      <c r="AR177" s="9">
        <v>27.7</v>
      </c>
      <c r="AS177" s="9">
        <v>34.799999999999997</v>
      </c>
      <c r="AT177" s="9">
        <v>40.299999999999997</v>
      </c>
      <c r="AU177" s="9">
        <v>39</v>
      </c>
      <c r="AV177" s="9">
        <v>42</v>
      </c>
      <c r="AW177" s="9">
        <v>66</v>
      </c>
      <c r="AX177" s="9">
        <v>71.400000000000006</v>
      </c>
      <c r="AY177" s="9">
        <v>26.1</v>
      </c>
      <c r="AZ177" s="9">
        <v>28.8</v>
      </c>
      <c r="BA177" s="9">
        <v>19.2</v>
      </c>
      <c r="BB177" s="9">
        <v>21</v>
      </c>
      <c r="BC177" s="9">
        <v>17.5</v>
      </c>
      <c r="BD177" s="9">
        <v>25.4</v>
      </c>
      <c r="BE177" s="9">
        <v>0</v>
      </c>
      <c r="BF177" s="9">
        <v>31.4</v>
      </c>
      <c r="BG177" s="9">
        <v>38.1</v>
      </c>
      <c r="BH177" s="9">
        <v>0</v>
      </c>
      <c r="BI177" s="9">
        <v>33.299999999999997</v>
      </c>
      <c r="BJ177" s="9">
        <v>45.5</v>
      </c>
      <c r="BK177" s="9">
        <v>37.9</v>
      </c>
      <c r="BL177" s="9">
        <v>37.700000000000003</v>
      </c>
      <c r="BM177" s="9">
        <v>39.700000000000003</v>
      </c>
      <c r="BN177" s="9">
        <v>41.6</v>
      </c>
      <c r="BO177" s="9">
        <v>41.6</v>
      </c>
      <c r="BP177" s="9">
        <v>32.6</v>
      </c>
      <c r="BQ177" s="9">
        <v>43.4</v>
      </c>
      <c r="BR177" s="9">
        <v>36.6</v>
      </c>
      <c r="BS177" s="9">
        <v>47.7</v>
      </c>
      <c r="BT177" s="9">
        <v>48.9</v>
      </c>
      <c r="BU177" s="8">
        <v>26.14</v>
      </c>
      <c r="BV177" s="8">
        <v>25.81</v>
      </c>
      <c r="BW177" s="8">
        <v>26.46</v>
      </c>
      <c r="BX177" s="8">
        <v>47.1</v>
      </c>
      <c r="BY177" s="8">
        <v>0.01</v>
      </c>
      <c r="BZ177" s="8">
        <v>0</v>
      </c>
      <c r="CA177" s="78">
        <v>0.6</v>
      </c>
      <c r="CB177" s="4"/>
      <c r="CC177" s="4"/>
    </row>
    <row r="178" spans="2:81">
      <c r="B178" s="77">
        <v>1551.2827282999999</v>
      </c>
      <c r="C178" s="58">
        <v>0.64989583333333334</v>
      </c>
      <c r="D178" s="9">
        <v>34</v>
      </c>
      <c r="E178" s="9">
        <v>34</v>
      </c>
      <c r="F178" s="9">
        <v>34.01</v>
      </c>
      <c r="G178" s="9">
        <v>34</v>
      </c>
      <c r="H178" s="9">
        <v>34</v>
      </c>
      <c r="I178" s="9">
        <v>34</v>
      </c>
      <c r="J178" s="9">
        <v>34.020000000000003</v>
      </c>
      <c r="K178" s="9">
        <v>34.01</v>
      </c>
      <c r="L178" s="9">
        <v>34.01</v>
      </c>
      <c r="M178" s="9">
        <v>34.01</v>
      </c>
      <c r="N178" s="9">
        <v>34.01</v>
      </c>
      <c r="O178" s="9">
        <v>34</v>
      </c>
      <c r="P178" s="9">
        <v>33.99</v>
      </c>
      <c r="Q178" s="9">
        <v>34</v>
      </c>
      <c r="R178" s="9">
        <v>34</v>
      </c>
      <c r="S178" s="9">
        <v>34</v>
      </c>
      <c r="T178" s="9">
        <v>34</v>
      </c>
      <c r="U178" s="9">
        <v>34.01</v>
      </c>
      <c r="V178" s="9">
        <v>33.159999999999997</v>
      </c>
      <c r="W178" s="9">
        <v>34</v>
      </c>
      <c r="X178" s="9">
        <v>34</v>
      </c>
      <c r="Y178" s="9">
        <v>33.26</v>
      </c>
      <c r="Z178" s="9">
        <v>34</v>
      </c>
      <c r="AA178" s="9">
        <v>34.01</v>
      </c>
      <c r="AB178" s="9">
        <v>34.01</v>
      </c>
      <c r="AC178" s="9">
        <v>34</v>
      </c>
      <c r="AD178" s="9">
        <v>34</v>
      </c>
      <c r="AE178" s="9">
        <v>34.01</v>
      </c>
      <c r="AF178" s="9">
        <v>34.01</v>
      </c>
      <c r="AG178" s="9">
        <v>34.01</v>
      </c>
      <c r="AH178" s="9">
        <v>34.020000000000003</v>
      </c>
      <c r="AI178" s="9">
        <v>34.01</v>
      </c>
      <c r="AJ178" s="9">
        <v>34.01</v>
      </c>
      <c r="AK178" s="9">
        <v>34.01</v>
      </c>
      <c r="AL178" s="9">
        <v>33.979999999999997</v>
      </c>
      <c r="AM178" s="9">
        <v>73.900000000000006</v>
      </c>
      <c r="AN178" s="9">
        <v>42.1</v>
      </c>
      <c r="AO178" s="9">
        <v>25.6</v>
      </c>
      <c r="AP178" s="9">
        <v>29</v>
      </c>
      <c r="AQ178" s="9">
        <v>26.3</v>
      </c>
      <c r="AR178" s="9">
        <v>27.2</v>
      </c>
      <c r="AS178" s="9">
        <v>34.799999999999997</v>
      </c>
      <c r="AT178" s="9">
        <v>39.5</v>
      </c>
      <c r="AU178" s="9">
        <v>38.200000000000003</v>
      </c>
      <c r="AV178" s="9">
        <v>41.7</v>
      </c>
      <c r="AW178" s="9">
        <v>65.7</v>
      </c>
      <c r="AX178" s="9">
        <v>69.8</v>
      </c>
      <c r="AY178" s="9">
        <v>27.8</v>
      </c>
      <c r="AZ178" s="9">
        <v>29.2</v>
      </c>
      <c r="BA178" s="9">
        <v>18</v>
      </c>
      <c r="BB178" s="9">
        <v>21.3</v>
      </c>
      <c r="BC178" s="9">
        <v>20.5</v>
      </c>
      <c r="BD178" s="9">
        <v>25</v>
      </c>
      <c r="BE178" s="9">
        <v>0</v>
      </c>
      <c r="BF178" s="9">
        <v>30.7</v>
      </c>
      <c r="BG178" s="9">
        <v>37.9</v>
      </c>
      <c r="BH178" s="9">
        <v>0</v>
      </c>
      <c r="BI178" s="9">
        <v>33.4</v>
      </c>
      <c r="BJ178" s="9">
        <v>45</v>
      </c>
      <c r="BK178" s="9">
        <v>37.200000000000003</v>
      </c>
      <c r="BL178" s="9">
        <v>38</v>
      </c>
      <c r="BM178" s="9">
        <v>39.700000000000003</v>
      </c>
      <c r="BN178" s="9">
        <v>41.7</v>
      </c>
      <c r="BO178" s="9">
        <v>42</v>
      </c>
      <c r="BP178" s="9">
        <v>31.7</v>
      </c>
      <c r="BQ178" s="9">
        <v>42</v>
      </c>
      <c r="BR178" s="9">
        <v>35.9</v>
      </c>
      <c r="BS178" s="9">
        <v>46.7</v>
      </c>
      <c r="BT178" s="9">
        <v>47.5</v>
      </c>
      <c r="BU178" s="8">
        <v>26.13</v>
      </c>
      <c r="BV178" s="8">
        <v>25.81</v>
      </c>
      <c r="BW178" s="8">
        <v>26.46</v>
      </c>
      <c r="BX178" s="8">
        <v>47.1</v>
      </c>
      <c r="BY178" s="8">
        <v>0.03</v>
      </c>
      <c r="BZ178" s="8">
        <v>0</v>
      </c>
      <c r="CA178" s="78">
        <v>0.6</v>
      </c>
      <c r="CB178" s="4"/>
      <c r="CC178" s="4"/>
    </row>
    <row r="179" spans="2:81">
      <c r="B179" s="77">
        <v>1561.2963010000001</v>
      </c>
      <c r="C179" s="58">
        <v>0.65001157407407406</v>
      </c>
      <c r="D179" s="9">
        <v>34.01</v>
      </c>
      <c r="E179" s="9">
        <v>34</v>
      </c>
      <c r="F179" s="9">
        <v>34</v>
      </c>
      <c r="G179" s="9">
        <v>34.01</v>
      </c>
      <c r="H179" s="9">
        <v>34.01</v>
      </c>
      <c r="I179" s="9">
        <v>34</v>
      </c>
      <c r="J179" s="9">
        <v>34</v>
      </c>
      <c r="K179" s="9">
        <v>34</v>
      </c>
      <c r="L179" s="9">
        <v>34</v>
      </c>
      <c r="M179" s="9">
        <v>34.01</v>
      </c>
      <c r="N179" s="9">
        <v>34</v>
      </c>
      <c r="O179" s="9">
        <v>34.01</v>
      </c>
      <c r="P179" s="9">
        <v>34</v>
      </c>
      <c r="Q179" s="9">
        <v>34</v>
      </c>
      <c r="R179" s="9">
        <v>34</v>
      </c>
      <c r="S179" s="9">
        <v>34</v>
      </c>
      <c r="T179" s="9">
        <v>34.020000000000003</v>
      </c>
      <c r="U179" s="9">
        <v>34</v>
      </c>
      <c r="V179" s="9">
        <v>33.159999999999997</v>
      </c>
      <c r="W179" s="9">
        <v>34</v>
      </c>
      <c r="X179" s="9">
        <v>34.01</v>
      </c>
      <c r="Y179" s="9">
        <v>33.270000000000003</v>
      </c>
      <c r="Z179" s="9">
        <v>34.01</v>
      </c>
      <c r="AA179" s="9">
        <v>34.01</v>
      </c>
      <c r="AB179" s="9">
        <v>34</v>
      </c>
      <c r="AC179" s="9">
        <v>34.01</v>
      </c>
      <c r="AD179" s="9">
        <v>34.01</v>
      </c>
      <c r="AE179" s="9">
        <v>34</v>
      </c>
      <c r="AF179" s="9">
        <v>34</v>
      </c>
      <c r="AG179" s="9">
        <v>34.020000000000003</v>
      </c>
      <c r="AH179" s="9">
        <v>34.020000000000003</v>
      </c>
      <c r="AI179" s="9">
        <v>34.01</v>
      </c>
      <c r="AJ179" s="9">
        <v>34.01</v>
      </c>
      <c r="AK179" s="9">
        <v>34.020000000000003</v>
      </c>
      <c r="AL179" s="9">
        <v>33.979999999999997</v>
      </c>
      <c r="AM179" s="9">
        <v>73.099999999999994</v>
      </c>
      <c r="AN179" s="9">
        <v>41</v>
      </c>
      <c r="AO179" s="9">
        <v>24.7</v>
      </c>
      <c r="AP179" s="9">
        <v>28.9</v>
      </c>
      <c r="AQ179" s="9">
        <v>26.3</v>
      </c>
      <c r="AR179" s="9">
        <v>27.9</v>
      </c>
      <c r="AS179" s="9">
        <v>35</v>
      </c>
      <c r="AT179" s="9">
        <v>40.299999999999997</v>
      </c>
      <c r="AU179" s="9">
        <v>39.4</v>
      </c>
      <c r="AV179" s="9">
        <v>42.6</v>
      </c>
      <c r="AW179" s="9">
        <v>67</v>
      </c>
      <c r="AX179" s="9">
        <v>69.2</v>
      </c>
      <c r="AY179" s="9">
        <v>28.9</v>
      </c>
      <c r="AZ179" s="9">
        <v>29.5</v>
      </c>
      <c r="BA179" s="9">
        <v>18.3</v>
      </c>
      <c r="BB179" s="9">
        <v>21.3</v>
      </c>
      <c r="BC179" s="9">
        <v>16.7</v>
      </c>
      <c r="BD179" s="9">
        <v>24.6</v>
      </c>
      <c r="BE179" s="9">
        <v>0</v>
      </c>
      <c r="BF179" s="9">
        <v>31.1</v>
      </c>
      <c r="BG179" s="9">
        <v>38.799999999999997</v>
      </c>
      <c r="BH179" s="9">
        <v>0</v>
      </c>
      <c r="BI179" s="9">
        <v>32.9</v>
      </c>
      <c r="BJ179" s="9">
        <v>45.8</v>
      </c>
      <c r="BK179" s="9">
        <v>37</v>
      </c>
      <c r="BL179" s="9">
        <v>37.6</v>
      </c>
      <c r="BM179" s="9">
        <v>39</v>
      </c>
      <c r="BN179" s="9">
        <v>42.2</v>
      </c>
      <c r="BO179" s="9">
        <v>42.8</v>
      </c>
      <c r="BP179" s="9">
        <v>29.5</v>
      </c>
      <c r="BQ179" s="9">
        <v>42</v>
      </c>
      <c r="BR179" s="9">
        <v>36</v>
      </c>
      <c r="BS179" s="9">
        <v>47.2</v>
      </c>
      <c r="BT179" s="9">
        <v>45.6</v>
      </c>
      <c r="BU179" s="8">
        <v>26.13</v>
      </c>
      <c r="BV179" s="8">
        <v>25.81</v>
      </c>
      <c r="BW179" s="8">
        <v>26.46</v>
      </c>
      <c r="BX179" s="8">
        <v>47.1</v>
      </c>
      <c r="BY179" s="8">
        <v>0.02</v>
      </c>
      <c r="BZ179" s="8">
        <v>0</v>
      </c>
      <c r="CA179" s="78">
        <v>0.6</v>
      </c>
      <c r="CB179" s="4"/>
      <c r="CC179" s="4"/>
    </row>
    <row r="180" spans="2:81">
      <c r="B180" s="77">
        <v>1571.3118738999999</v>
      </c>
      <c r="C180" s="58">
        <v>0.65012731481481478</v>
      </c>
      <c r="D180" s="9">
        <v>34</v>
      </c>
      <c r="E180" s="9">
        <v>34</v>
      </c>
      <c r="F180" s="9">
        <v>34.01</v>
      </c>
      <c r="G180" s="9">
        <v>34</v>
      </c>
      <c r="H180" s="9">
        <v>34.01</v>
      </c>
      <c r="I180" s="9">
        <v>34</v>
      </c>
      <c r="J180" s="9">
        <v>34</v>
      </c>
      <c r="K180" s="9">
        <v>34</v>
      </c>
      <c r="L180" s="9">
        <v>34.01</v>
      </c>
      <c r="M180" s="9">
        <v>34.01</v>
      </c>
      <c r="N180" s="9">
        <v>33.99</v>
      </c>
      <c r="O180" s="9">
        <v>34.01</v>
      </c>
      <c r="P180" s="9">
        <v>34.01</v>
      </c>
      <c r="Q180" s="9">
        <v>34</v>
      </c>
      <c r="R180" s="9">
        <v>34.01</v>
      </c>
      <c r="S180" s="9">
        <v>34</v>
      </c>
      <c r="T180" s="9">
        <v>34</v>
      </c>
      <c r="U180" s="9">
        <v>34</v>
      </c>
      <c r="V180" s="9">
        <v>33.17</v>
      </c>
      <c r="W180" s="9">
        <v>34.01</v>
      </c>
      <c r="X180" s="9">
        <v>34</v>
      </c>
      <c r="Y180" s="9">
        <v>33.28</v>
      </c>
      <c r="Z180" s="9">
        <v>34</v>
      </c>
      <c r="AA180" s="9">
        <v>34.01</v>
      </c>
      <c r="AB180" s="9">
        <v>34</v>
      </c>
      <c r="AC180" s="9">
        <v>34</v>
      </c>
      <c r="AD180" s="9">
        <v>34.01</v>
      </c>
      <c r="AE180" s="9">
        <v>34</v>
      </c>
      <c r="AF180" s="9">
        <v>34.01</v>
      </c>
      <c r="AG180" s="9">
        <v>34</v>
      </c>
      <c r="AH180" s="9">
        <v>34.01</v>
      </c>
      <c r="AI180" s="9">
        <v>34.01</v>
      </c>
      <c r="AJ180" s="9">
        <v>34.01</v>
      </c>
      <c r="AK180" s="9">
        <v>34.01</v>
      </c>
      <c r="AL180" s="9">
        <v>33.979999999999997</v>
      </c>
      <c r="AM180" s="9">
        <v>73.900000000000006</v>
      </c>
      <c r="AN180" s="9">
        <v>41.8</v>
      </c>
      <c r="AO180" s="9">
        <v>25.7</v>
      </c>
      <c r="AP180" s="9">
        <v>29.4</v>
      </c>
      <c r="AQ180" s="9">
        <v>24.1</v>
      </c>
      <c r="AR180" s="9">
        <v>28</v>
      </c>
      <c r="AS180" s="9">
        <v>36.5</v>
      </c>
      <c r="AT180" s="9">
        <v>40.1</v>
      </c>
      <c r="AU180" s="9">
        <v>38.4</v>
      </c>
      <c r="AV180" s="9">
        <v>41.3</v>
      </c>
      <c r="AW180" s="9">
        <v>67</v>
      </c>
      <c r="AX180" s="9">
        <v>68.599999999999994</v>
      </c>
      <c r="AY180" s="9">
        <v>27.1</v>
      </c>
      <c r="AZ180" s="9">
        <v>27.7</v>
      </c>
      <c r="BA180" s="9">
        <v>17.3</v>
      </c>
      <c r="BB180" s="9">
        <v>21.6</v>
      </c>
      <c r="BC180" s="9">
        <v>16.5</v>
      </c>
      <c r="BD180" s="9">
        <v>25.2</v>
      </c>
      <c r="BE180" s="9">
        <v>0</v>
      </c>
      <c r="BF180" s="9">
        <v>31.2</v>
      </c>
      <c r="BG180" s="9">
        <v>38.9</v>
      </c>
      <c r="BH180" s="9">
        <v>0</v>
      </c>
      <c r="BI180" s="9">
        <v>32.299999999999997</v>
      </c>
      <c r="BJ180" s="9">
        <v>43.4</v>
      </c>
      <c r="BK180" s="9">
        <v>38.6</v>
      </c>
      <c r="BL180" s="9">
        <v>38.1</v>
      </c>
      <c r="BM180" s="9">
        <v>38.700000000000003</v>
      </c>
      <c r="BN180" s="9">
        <v>42.4</v>
      </c>
      <c r="BO180" s="9">
        <v>42.7</v>
      </c>
      <c r="BP180" s="9">
        <v>31.1</v>
      </c>
      <c r="BQ180" s="9">
        <v>41.7</v>
      </c>
      <c r="BR180" s="9">
        <v>35.5</v>
      </c>
      <c r="BS180" s="9">
        <v>47</v>
      </c>
      <c r="BT180" s="9">
        <v>47.8</v>
      </c>
      <c r="BU180" s="8">
        <v>26.13</v>
      </c>
      <c r="BV180" s="8">
        <v>25.8</v>
      </c>
      <c r="BW180" s="8">
        <v>26.46</v>
      </c>
      <c r="BX180" s="8">
        <v>47.1</v>
      </c>
      <c r="BY180" s="8">
        <v>0.01</v>
      </c>
      <c r="BZ180" s="8">
        <v>0</v>
      </c>
      <c r="CA180" s="78">
        <v>0.6</v>
      </c>
      <c r="CB180" s="4"/>
      <c r="CC180" s="4"/>
    </row>
    <row r="181" spans="2:81">
      <c r="B181" s="77">
        <v>1581.3144460000001</v>
      </c>
      <c r="C181" s="58">
        <v>0.6502430555555555</v>
      </c>
      <c r="D181" s="9">
        <v>34</v>
      </c>
      <c r="E181" s="9">
        <v>33.99</v>
      </c>
      <c r="F181" s="9">
        <v>34</v>
      </c>
      <c r="G181" s="9">
        <v>34.01</v>
      </c>
      <c r="H181" s="9">
        <v>34</v>
      </c>
      <c r="I181" s="9">
        <v>34.01</v>
      </c>
      <c r="J181" s="9">
        <v>34</v>
      </c>
      <c r="K181" s="9">
        <v>34</v>
      </c>
      <c r="L181" s="9">
        <v>34.01</v>
      </c>
      <c r="M181" s="9">
        <v>34.01</v>
      </c>
      <c r="N181" s="9">
        <v>34</v>
      </c>
      <c r="O181" s="9">
        <v>34.01</v>
      </c>
      <c r="P181" s="9">
        <v>34</v>
      </c>
      <c r="Q181" s="9">
        <v>34</v>
      </c>
      <c r="R181" s="9">
        <v>34.01</v>
      </c>
      <c r="S181" s="9">
        <v>34</v>
      </c>
      <c r="T181" s="9">
        <v>34</v>
      </c>
      <c r="U181" s="9">
        <v>34</v>
      </c>
      <c r="V181" s="9">
        <v>33.17</v>
      </c>
      <c r="W181" s="9">
        <v>34</v>
      </c>
      <c r="X181" s="9">
        <v>34</v>
      </c>
      <c r="Y181" s="9">
        <v>33.270000000000003</v>
      </c>
      <c r="Z181" s="9">
        <v>34</v>
      </c>
      <c r="AA181" s="9">
        <v>34</v>
      </c>
      <c r="AB181" s="9">
        <v>34.01</v>
      </c>
      <c r="AC181" s="9">
        <v>34.01</v>
      </c>
      <c r="AD181" s="9">
        <v>34.01</v>
      </c>
      <c r="AE181" s="9">
        <v>34.01</v>
      </c>
      <c r="AF181" s="9">
        <v>34.01</v>
      </c>
      <c r="AG181" s="9">
        <v>34.01</v>
      </c>
      <c r="AH181" s="9">
        <v>34</v>
      </c>
      <c r="AI181" s="9">
        <v>34.01</v>
      </c>
      <c r="AJ181" s="9">
        <v>34</v>
      </c>
      <c r="AK181" s="9">
        <v>34.01</v>
      </c>
      <c r="AL181" s="9">
        <v>33.99</v>
      </c>
      <c r="AM181" s="9">
        <v>74.5</v>
      </c>
      <c r="AN181" s="9">
        <v>42.2</v>
      </c>
      <c r="AO181" s="9">
        <v>24.9</v>
      </c>
      <c r="AP181" s="9">
        <v>28.8</v>
      </c>
      <c r="AQ181" s="9">
        <v>25.8</v>
      </c>
      <c r="AR181" s="9">
        <v>26.6</v>
      </c>
      <c r="AS181" s="9">
        <v>35.799999999999997</v>
      </c>
      <c r="AT181" s="9">
        <v>39.799999999999997</v>
      </c>
      <c r="AU181" s="9">
        <v>38.4</v>
      </c>
      <c r="AV181" s="9">
        <v>41.1</v>
      </c>
      <c r="AW181" s="9">
        <v>67.2</v>
      </c>
      <c r="AX181" s="9">
        <v>67.900000000000006</v>
      </c>
      <c r="AY181" s="9">
        <v>27.4</v>
      </c>
      <c r="AZ181" s="9">
        <v>29</v>
      </c>
      <c r="BA181" s="9">
        <v>17.3</v>
      </c>
      <c r="BB181" s="9">
        <v>21.8</v>
      </c>
      <c r="BC181" s="9">
        <v>19.2</v>
      </c>
      <c r="BD181" s="9">
        <v>25</v>
      </c>
      <c r="BE181" s="9">
        <v>0</v>
      </c>
      <c r="BF181" s="9">
        <v>30.9</v>
      </c>
      <c r="BG181" s="9">
        <v>39</v>
      </c>
      <c r="BH181" s="9">
        <v>0</v>
      </c>
      <c r="BI181" s="9">
        <v>33.700000000000003</v>
      </c>
      <c r="BJ181" s="9">
        <v>46.6</v>
      </c>
      <c r="BK181" s="9">
        <v>37.1</v>
      </c>
      <c r="BL181" s="9">
        <v>37.4</v>
      </c>
      <c r="BM181" s="9">
        <v>37.9</v>
      </c>
      <c r="BN181" s="9">
        <v>40.6</v>
      </c>
      <c r="BO181" s="9">
        <v>41.3</v>
      </c>
      <c r="BP181" s="9">
        <v>32.9</v>
      </c>
      <c r="BQ181" s="9">
        <v>43.8</v>
      </c>
      <c r="BR181" s="9">
        <v>35.700000000000003</v>
      </c>
      <c r="BS181" s="9">
        <v>47.9</v>
      </c>
      <c r="BT181" s="9">
        <v>47.1</v>
      </c>
      <c r="BU181" s="8">
        <v>26.13</v>
      </c>
      <c r="BV181" s="8">
        <v>25.8</v>
      </c>
      <c r="BW181" s="8">
        <v>26.46</v>
      </c>
      <c r="BX181" s="8">
        <v>47.1</v>
      </c>
      <c r="BY181" s="8">
        <v>0.04</v>
      </c>
      <c r="BZ181" s="8">
        <v>0</v>
      </c>
      <c r="CA181" s="78">
        <v>0.6</v>
      </c>
      <c r="CB181" s="4"/>
      <c r="CC181" s="4"/>
    </row>
    <row r="182" spans="2:81">
      <c r="B182" s="77">
        <v>1591.3270187000001</v>
      </c>
      <c r="C182" s="58">
        <v>0.65035879629629634</v>
      </c>
      <c r="D182" s="9">
        <v>34</v>
      </c>
      <c r="E182" s="9">
        <v>34.01</v>
      </c>
      <c r="F182" s="9">
        <v>34</v>
      </c>
      <c r="G182" s="9">
        <v>34</v>
      </c>
      <c r="H182" s="9">
        <v>34</v>
      </c>
      <c r="I182" s="9">
        <v>34</v>
      </c>
      <c r="J182" s="9">
        <v>34</v>
      </c>
      <c r="K182" s="9">
        <v>34.01</v>
      </c>
      <c r="L182" s="9">
        <v>34.01</v>
      </c>
      <c r="M182" s="9">
        <v>34.01</v>
      </c>
      <c r="N182" s="9">
        <v>34</v>
      </c>
      <c r="O182" s="9">
        <v>34.01</v>
      </c>
      <c r="P182" s="9">
        <v>34.01</v>
      </c>
      <c r="Q182" s="9">
        <v>34.01</v>
      </c>
      <c r="R182" s="9">
        <v>34</v>
      </c>
      <c r="S182" s="9">
        <v>34.01</v>
      </c>
      <c r="T182" s="9">
        <v>34.01</v>
      </c>
      <c r="U182" s="9">
        <v>34</v>
      </c>
      <c r="V182" s="9">
        <v>33.18</v>
      </c>
      <c r="W182" s="9">
        <v>34.01</v>
      </c>
      <c r="X182" s="9">
        <v>34.01</v>
      </c>
      <c r="Y182" s="9">
        <v>33.270000000000003</v>
      </c>
      <c r="Z182" s="9">
        <v>34.01</v>
      </c>
      <c r="AA182" s="9">
        <v>34</v>
      </c>
      <c r="AB182" s="9">
        <v>34.01</v>
      </c>
      <c r="AC182" s="9">
        <v>34</v>
      </c>
      <c r="AD182" s="9">
        <v>34.01</v>
      </c>
      <c r="AE182" s="9">
        <v>34</v>
      </c>
      <c r="AF182" s="9">
        <v>34.01</v>
      </c>
      <c r="AG182" s="9">
        <v>34</v>
      </c>
      <c r="AH182" s="9">
        <v>34.01</v>
      </c>
      <c r="AI182" s="9">
        <v>34</v>
      </c>
      <c r="AJ182" s="9">
        <v>34.01</v>
      </c>
      <c r="AK182" s="9">
        <v>34</v>
      </c>
      <c r="AL182" s="9">
        <v>33.99</v>
      </c>
      <c r="AM182" s="9">
        <v>73.8</v>
      </c>
      <c r="AN182" s="9">
        <v>41.7</v>
      </c>
      <c r="AO182" s="9">
        <v>25.7</v>
      </c>
      <c r="AP182" s="9">
        <v>28.1</v>
      </c>
      <c r="AQ182" s="9">
        <v>25.4</v>
      </c>
      <c r="AR182" s="9">
        <v>27.2</v>
      </c>
      <c r="AS182" s="9">
        <v>36.6</v>
      </c>
      <c r="AT182" s="9">
        <v>40.200000000000003</v>
      </c>
      <c r="AU182" s="9">
        <v>38.6</v>
      </c>
      <c r="AV182" s="9">
        <v>42.1</v>
      </c>
      <c r="AW182" s="9">
        <v>67</v>
      </c>
      <c r="AX182" s="9">
        <v>67.3</v>
      </c>
      <c r="AY182" s="9">
        <v>26.6</v>
      </c>
      <c r="AZ182" s="9">
        <v>27.9</v>
      </c>
      <c r="BA182" s="9">
        <v>17.899999999999999</v>
      </c>
      <c r="BB182" s="9">
        <v>19.899999999999999</v>
      </c>
      <c r="BC182" s="9">
        <v>18.100000000000001</v>
      </c>
      <c r="BD182" s="9">
        <v>26</v>
      </c>
      <c r="BE182" s="9">
        <v>0</v>
      </c>
      <c r="BF182" s="9">
        <v>31.3</v>
      </c>
      <c r="BG182" s="9">
        <v>39.299999999999997</v>
      </c>
      <c r="BH182" s="9">
        <v>0</v>
      </c>
      <c r="BI182" s="9">
        <v>32.700000000000003</v>
      </c>
      <c r="BJ182" s="9">
        <v>46.3</v>
      </c>
      <c r="BK182" s="9">
        <v>35.9</v>
      </c>
      <c r="BL182" s="9">
        <v>37.1</v>
      </c>
      <c r="BM182" s="9">
        <v>38.5</v>
      </c>
      <c r="BN182" s="9">
        <v>42</v>
      </c>
      <c r="BO182" s="9">
        <v>42.4</v>
      </c>
      <c r="BP182" s="9">
        <v>31.6</v>
      </c>
      <c r="BQ182" s="9">
        <v>44.1</v>
      </c>
      <c r="BR182" s="9">
        <v>35.700000000000003</v>
      </c>
      <c r="BS182" s="9">
        <v>47</v>
      </c>
      <c r="BT182" s="9">
        <v>47.4</v>
      </c>
      <c r="BU182" s="8">
        <v>26.13</v>
      </c>
      <c r="BV182" s="8">
        <v>25.8</v>
      </c>
      <c r="BW182" s="8">
        <v>26.46</v>
      </c>
      <c r="BX182" s="8">
        <v>47.1</v>
      </c>
      <c r="BY182" s="8">
        <v>0.04</v>
      </c>
      <c r="BZ182" s="8">
        <v>0</v>
      </c>
      <c r="CA182" s="78">
        <v>0.6</v>
      </c>
      <c r="CB182" s="4"/>
      <c r="CC182" s="4"/>
    </row>
    <row r="183" spans="2:81">
      <c r="B183" s="77">
        <v>1601.3265905999999</v>
      </c>
      <c r="C183" s="58">
        <v>0.65047453703703706</v>
      </c>
      <c r="D183" s="9">
        <v>34</v>
      </c>
      <c r="E183" s="9">
        <v>34.01</v>
      </c>
      <c r="F183" s="9">
        <v>34</v>
      </c>
      <c r="G183" s="9">
        <v>34</v>
      </c>
      <c r="H183" s="9">
        <v>34.01</v>
      </c>
      <c r="I183" s="9">
        <v>34.01</v>
      </c>
      <c r="J183" s="9">
        <v>34.020000000000003</v>
      </c>
      <c r="K183" s="9">
        <v>34.01</v>
      </c>
      <c r="L183" s="9">
        <v>34.01</v>
      </c>
      <c r="M183" s="9">
        <v>34</v>
      </c>
      <c r="N183" s="9">
        <v>34</v>
      </c>
      <c r="O183" s="9">
        <v>34.01</v>
      </c>
      <c r="P183" s="9">
        <v>34</v>
      </c>
      <c r="Q183" s="9">
        <v>34.01</v>
      </c>
      <c r="R183" s="9">
        <v>34.020000000000003</v>
      </c>
      <c r="S183" s="9">
        <v>34</v>
      </c>
      <c r="T183" s="9">
        <v>34</v>
      </c>
      <c r="U183" s="9">
        <v>34</v>
      </c>
      <c r="V183" s="9">
        <v>33.18</v>
      </c>
      <c r="W183" s="9">
        <v>34.01</v>
      </c>
      <c r="X183" s="9">
        <v>34.01</v>
      </c>
      <c r="Y183" s="9">
        <v>33.29</v>
      </c>
      <c r="Z183" s="9">
        <v>34.01</v>
      </c>
      <c r="AA183" s="9">
        <v>34</v>
      </c>
      <c r="AB183" s="9">
        <v>34</v>
      </c>
      <c r="AC183" s="9">
        <v>34</v>
      </c>
      <c r="AD183" s="9">
        <v>34</v>
      </c>
      <c r="AE183" s="9">
        <v>34.01</v>
      </c>
      <c r="AF183" s="9">
        <v>34</v>
      </c>
      <c r="AG183" s="9">
        <v>34</v>
      </c>
      <c r="AH183" s="9">
        <v>34.01</v>
      </c>
      <c r="AI183" s="9">
        <v>34.01</v>
      </c>
      <c r="AJ183" s="9">
        <v>34.01</v>
      </c>
      <c r="AK183" s="9">
        <v>34</v>
      </c>
      <c r="AL183" s="9">
        <v>33.99</v>
      </c>
      <c r="AM183" s="9">
        <v>73.8</v>
      </c>
      <c r="AN183" s="9">
        <v>40.9</v>
      </c>
      <c r="AO183" s="9">
        <v>25.4</v>
      </c>
      <c r="AP183" s="9">
        <v>30</v>
      </c>
      <c r="AQ183" s="9">
        <v>24.7</v>
      </c>
      <c r="AR183" s="9">
        <v>26.1</v>
      </c>
      <c r="AS183" s="9">
        <v>35.799999999999997</v>
      </c>
      <c r="AT183" s="9">
        <v>39.299999999999997</v>
      </c>
      <c r="AU183" s="9">
        <v>38.5</v>
      </c>
      <c r="AV183" s="9">
        <v>41.7</v>
      </c>
      <c r="AW183" s="9">
        <v>65.8</v>
      </c>
      <c r="AX183" s="9">
        <v>68</v>
      </c>
      <c r="AY183" s="9">
        <v>26.9</v>
      </c>
      <c r="AZ183" s="9">
        <v>27.7</v>
      </c>
      <c r="BA183" s="9">
        <v>16.3</v>
      </c>
      <c r="BB183" s="9">
        <v>20.6</v>
      </c>
      <c r="BC183" s="9">
        <v>17.5</v>
      </c>
      <c r="BD183" s="9">
        <v>25.3</v>
      </c>
      <c r="BE183" s="9">
        <v>0</v>
      </c>
      <c r="BF183" s="9">
        <v>29.8</v>
      </c>
      <c r="BG183" s="9">
        <v>38.700000000000003</v>
      </c>
      <c r="BH183" s="9">
        <v>0</v>
      </c>
      <c r="BI183" s="9">
        <v>31.5</v>
      </c>
      <c r="BJ183" s="9">
        <v>45.6</v>
      </c>
      <c r="BK183" s="9">
        <v>37</v>
      </c>
      <c r="BL183" s="9">
        <v>38.9</v>
      </c>
      <c r="BM183" s="9">
        <v>39</v>
      </c>
      <c r="BN183" s="9">
        <v>41.5</v>
      </c>
      <c r="BO183" s="9">
        <v>43</v>
      </c>
      <c r="BP183" s="9">
        <v>33.4</v>
      </c>
      <c r="BQ183" s="9">
        <v>42.2</v>
      </c>
      <c r="BR183" s="9">
        <v>36.200000000000003</v>
      </c>
      <c r="BS183" s="9">
        <v>46.9</v>
      </c>
      <c r="BT183" s="9">
        <v>48.1</v>
      </c>
      <c r="BU183" s="8">
        <v>26.13</v>
      </c>
      <c r="BV183" s="8">
        <v>25.8</v>
      </c>
      <c r="BW183" s="8">
        <v>26.46</v>
      </c>
      <c r="BX183" s="8">
        <v>47.1</v>
      </c>
      <c r="BY183" s="8">
        <v>0.02</v>
      </c>
      <c r="BZ183" s="8">
        <v>5.8413339999999997E+33</v>
      </c>
      <c r="CA183" s="78">
        <v>0.6</v>
      </c>
      <c r="CB183" s="4"/>
      <c r="CC183" s="4"/>
    </row>
    <row r="184" spans="2:81">
      <c r="B184" s="77">
        <v>1611.3411633999999</v>
      </c>
      <c r="C184" s="58">
        <v>0.65059027777777778</v>
      </c>
      <c r="D184" s="9">
        <v>34.01</v>
      </c>
      <c r="E184" s="9">
        <v>34</v>
      </c>
      <c r="F184" s="9">
        <v>34.01</v>
      </c>
      <c r="G184" s="9">
        <v>34</v>
      </c>
      <c r="H184" s="9">
        <v>34</v>
      </c>
      <c r="I184" s="9">
        <v>34</v>
      </c>
      <c r="J184" s="9">
        <v>34.01</v>
      </c>
      <c r="K184" s="9">
        <v>34.01</v>
      </c>
      <c r="L184" s="9">
        <v>34.01</v>
      </c>
      <c r="M184" s="9">
        <v>34</v>
      </c>
      <c r="N184" s="9">
        <v>34.01</v>
      </c>
      <c r="O184" s="9">
        <v>34</v>
      </c>
      <c r="P184" s="9">
        <v>34</v>
      </c>
      <c r="Q184" s="9">
        <v>34.020000000000003</v>
      </c>
      <c r="R184" s="9">
        <v>34</v>
      </c>
      <c r="S184" s="9">
        <v>34.01</v>
      </c>
      <c r="T184" s="9">
        <v>34.020000000000003</v>
      </c>
      <c r="U184" s="9">
        <v>34.01</v>
      </c>
      <c r="V184" s="9">
        <v>33.18</v>
      </c>
      <c r="W184" s="9">
        <v>34</v>
      </c>
      <c r="X184" s="9">
        <v>34</v>
      </c>
      <c r="Y184" s="9">
        <v>33.28</v>
      </c>
      <c r="Z184" s="9">
        <v>34</v>
      </c>
      <c r="AA184" s="9">
        <v>34.01</v>
      </c>
      <c r="AB184" s="9">
        <v>34</v>
      </c>
      <c r="AC184" s="9">
        <v>34</v>
      </c>
      <c r="AD184" s="9">
        <v>34</v>
      </c>
      <c r="AE184" s="9">
        <v>34</v>
      </c>
      <c r="AF184" s="9">
        <v>34.01</v>
      </c>
      <c r="AG184" s="9">
        <v>34.01</v>
      </c>
      <c r="AH184" s="9">
        <v>34.01</v>
      </c>
      <c r="AI184" s="9">
        <v>34.01</v>
      </c>
      <c r="AJ184" s="9">
        <v>34.01</v>
      </c>
      <c r="AK184" s="9">
        <v>34.01</v>
      </c>
      <c r="AL184" s="9">
        <v>33.99</v>
      </c>
      <c r="AM184" s="9">
        <v>73.3</v>
      </c>
      <c r="AN184" s="9">
        <v>39.799999999999997</v>
      </c>
      <c r="AO184" s="9">
        <v>26</v>
      </c>
      <c r="AP184" s="9">
        <v>28.7</v>
      </c>
      <c r="AQ184" s="9">
        <v>25</v>
      </c>
      <c r="AR184" s="9">
        <v>27.2</v>
      </c>
      <c r="AS184" s="9">
        <v>34.5</v>
      </c>
      <c r="AT184" s="9">
        <v>39</v>
      </c>
      <c r="AU184" s="9">
        <v>38.200000000000003</v>
      </c>
      <c r="AV184" s="9">
        <v>42</v>
      </c>
      <c r="AW184" s="9">
        <v>66.599999999999994</v>
      </c>
      <c r="AX184" s="9">
        <v>68.400000000000006</v>
      </c>
      <c r="AY184" s="9">
        <v>28.8</v>
      </c>
      <c r="AZ184" s="9">
        <v>27.7</v>
      </c>
      <c r="BA184" s="9">
        <v>17.899999999999999</v>
      </c>
      <c r="BB184" s="9">
        <v>20.8</v>
      </c>
      <c r="BC184" s="9">
        <v>16.399999999999999</v>
      </c>
      <c r="BD184" s="9">
        <v>24.5</v>
      </c>
      <c r="BE184" s="9">
        <v>0</v>
      </c>
      <c r="BF184" s="9">
        <v>30.5</v>
      </c>
      <c r="BG184" s="9">
        <v>38.299999999999997</v>
      </c>
      <c r="BH184" s="9">
        <v>0</v>
      </c>
      <c r="BI184" s="9">
        <v>32.6</v>
      </c>
      <c r="BJ184" s="9">
        <v>46.6</v>
      </c>
      <c r="BK184" s="9">
        <v>37.9</v>
      </c>
      <c r="BL184" s="9">
        <v>38.799999999999997</v>
      </c>
      <c r="BM184" s="9">
        <v>38.799999999999997</v>
      </c>
      <c r="BN184" s="9">
        <v>41.7</v>
      </c>
      <c r="BO184" s="9">
        <v>43.2</v>
      </c>
      <c r="BP184" s="9">
        <v>32.299999999999997</v>
      </c>
      <c r="BQ184" s="9">
        <v>43.2</v>
      </c>
      <c r="BR184" s="9">
        <v>35.5</v>
      </c>
      <c r="BS184" s="9">
        <v>46</v>
      </c>
      <c r="BT184" s="9">
        <v>46.8</v>
      </c>
      <c r="BU184" s="8">
        <v>26.13</v>
      </c>
      <c r="BV184" s="8">
        <v>25.8</v>
      </c>
      <c r="BW184" s="8">
        <v>26.46</v>
      </c>
      <c r="BX184" s="8">
        <v>47.1</v>
      </c>
      <c r="BY184" s="8">
        <v>0.01</v>
      </c>
      <c r="BZ184" s="8">
        <v>5.8413339999999997E+33</v>
      </c>
      <c r="CA184" s="78">
        <v>0.6</v>
      </c>
      <c r="CB184" s="4"/>
      <c r="CC184" s="4"/>
    </row>
    <row r="185" spans="2:81">
      <c r="B185" s="77">
        <v>1621.3457355999999</v>
      </c>
      <c r="C185" s="58">
        <v>0.6507060185185185</v>
      </c>
      <c r="D185" s="9">
        <v>33.99</v>
      </c>
      <c r="E185" s="9">
        <v>34</v>
      </c>
      <c r="F185" s="9">
        <v>34</v>
      </c>
      <c r="G185" s="9">
        <v>34.01</v>
      </c>
      <c r="H185" s="9">
        <v>34.01</v>
      </c>
      <c r="I185" s="9">
        <v>34.01</v>
      </c>
      <c r="J185" s="9">
        <v>34</v>
      </c>
      <c r="K185" s="9">
        <v>34.020000000000003</v>
      </c>
      <c r="L185" s="9">
        <v>34.01</v>
      </c>
      <c r="M185" s="9">
        <v>34.01</v>
      </c>
      <c r="N185" s="9">
        <v>34.01</v>
      </c>
      <c r="O185" s="9">
        <v>34</v>
      </c>
      <c r="P185" s="9">
        <v>34.01</v>
      </c>
      <c r="Q185" s="9">
        <v>34.020000000000003</v>
      </c>
      <c r="R185" s="9">
        <v>34</v>
      </c>
      <c r="S185" s="9">
        <v>34</v>
      </c>
      <c r="T185" s="9">
        <v>34.01</v>
      </c>
      <c r="U185" s="9">
        <v>34</v>
      </c>
      <c r="V185" s="9">
        <v>33.19</v>
      </c>
      <c r="W185" s="9">
        <v>34.01</v>
      </c>
      <c r="X185" s="9">
        <v>34</v>
      </c>
      <c r="Y185" s="9">
        <v>33.29</v>
      </c>
      <c r="Z185" s="9">
        <v>34</v>
      </c>
      <c r="AA185" s="9">
        <v>34</v>
      </c>
      <c r="AB185" s="9">
        <v>34</v>
      </c>
      <c r="AC185" s="9">
        <v>34.01</v>
      </c>
      <c r="AD185" s="9">
        <v>34</v>
      </c>
      <c r="AE185" s="9">
        <v>34.01</v>
      </c>
      <c r="AF185" s="9">
        <v>34.01</v>
      </c>
      <c r="AG185" s="9">
        <v>34.01</v>
      </c>
      <c r="AH185" s="9">
        <v>34.01</v>
      </c>
      <c r="AI185" s="9">
        <v>34.01</v>
      </c>
      <c r="AJ185" s="9">
        <v>34.01</v>
      </c>
      <c r="AK185" s="9">
        <v>34.01</v>
      </c>
      <c r="AL185" s="9">
        <v>33.99</v>
      </c>
      <c r="AM185" s="9">
        <v>73.3</v>
      </c>
      <c r="AN185" s="9">
        <v>41.5</v>
      </c>
      <c r="AO185" s="9">
        <v>24.8</v>
      </c>
      <c r="AP185" s="9">
        <v>28.1</v>
      </c>
      <c r="AQ185" s="9">
        <v>24.8</v>
      </c>
      <c r="AR185" s="9">
        <v>25.5</v>
      </c>
      <c r="AS185" s="9">
        <v>36.5</v>
      </c>
      <c r="AT185" s="9">
        <v>38</v>
      </c>
      <c r="AU185" s="9">
        <v>38.4</v>
      </c>
      <c r="AV185" s="9">
        <v>40.9</v>
      </c>
      <c r="AW185" s="9">
        <v>64.900000000000006</v>
      </c>
      <c r="AX185" s="9">
        <v>68.900000000000006</v>
      </c>
      <c r="AY185" s="9">
        <v>26.2</v>
      </c>
      <c r="AZ185" s="9">
        <v>27.1</v>
      </c>
      <c r="BA185" s="9">
        <v>16.5</v>
      </c>
      <c r="BB185" s="9">
        <v>20.6</v>
      </c>
      <c r="BC185" s="9">
        <v>17.399999999999999</v>
      </c>
      <c r="BD185" s="9">
        <v>25</v>
      </c>
      <c r="BE185" s="9">
        <v>0</v>
      </c>
      <c r="BF185" s="9">
        <v>30.3</v>
      </c>
      <c r="BG185" s="9">
        <v>39.4</v>
      </c>
      <c r="BH185" s="9">
        <v>0</v>
      </c>
      <c r="BI185" s="9">
        <v>33.9</v>
      </c>
      <c r="BJ185" s="9">
        <v>46.2</v>
      </c>
      <c r="BK185" s="9">
        <v>37.9</v>
      </c>
      <c r="BL185" s="9">
        <v>37.6</v>
      </c>
      <c r="BM185" s="9">
        <v>39.1</v>
      </c>
      <c r="BN185" s="9">
        <v>41.2</v>
      </c>
      <c r="BO185" s="9">
        <v>42.8</v>
      </c>
      <c r="BP185" s="9">
        <v>30.3</v>
      </c>
      <c r="BQ185" s="9">
        <v>42.5</v>
      </c>
      <c r="BR185" s="9">
        <v>35.200000000000003</v>
      </c>
      <c r="BS185" s="9">
        <v>46.6</v>
      </c>
      <c r="BT185" s="9">
        <v>46.8</v>
      </c>
      <c r="BU185" s="8">
        <v>26.13</v>
      </c>
      <c r="BV185" s="8">
        <v>25.8</v>
      </c>
      <c r="BW185" s="8">
        <v>26.46</v>
      </c>
      <c r="BX185" s="8">
        <v>47.1</v>
      </c>
      <c r="BY185" s="8">
        <v>0.04</v>
      </c>
      <c r="BZ185" s="8">
        <v>0</v>
      </c>
      <c r="CA185" s="78">
        <v>0.6</v>
      </c>
      <c r="CB185" s="4"/>
      <c r="CC185" s="4"/>
    </row>
    <row r="186" spans="2:81">
      <c r="B186" s="77">
        <v>1631.3563082000001</v>
      </c>
      <c r="C186" s="58">
        <v>0.65082175925925922</v>
      </c>
      <c r="D186" s="9">
        <v>33.99</v>
      </c>
      <c r="E186" s="9">
        <v>34.01</v>
      </c>
      <c r="F186" s="9">
        <v>34.01</v>
      </c>
      <c r="G186" s="9">
        <v>34.01</v>
      </c>
      <c r="H186" s="9">
        <v>34.01</v>
      </c>
      <c r="I186" s="9">
        <v>34.01</v>
      </c>
      <c r="J186" s="9">
        <v>34.01</v>
      </c>
      <c r="K186" s="9">
        <v>34.01</v>
      </c>
      <c r="L186" s="9">
        <v>34.01</v>
      </c>
      <c r="M186" s="9">
        <v>34</v>
      </c>
      <c r="N186" s="9">
        <v>34</v>
      </c>
      <c r="O186" s="9">
        <v>34</v>
      </c>
      <c r="P186" s="9">
        <v>34</v>
      </c>
      <c r="Q186" s="9">
        <v>34</v>
      </c>
      <c r="R186" s="9">
        <v>34</v>
      </c>
      <c r="S186" s="9">
        <v>34.01</v>
      </c>
      <c r="T186" s="9">
        <v>33.99</v>
      </c>
      <c r="U186" s="9">
        <v>34</v>
      </c>
      <c r="V186" s="9">
        <v>33.19</v>
      </c>
      <c r="W186" s="9">
        <v>34.01</v>
      </c>
      <c r="X186" s="9">
        <v>34</v>
      </c>
      <c r="Y186" s="9">
        <v>33.299999999999997</v>
      </c>
      <c r="Z186" s="9">
        <v>34.01</v>
      </c>
      <c r="AA186" s="9">
        <v>34.01</v>
      </c>
      <c r="AB186" s="9">
        <v>34</v>
      </c>
      <c r="AC186" s="9">
        <v>34.01</v>
      </c>
      <c r="AD186" s="9">
        <v>34</v>
      </c>
      <c r="AE186" s="9">
        <v>34</v>
      </c>
      <c r="AF186" s="9">
        <v>34.01</v>
      </c>
      <c r="AG186" s="9">
        <v>34</v>
      </c>
      <c r="AH186" s="9">
        <v>34.01</v>
      </c>
      <c r="AI186" s="9">
        <v>34.01</v>
      </c>
      <c r="AJ186" s="9">
        <v>34.01</v>
      </c>
      <c r="AK186" s="9">
        <v>34</v>
      </c>
      <c r="AL186" s="9">
        <v>33.99</v>
      </c>
      <c r="AM186" s="9">
        <v>75.400000000000006</v>
      </c>
      <c r="AN186" s="9">
        <v>38.6</v>
      </c>
      <c r="AO186" s="9">
        <v>25.5</v>
      </c>
      <c r="AP186" s="9">
        <v>28.6</v>
      </c>
      <c r="AQ186" s="9">
        <v>24.9</v>
      </c>
      <c r="AR186" s="9">
        <v>26.5</v>
      </c>
      <c r="AS186" s="9">
        <v>36.299999999999997</v>
      </c>
      <c r="AT186" s="9">
        <v>37.5</v>
      </c>
      <c r="AU186" s="9">
        <v>37.299999999999997</v>
      </c>
      <c r="AV186" s="9">
        <v>42.1</v>
      </c>
      <c r="AW186" s="9">
        <v>66.099999999999994</v>
      </c>
      <c r="AX186" s="9">
        <v>68.5</v>
      </c>
      <c r="AY186" s="9">
        <v>26.3</v>
      </c>
      <c r="AZ186" s="9">
        <v>27.9</v>
      </c>
      <c r="BA186" s="9">
        <v>18.5</v>
      </c>
      <c r="BB186" s="9">
        <v>20.2</v>
      </c>
      <c r="BC186" s="9">
        <v>18.399999999999999</v>
      </c>
      <c r="BD186" s="9">
        <v>24.9</v>
      </c>
      <c r="BE186" s="9">
        <v>0</v>
      </c>
      <c r="BF186" s="9">
        <v>30.2</v>
      </c>
      <c r="BG186" s="9">
        <v>39.6</v>
      </c>
      <c r="BH186" s="9">
        <v>0</v>
      </c>
      <c r="BI186" s="9">
        <v>30.8</v>
      </c>
      <c r="BJ186" s="9">
        <v>45.4</v>
      </c>
      <c r="BK186" s="9">
        <v>36.9</v>
      </c>
      <c r="BL186" s="9">
        <v>37.5</v>
      </c>
      <c r="BM186" s="9">
        <v>38.9</v>
      </c>
      <c r="BN186" s="9">
        <v>41.3</v>
      </c>
      <c r="BO186" s="9">
        <v>42.4</v>
      </c>
      <c r="BP186" s="9">
        <v>31.8</v>
      </c>
      <c r="BQ186" s="9">
        <v>43.4</v>
      </c>
      <c r="BR186" s="9">
        <v>35.700000000000003</v>
      </c>
      <c r="BS186" s="9">
        <v>46.5</v>
      </c>
      <c r="BT186" s="9">
        <v>47.4</v>
      </c>
      <c r="BU186" s="8">
        <v>26.13</v>
      </c>
      <c r="BV186" s="8">
        <v>25.8</v>
      </c>
      <c r="BW186" s="8">
        <v>26.46</v>
      </c>
      <c r="BX186" s="8">
        <v>47.1</v>
      </c>
      <c r="BY186" s="8">
        <v>0.04</v>
      </c>
      <c r="BZ186" s="8">
        <v>0</v>
      </c>
      <c r="CA186" s="78">
        <v>0.6</v>
      </c>
      <c r="CB186" s="4"/>
      <c r="CC186" s="4"/>
    </row>
    <row r="187" spans="2:81">
      <c r="B187" s="77">
        <v>1641.3718811000001</v>
      </c>
      <c r="C187" s="58">
        <v>0.65093750000000006</v>
      </c>
      <c r="D187" s="9">
        <v>33.99</v>
      </c>
      <c r="E187" s="9">
        <v>34</v>
      </c>
      <c r="F187" s="9">
        <v>34.01</v>
      </c>
      <c r="G187" s="9">
        <v>34.01</v>
      </c>
      <c r="H187" s="9">
        <v>34</v>
      </c>
      <c r="I187" s="9">
        <v>34.01</v>
      </c>
      <c r="J187" s="9">
        <v>34.01</v>
      </c>
      <c r="K187" s="9">
        <v>34</v>
      </c>
      <c r="L187" s="9">
        <v>34.01</v>
      </c>
      <c r="M187" s="9">
        <v>34.01</v>
      </c>
      <c r="N187" s="9">
        <v>33.99</v>
      </c>
      <c r="O187" s="9">
        <v>34.01</v>
      </c>
      <c r="P187" s="9">
        <v>34.01</v>
      </c>
      <c r="Q187" s="9">
        <v>33.99</v>
      </c>
      <c r="R187" s="9">
        <v>33.99</v>
      </c>
      <c r="S187" s="9">
        <v>34</v>
      </c>
      <c r="T187" s="9">
        <v>34</v>
      </c>
      <c r="U187" s="9">
        <v>34</v>
      </c>
      <c r="V187" s="9">
        <v>33.19</v>
      </c>
      <c r="W187" s="9">
        <v>34</v>
      </c>
      <c r="X187" s="9">
        <v>34.01</v>
      </c>
      <c r="Y187" s="9">
        <v>33.299999999999997</v>
      </c>
      <c r="Z187" s="9">
        <v>34.01</v>
      </c>
      <c r="AA187" s="9">
        <v>34</v>
      </c>
      <c r="AB187" s="9">
        <v>34.01</v>
      </c>
      <c r="AC187" s="9">
        <v>34</v>
      </c>
      <c r="AD187" s="9">
        <v>34</v>
      </c>
      <c r="AE187" s="9">
        <v>34</v>
      </c>
      <c r="AF187" s="9">
        <v>34.01</v>
      </c>
      <c r="AG187" s="9">
        <v>34.020000000000003</v>
      </c>
      <c r="AH187" s="9">
        <v>34</v>
      </c>
      <c r="AI187" s="9">
        <v>34</v>
      </c>
      <c r="AJ187" s="9">
        <v>34.01</v>
      </c>
      <c r="AK187" s="9">
        <v>34</v>
      </c>
      <c r="AL187" s="9">
        <v>33.99</v>
      </c>
      <c r="AM187" s="9">
        <v>74.900000000000006</v>
      </c>
      <c r="AN187" s="9">
        <v>41.4</v>
      </c>
      <c r="AO187" s="9">
        <v>24.2</v>
      </c>
      <c r="AP187" s="9">
        <v>27.6</v>
      </c>
      <c r="AQ187" s="9">
        <v>24.5</v>
      </c>
      <c r="AR187" s="9">
        <v>25.1</v>
      </c>
      <c r="AS187" s="9">
        <v>35.299999999999997</v>
      </c>
      <c r="AT187" s="9">
        <v>39.4</v>
      </c>
      <c r="AU187" s="9">
        <v>38.6</v>
      </c>
      <c r="AV187" s="9">
        <v>40.799999999999997</v>
      </c>
      <c r="AW187" s="9">
        <v>67.900000000000006</v>
      </c>
      <c r="AX187" s="9">
        <v>69.400000000000006</v>
      </c>
      <c r="AY187" s="9">
        <v>27.4</v>
      </c>
      <c r="AZ187" s="9">
        <v>28.3</v>
      </c>
      <c r="BA187" s="9">
        <v>19.7</v>
      </c>
      <c r="BB187" s="9">
        <v>20.8</v>
      </c>
      <c r="BC187" s="9">
        <v>21.2</v>
      </c>
      <c r="BD187" s="9">
        <v>25.5</v>
      </c>
      <c r="BE187" s="9">
        <v>0</v>
      </c>
      <c r="BF187" s="9">
        <v>30.9</v>
      </c>
      <c r="BG187" s="9">
        <v>38.1</v>
      </c>
      <c r="BH187" s="9">
        <v>0</v>
      </c>
      <c r="BI187" s="9">
        <v>32.9</v>
      </c>
      <c r="BJ187" s="9">
        <v>46.1</v>
      </c>
      <c r="BK187" s="9">
        <v>39.700000000000003</v>
      </c>
      <c r="BL187" s="9">
        <v>38.299999999999997</v>
      </c>
      <c r="BM187" s="9">
        <v>38.9</v>
      </c>
      <c r="BN187" s="9">
        <v>42</v>
      </c>
      <c r="BO187" s="9">
        <v>43.7</v>
      </c>
      <c r="BP187" s="9">
        <v>32.299999999999997</v>
      </c>
      <c r="BQ187" s="9">
        <v>43.5</v>
      </c>
      <c r="BR187" s="9">
        <v>36.1</v>
      </c>
      <c r="BS187" s="9">
        <v>47.7</v>
      </c>
      <c r="BT187" s="9">
        <v>46</v>
      </c>
      <c r="BU187" s="8">
        <v>26.13</v>
      </c>
      <c r="BV187" s="8">
        <v>25.8</v>
      </c>
      <c r="BW187" s="8">
        <v>26.45</v>
      </c>
      <c r="BX187" s="8">
        <v>47.1</v>
      </c>
      <c r="BY187" s="8">
        <v>0.03</v>
      </c>
      <c r="BZ187" s="8">
        <v>0</v>
      </c>
      <c r="CA187" s="78">
        <v>0.6</v>
      </c>
      <c r="CB187" s="4"/>
      <c r="CC187" s="4"/>
    </row>
    <row r="188" spans="2:81">
      <c r="B188" s="77">
        <v>1651.3844537</v>
      </c>
      <c r="C188" s="58">
        <v>0.65105324074074067</v>
      </c>
      <c r="D188" s="9">
        <v>33.99</v>
      </c>
      <c r="E188" s="9">
        <v>34</v>
      </c>
      <c r="F188" s="9">
        <v>34</v>
      </c>
      <c r="G188" s="9">
        <v>34</v>
      </c>
      <c r="H188" s="9">
        <v>34</v>
      </c>
      <c r="I188" s="9">
        <v>34.01</v>
      </c>
      <c r="J188" s="9">
        <v>34</v>
      </c>
      <c r="K188" s="9">
        <v>34.01</v>
      </c>
      <c r="L188" s="9">
        <v>34</v>
      </c>
      <c r="M188" s="9">
        <v>34.01</v>
      </c>
      <c r="N188" s="9">
        <v>34</v>
      </c>
      <c r="O188" s="9">
        <v>34</v>
      </c>
      <c r="P188" s="9">
        <v>34</v>
      </c>
      <c r="Q188" s="9">
        <v>33.99</v>
      </c>
      <c r="R188" s="9">
        <v>34</v>
      </c>
      <c r="S188" s="9">
        <v>34</v>
      </c>
      <c r="T188" s="9">
        <v>34</v>
      </c>
      <c r="U188" s="9">
        <v>34</v>
      </c>
      <c r="V188" s="9">
        <v>33.200000000000003</v>
      </c>
      <c r="W188" s="9">
        <v>34</v>
      </c>
      <c r="X188" s="9">
        <v>34</v>
      </c>
      <c r="Y188" s="9">
        <v>33.299999999999997</v>
      </c>
      <c r="Z188" s="9">
        <v>34</v>
      </c>
      <c r="AA188" s="9">
        <v>34</v>
      </c>
      <c r="AB188" s="9">
        <v>34.01</v>
      </c>
      <c r="AC188" s="9">
        <v>34</v>
      </c>
      <c r="AD188" s="9">
        <v>34.01</v>
      </c>
      <c r="AE188" s="9">
        <v>34</v>
      </c>
      <c r="AF188" s="9">
        <v>34.020000000000003</v>
      </c>
      <c r="AG188" s="9">
        <v>34.01</v>
      </c>
      <c r="AH188" s="9">
        <v>34</v>
      </c>
      <c r="AI188" s="9">
        <v>34</v>
      </c>
      <c r="AJ188" s="9">
        <v>34.03</v>
      </c>
      <c r="AK188" s="9">
        <v>34</v>
      </c>
      <c r="AL188" s="9">
        <v>33.99</v>
      </c>
      <c r="AM188" s="9">
        <v>75</v>
      </c>
      <c r="AN188" s="9">
        <v>41.3</v>
      </c>
      <c r="AO188" s="9">
        <v>24.5</v>
      </c>
      <c r="AP188" s="9">
        <v>29</v>
      </c>
      <c r="AQ188" s="9">
        <v>25.2</v>
      </c>
      <c r="AR188" s="9">
        <v>26.6</v>
      </c>
      <c r="AS188" s="9">
        <v>35.4</v>
      </c>
      <c r="AT188" s="9">
        <v>39.4</v>
      </c>
      <c r="AU188" s="9">
        <v>38.9</v>
      </c>
      <c r="AV188" s="9">
        <v>42</v>
      </c>
      <c r="AW188" s="9">
        <v>67.099999999999994</v>
      </c>
      <c r="AX188" s="9">
        <v>68.7</v>
      </c>
      <c r="AY188" s="9">
        <v>26.8</v>
      </c>
      <c r="AZ188" s="9">
        <v>30</v>
      </c>
      <c r="BA188" s="9">
        <v>19</v>
      </c>
      <c r="BB188" s="9">
        <v>20.3</v>
      </c>
      <c r="BC188" s="9">
        <v>18.5</v>
      </c>
      <c r="BD188" s="9">
        <v>25.6</v>
      </c>
      <c r="BE188" s="9">
        <v>0</v>
      </c>
      <c r="BF188" s="9">
        <v>30.4</v>
      </c>
      <c r="BG188" s="9">
        <v>38.6</v>
      </c>
      <c r="BH188" s="9">
        <v>0</v>
      </c>
      <c r="BI188" s="9">
        <v>31.9</v>
      </c>
      <c r="BJ188" s="9">
        <v>46</v>
      </c>
      <c r="BK188" s="9">
        <v>37.299999999999997</v>
      </c>
      <c r="BL188" s="9">
        <v>38.5</v>
      </c>
      <c r="BM188" s="9">
        <v>38.1</v>
      </c>
      <c r="BN188" s="9">
        <v>41.5</v>
      </c>
      <c r="BO188" s="9">
        <v>42.6</v>
      </c>
      <c r="BP188" s="9">
        <v>30.5</v>
      </c>
      <c r="BQ188" s="9">
        <v>42.9</v>
      </c>
      <c r="BR188" s="9">
        <v>35.4</v>
      </c>
      <c r="BS188" s="9">
        <v>43.2</v>
      </c>
      <c r="BT188" s="9">
        <v>48.4</v>
      </c>
      <c r="BU188" s="8">
        <v>26.13</v>
      </c>
      <c r="BV188" s="8">
        <v>25.8</v>
      </c>
      <c r="BW188" s="8">
        <v>26.45</v>
      </c>
      <c r="BX188" s="8">
        <v>47.1</v>
      </c>
      <c r="BY188" s="8">
        <v>0.03</v>
      </c>
      <c r="BZ188" s="8">
        <v>0</v>
      </c>
      <c r="CA188" s="78">
        <v>0.6</v>
      </c>
      <c r="CB188" s="4"/>
      <c r="CC188" s="4"/>
    </row>
    <row r="189" spans="2:81">
      <c r="B189" s="77">
        <v>1661.3870259</v>
      </c>
      <c r="C189" s="58">
        <v>0.6511689814814815</v>
      </c>
      <c r="D189" s="9">
        <v>34.01</v>
      </c>
      <c r="E189" s="9">
        <v>34</v>
      </c>
      <c r="F189" s="9">
        <v>34.01</v>
      </c>
      <c r="G189" s="9">
        <v>34</v>
      </c>
      <c r="H189" s="9">
        <v>34</v>
      </c>
      <c r="I189" s="9">
        <v>34</v>
      </c>
      <c r="J189" s="9">
        <v>34.01</v>
      </c>
      <c r="K189" s="9">
        <v>34</v>
      </c>
      <c r="L189" s="9">
        <v>34.01</v>
      </c>
      <c r="M189" s="9">
        <v>34.01</v>
      </c>
      <c r="N189" s="9">
        <v>34</v>
      </c>
      <c r="O189" s="9">
        <v>34.01</v>
      </c>
      <c r="P189" s="9">
        <v>34.01</v>
      </c>
      <c r="Q189" s="9">
        <v>34</v>
      </c>
      <c r="R189" s="9">
        <v>34</v>
      </c>
      <c r="S189" s="9">
        <v>34</v>
      </c>
      <c r="T189" s="9">
        <v>34</v>
      </c>
      <c r="U189" s="9">
        <v>34</v>
      </c>
      <c r="V189" s="9">
        <v>33.19</v>
      </c>
      <c r="W189" s="9">
        <v>34</v>
      </c>
      <c r="X189" s="9">
        <v>34.01</v>
      </c>
      <c r="Y189" s="9">
        <v>33.31</v>
      </c>
      <c r="Z189" s="9">
        <v>34.01</v>
      </c>
      <c r="AA189" s="9">
        <v>34.01</v>
      </c>
      <c r="AB189" s="9">
        <v>34.01</v>
      </c>
      <c r="AC189" s="9">
        <v>34</v>
      </c>
      <c r="AD189" s="9">
        <v>34.01</v>
      </c>
      <c r="AE189" s="9">
        <v>34</v>
      </c>
      <c r="AF189" s="9">
        <v>34.01</v>
      </c>
      <c r="AG189" s="9">
        <v>34</v>
      </c>
      <c r="AH189" s="9">
        <v>34</v>
      </c>
      <c r="AI189" s="9">
        <v>34</v>
      </c>
      <c r="AJ189" s="9">
        <v>34</v>
      </c>
      <c r="AK189" s="9">
        <v>34.020000000000003</v>
      </c>
      <c r="AL189" s="9">
        <v>33.99</v>
      </c>
      <c r="AM189" s="9">
        <v>73.3</v>
      </c>
      <c r="AN189" s="9">
        <v>41</v>
      </c>
      <c r="AO189" s="9">
        <v>24.5</v>
      </c>
      <c r="AP189" s="9">
        <v>28.9</v>
      </c>
      <c r="AQ189" s="9">
        <v>25.8</v>
      </c>
      <c r="AR189" s="9">
        <v>27.5</v>
      </c>
      <c r="AS189" s="9">
        <v>35.9</v>
      </c>
      <c r="AT189" s="9">
        <v>40</v>
      </c>
      <c r="AU189" s="9">
        <v>37.799999999999997</v>
      </c>
      <c r="AV189" s="9">
        <v>40.9</v>
      </c>
      <c r="AW189" s="9">
        <v>66.400000000000006</v>
      </c>
      <c r="AX189" s="9">
        <v>68.400000000000006</v>
      </c>
      <c r="AY189" s="9">
        <v>27.1</v>
      </c>
      <c r="AZ189" s="9">
        <v>29.9</v>
      </c>
      <c r="BA189" s="9">
        <v>18.7</v>
      </c>
      <c r="BB189" s="9">
        <v>20.7</v>
      </c>
      <c r="BC189" s="9">
        <v>18.600000000000001</v>
      </c>
      <c r="BD189" s="9">
        <v>26.1</v>
      </c>
      <c r="BE189" s="9">
        <v>0</v>
      </c>
      <c r="BF189" s="9">
        <v>30.7</v>
      </c>
      <c r="BG189" s="9">
        <v>38.799999999999997</v>
      </c>
      <c r="BH189" s="9">
        <v>0</v>
      </c>
      <c r="BI189" s="9">
        <v>31.5</v>
      </c>
      <c r="BJ189" s="9">
        <v>45.4</v>
      </c>
      <c r="BK189" s="9">
        <v>36.200000000000003</v>
      </c>
      <c r="BL189" s="9">
        <v>38</v>
      </c>
      <c r="BM189" s="9">
        <v>37.5</v>
      </c>
      <c r="BN189" s="9">
        <v>42.3</v>
      </c>
      <c r="BO189" s="9">
        <v>42.5</v>
      </c>
      <c r="BP189" s="9">
        <v>32</v>
      </c>
      <c r="BQ189" s="9">
        <v>43.7</v>
      </c>
      <c r="BR189" s="9">
        <v>36.299999999999997</v>
      </c>
      <c r="BS189" s="9">
        <v>45.2</v>
      </c>
      <c r="BT189" s="9">
        <v>45.2</v>
      </c>
      <c r="BU189" s="8">
        <v>26.12</v>
      </c>
      <c r="BV189" s="8">
        <v>25.8</v>
      </c>
      <c r="BW189" s="8">
        <v>26.45</v>
      </c>
      <c r="BX189" s="8">
        <v>47.1</v>
      </c>
      <c r="BY189" s="8">
        <v>0.02</v>
      </c>
      <c r="BZ189" s="8">
        <v>0</v>
      </c>
      <c r="CA189" s="78">
        <v>0.6</v>
      </c>
      <c r="CB189" s="4"/>
      <c r="CC189" s="4"/>
    </row>
    <row r="190" spans="2:81">
      <c r="B190" s="77">
        <v>1671.389598</v>
      </c>
      <c r="C190" s="58">
        <v>0.65128472222222222</v>
      </c>
      <c r="D190" s="9">
        <v>34</v>
      </c>
      <c r="E190" s="9">
        <v>34</v>
      </c>
      <c r="F190" s="9">
        <v>34</v>
      </c>
      <c r="G190" s="9">
        <v>34.01</v>
      </c>
      <c r="H190" s="9">
        <v>34</v>
      </c>
      <c r="I190" s="9">
        <v>34</v>
      </c>
      <c r="J190" s="9">
        <v>34.01</v>
      </c>
      <c r="K190" s="9">
        <v>34.01</v>
      </c>
      <c r="L190" s="9">
        <v>34.01</v>
      </c>
      <c r="M190" s="9">
        <v>34.01</v>
      </c>
      <c r="N190" s="9">
        <v>34</v>
      </c>
      <c r="O190" s="9">
        <v>34</v>
      </c>
      <c r="P190" s="9">
        <v>34.01</v>
      </c>
      <c r="Q190" s="9">
        <v>34.01</v>
      </c>
      <c r="R190" s="9">
        <v>34.01</v>
      </c>
      <c r="S190" s="9">
        <v>34</v>
      </c>
      <c r="T190" s="9">
        <v>34</v>
      </c>
      <c r="U190" s="9">
        <v>34</v>
      </c>
      <c r="V190" s="9">
        <v>33.21</v>
      </c>
      <c r="W190" s="9">
        <v>34</v>
      </c>
      <c r="X190" s="9">
        <v>34.01</v>
      </c>
      <c r="Y190" s="9">
        <v>33.31</v>
      </c>
      <c r="Z190" s="9">
        <v>34.01</v>
      </c>
      <c r="AA190" s="9">
        <v>34.01</v>
      </c>
      <c r="AB190" s="9">
        <v>34.01</v>
      </c>
      <c r="AC190" s="9">
        <v>34.01</v>
      </c>
      <c r="AD190" s="9">
        <v>34</v>
      </c>
      <c r="AE190" s="9">
        <v>34</v>
      </c>
      <c r="AF190" s="9">
        <v>34</v>
      </c>
      <c r="AG190" s="9">
        <v>34</v>
      </c>
      <c r="AH190" s="9">
        <v>34.01</v>
      </c>
      <c r="AI190" s="9">
        <v>34.01</v>
      </c>
      <c r="AJ190" s="9">
        <v>34</v>
      </c>
      <c r="AK190" s="9">
        <v>34.01</v>
      </c>
      <c r="AL190" s="9">
        <v>33.99</v>
      </c>
      <c r="AM190" s="9">
        <v>73</v>
      </c>
      <c r="AN190" s="9">
        <v>41.3</v>
      </c>
      <c r="AO190" s="9">
        <v>25.1</v>
      </c>
      <c r="AP190" s="9">
        <v>27.9</v>
      </c>
      <c r="AQ190" s="9">
        <v>25.5</v>
      </c>
      <c r="AR190" s="9">
        <v>26.9</v>
      </c>
      <c r="AS190" s="9">
        <v>35.799999999999997</v>
      </c>
      <c r="AT190" s="9">
        <v>39.1</v>
      </c>
      <c r="AU190" s="9">
        <v>37.6</v>
      </c>
      <c r="AV190" s="9">
        <v>40.9</v>
      </c>
      <c r="AW190" s="9">
        <v>65.8</v>
      </c>
      <c r="AX190" s="9">
        <v>68</v>
      </c>
      <c r="AY190" s="9">
        <v>26.8</v>
      </c>
      <c r="AZ190" s="9">
        <v>27.5</v>
      </c>
      <c r="BA190" s="9">
        <v>17.600000000000001</v>
      </c>
      <c r="BB190" s="9">
        <v>21.2</v>
      </c>
      <c r="BC190" s="9">
        <v>18.2</v>
      </c>
      <c r="BD190" s="9">
        <v>25</v>
      </c>
      <c r="BE190" s="9">
        <v>0</v>
      </c>
      <c r="BF190" s="9">
        <v>30.3</v>
      </c>
      <c r="BG190" s="9">
        <v>37.9</v>
      </c>
      <c r="BH190" s="9">
        <v>0</v>
      </c>
      <c r="BI190" s="9">
        <v>31.6</v>
      </c>
      <c r="BJ190" s="9">
        <v>45.2</v>
      </c>
      <c r="BK190" s="9">
        <v>35.9</v>
      </c>
      <c r="BL190" s="9">
        <v>37.299999999999997</v>
      </c>
      <c r="BM190" s="9">
        <v>39.299999999999997</v>
      </c>
      <c r="BN190" s="9">
        <v>41.4</v>
      </c>
      <c r="BO190" s="9">
        <v>42.3</v>
      </c>
      <c r="BP190" s="9">
        <v>32.5</v>
      </c>
      <c r="BQ190" s="9">
        <v>42.1</v>
      </c>
      <c r="BR190" s="9">
        <v>35.799999999999997</v>
      </c>
      <c r="BS190" s="9">
        <v>47.2</v>
      </c>
      <c r="BT190" s="9">
        <v>46.6</v>
      </c>
      <c r="BU190" s="8">
        <v>26.12</v>
      </c>
      <c r="BV190" s="8">
        <v>25.79</v>
      </c>
      <c r="BW190" s="8">
        <v>26.45</v>
      </c>
      <c r="BX190" s="8">
        <v>47</v>
      </c>
      <c r="BY190" s="8">
        <v>0.02</v>
      </c>
      <c r="BZ190" s="8">
        <v>0</v>
      </c>
      <c r="CA190" s="78">
        <v>0.6</v>
      </c>
      <c r="CB190" s="4"/>
      <c r="CC190" s="4"/>
    </row>
    <row r="191" spans="2:81">
      <c r="B191" s="77">
        <v>1681.4021706999999</v>
      </c>
      <c r="C191" s="58">
        <v>0.65140046296296295</v>
      </c>
      <c r="D191" s="9">
        <v>33.99</v>
      </c>
      <c r="E191" s="9">
        <v>34.01</v>
      </c>
      <c r="F191" s="9">
        <v>34</v>
      </c>
      <c r="G191" s="9">
        <v>34.01</v>
      </c>
      <c r="H191" s="9">
        <v>34</v>
      </c>
      <c r="I191" s="9">
        <v>34</v>
      </c>
      <c r="J191" s="9">
        <v>34.01</v>
      </c>
      <c r="K191" s="9">
        <v>34</v>
      </c>
      <c r="L191" s="9">
        <v>34.01</v>
      </c>
      <c r="M191" s="9">
        <v>34</v>
      </c>
      <c r="N191" s="9">
        <v>34</v>
      </c>
      <c r="O191" s="9">
        <v>34.01</v>
      </c>
      <c r="P191" s="9">
        <v>34</v>
      </c>
      <c r="Q191" s="9">
        <v>34</v>
      </c>
      <c r="R191" s="9">
        <v>34</v>
      </c>
      <c r="S191" s="9">
        <v>34</v>
      </c>
      <c r="T191" s="9">
        <v>33.99</v>
      </c>
      <c r="U191" s="9">
        <v>34</v>
      </c>
      <c r="V191" s="9">
        <v>33.21</v>
      </c>
      <c r="W191" s="9">
        <v>34</v>
      </c>
      <c r="X191" s="9">
        <v>34</v>
      </c>
      <c r="Y191" s="9">
        <v>33.32</v>
      </c>
      <c r="Z191" s="9">
        <v>34.01</v>
      </c>
      <c r="AA191" s="9">
        <v>34</v>
      </c>
      <c r="AB191" s="9">
        <v>34</v>
      </c>
      <c r="AC191" s="9">
        <v>34.01</v>
      </c>
      <c r="AD191" s="9">
        <v>34</v>
      </c>
      <c r="AE191" s="9">
        <v>34.01</v>
      </c>
      <c r="AF191" s="9">
        <v>34.01</v>
      </c>
      <c r="AG191" s="9">
        <v>34</v>
      </c>
      <c r="AH191" s="9">
        <v>34.020000000000003</v>
      </c>
      <c r="AI191" s="9">
        <v>34.01</v>
      </c>
      <c r="AJ191" s="9">
        <v>34</v>
      </c>
      <c r="AK191" s="9">
        <v>34</v>
      </c>
      <c r="AL191" s="9">
        <v>33.99</v>
      </c>
      <c r="AM191" s="9">
        <v>74.2</v>
      </c>
      <c r="AN191" s="9">
        <v>40.6</v>
      </c>
      <c r="AO191" s="9">
        <v>25.4</v>
      </c>
      <c r="AP191" s="9">
        <v>28.2</v>
      </c>
      <c r="AQ191" s="9">
        <v>25.5</v>
      </c>
      <c r="AR191" s="9">
        <v>27</v>
      </c>
      <c r="AS191" s="9">
        <v>34.799999999999997</v>
      </c>
      <c r="AT191" s="9">
        <v>38.799999999999997</v>
      </c>
      <c r="AU191" s="9">
        <v>38.1</v>
      </c>
      <c r="AV191" s="9">
        <v>41</v>
      </c>
      <c r="AW191" s="9">
        <v>67.900000000000006</v>
      </c>
      <c r="AX191" s="9">
        <v>67.900000000000006</v>
      </c>
      <c r="AY191" s="9">
        <v>26.3</v>
      </c>
      <c r="AZ191" s="9">
        <v>27.8</v>
      </c>
      <c r="BA191" s="9">
        <v>17.8</v>
      </c>
      <c r="BB191" s="9">
        <v>21.9</v>
      </c>
      <c r="BC191" s="9">
        <v>20.5</v>
      </c>
      <c r="BD191" s="9">
        <v>25.9</v>
      </c>
      <c r="BE191" s="9">
        <v>0</v>
      </c>
      <c r="BF191" s="9">
        <v>30.8</v>
      </c>
      <c r="BG191" s="9">
        <v>38.700000000000003</v>
      </c>
      <c r="BH191" s="9">
        <v>0</v>
      </c>
      <c r="BI191" s="9">
        <v>32.1</v>
      </c>
      <c r="BJ191" s="9">
        <v>45.4</v>
      </c>
      <c r="BK191" s="9">
        <v>37.4</v>
      </c>
      <c r="BL191" s="9">
        <v>37.1</v>
      </c>
      <c r="BM191" s="9">
        <v>38.700000000000003</v>
      </c>
      <c r="BN191" s="9">
        <v>41</v>
      </c>
      <c r="BO191" s="9">
        <v>39.4</v>
      </c>
      <c r="BP191" s="9">
        <v>31.2</v>
      </c>
      <c r="BQ191" s="9">
        <v>41.7</v>
      </c>
      <c r="BR191" s="9">
        <v>35</v>
      </c>
      <c r="BS191" s="9">
        <v>47.2</v>
      </c>
      <c r="BT191" s="9">
        <v>47.2</v>
      </c>
      <c r="BU191" s="8">
        <v>26.12</v>
      </c>
      <c r="BV191" s="8">
        <v>25.79</v>
      </c>
      <c r="BW191" s="8">
        <v>26.45</v>
      </c>
      <c r="BX191" s="8">
        <v>47</v>
      </c>
      <c r="BY191" s="8">
        <v>0.01</v>
      </c>
      <c r="BZ191" s="8">
        <v>0</v>
      </c>
      <c r="CA191" s="78">
        <v>0.6</v>
      </c>
      <c r="CB191" s="4"/>
      <c r="CC191" s="4"/>
    </row>
    <row r="192" spans="2:81">
      <c r="B192" s="77">
        <v>1691.4037427000001</v>
      </c>
      <c r="C192" s="58">
        <v>0.65151620370370367</v>
      </c>
      <c r="D192" s="9">
        <v>34</v>
      </c>
      <c r="E192" s="9">
        <v>34</v>
      </c>
      <c r="F192" s="9">
        <v>34.01</v>
      </c>
      <c r="G192" s="9">
        <v>34</v>
      </c>
      <c r="H192" s="9">
        <v>34</v>
      </c>
      <c r="I192" s="9">
        <v>34</v>
      </c>
      <c r="J192" s="9">
        <v>34.01</v>
      </c>
      <c r="K192" s="9">
        <v>34.01</v>
      </c>
      <c r="L192" s="9">
        <v>34</v>
      </c>
      <c r="M192" s="9">
        <v>34</v>
      </c>
      <c r="N192" s="9">
        <v>34</v>
      </c>
      <c r="O192" s="9">
        <v>34.020000000000003</v>
      </c>
      <c r="P192" s="9">
        <v>34</v>
      </c>
      <c r="Q192" s="9">
        <v>34.01</v>
      </c>
      <c r="R192" s="9">
        <v>34</v>
      </c>
      <c r="S192" s="9">
        <v>34.01</v>
      </c>
      <c r="T192" s="9">
        <v>34.01</v>
      </c>
      <c r="U192" s="9">
        <v>34</v>
      </c>
      <c r="V192" s="9">
        <v>33.21</v>
      </c>
      <c r="W192" s="9">
        <v>34.01</v>
      </c>
      <c r="X192" s="9">
        <v>34.01</v>
      </c>
      <c r="Y192" s="9">
        <v>33.31</v>
      </c>
      <c r="Z192" s="9">
        <v>34</v>
      </c>
      <c r="AA192" s="9">
        <v>34.01</v>
      </c>
      <c r="AB192" s="9">
        <v>34.01</v>
      </c>
      <c r="AC192" s="9">
        <v>34</v>
      </c>
      <c r="AD192" s="9">
        <v>34.01</v>
      </c>
      <c r="AE192" s="9">
        <v>34</v>
      </c>
      <c r="AF192" s="9">
        <v>34</v>
      </c>
      <c r="AG192" s="9">
        <v>34.01</v>
      </c>
      <c r="AH192" s="9">
        <v>34</v>
      </c>
      <c r="AI192" s="9">
        <v>34</v>
      </c>
      <c r="AJ192" s="9">
        <v>34</v>
      </c>
      <c r="AK192" s="9">
        <v>34.01</v>
      </c>
      <c r="AL192" s="9">
        <v>33.99</v>
      </c>
      <c r="AM192" s="9">
        <v>74.400000000000006</v>
      </c>
      <c r="AN192" s="9">
        <v>40.4</v>
      </c>
      <c r="AO192" s="9">
        <v>24.4</v>
      </c>
      <c r="AP192" s="9">
        <v>28.2</v>
      </c>
      <c r="AQ192" s="9">
        <v>25.8</v>
      </c>
      <c r="AR192" s="9">
        <v>27.2</v>
      </c>
      <c r="AS192" s="9">
        <v>35.1</v>
      </c>
      <c r="AT192" s="9">
        <v>39.299999999999997</v>
      </c>
      <c r="AU192" s="9">
        <v>38.200000000000003</v>
      </c>
      <c r="AV192" s="9">
        <v>41.6</v>
      </c>
      <c r="AW192" s="9">
        <v>66.900000000000006</v>
      </c>
      <c r="AX192" s="9">
        <v>67.2</v>
      </c>
      <c r="AY192" s="9">
        <v>27.3</v>
      </c>
      <c r="AZ192" s="9">
        <v>27.8</v>
      </c>
      <c r="BA192" s="9">
        <v>17.8</v>
      </c>
      <c r="BB192" s="9">
        <v>20.6</v>
      </c>
      <c r="BC192" s="9">
        <v>17.100000000000001</v>
      </c>
      <c r="BD192" s="9">
        <v>25.8</v>
      </c>
      <c r="BE192" s="9">
        <v>0</v>
      </c>
      <c r="BF192" s="9">
        <v>30.2</v>
      </c>
      <c r="BG192" s="9">
        <v>38.700000000000003</v>
      </c>
      <c r="BH192" s="9">
        <v>0</v>
      </c>
      <c r="BI192" s="9">
        <v>32.6</v>
      </c>
      <c r="BJ192" s="9">
        <v>45.5</v>
      </c>
      <c r="BK192" s="9">
        <v>37.5</v>
      </c>
      <c r="BL192" s="9">
        <v>38.200000000000003</v>
      </c>
      <c r="BM192" s="9">
        <v>38.200000000000003</v>
      </c>
      <c r="BN192" s="9">
        <v>41</v>
      </c>
      <c r="BO192" s="9">
        <v>42.9</v>
      </c>
      <c r="BP192" s="9">
        <v>32.200000000000003</v>
      </c>
      <c r="BQ192" s="9">
        <v>42.7</v>
      </c>
      <c r="BR192" s="9">
        <v>35.1</v>
      </c>
      <c r="BS192" s="9">
        <v>47.7</v>
      </c>
      <c r="BT192" s="9">
        <v>46.9</v>
      </c>
      <c r="BU192" s="8">
        <v>26.12</v>
      </c>
      <c r="BV192" s="8">
        <v>25.79</v>
      </c>
      <c r="BW192" s="8">
        <v>26.45</v>
      </c>
      <c r="BX192" s="8">
        <v>47</v>
      </c>
      <c r="BY192" s="8">
        <v>0.01</v>
      </c>
      <c r="BZ192" s="8">
        <v>0</v>
      </c>
      <c r="CA192" s="78">
        <v>0.6</v>
      </c>
      <c r="CB192" s="4"/>
      <c r="CC192" s="4"/>
    </row>
    <row r="193" spans="2:159">
      <c r="B193" s="77">
        <v>1701.4163154</v>
      </c>
      <c r="C193" s="58">
        <v>0.65163194444444439</v>
      </c>
      <c r="D193" s="9">
        <v>34</v>
      </c>
      <c r="E193" s="9">
        <v>34</v>
      </c>
      <c r="F193" s="9">
        <v>34</v>
      </c>
      <c r="G193" s="9">
        <v>34</v>
      </c>
      <c r="H193" s="9">
        <v>34</v>
      </c>
      <c r="I193" s="9">
        <v>34</v>
      </c>
      <c r="J193" s="9">
        <v>34</v>
      </c>
      <c r="K193" s="9">
        <v>34</v>
      </c>
      <c r="L193" s="9">
        <v>34</v>
      </c>
      <c r="M193" s="9">
        <v>34.01</v>
      </c>
      <c r="N193" s="9">
        <v>34</v>
      </c>
      <c r="O193" s="9">
        <v>34.01</v>
      </c>
      <c r="P193" s="9">
        <v>34</v>
      </c>
      <c r="Q193" s="9">
        <v>34.01</v>
      </c>
      <c r="R193" s="9">
        <v>34</v>
      </c>
      <c r="S193" s="9">
        <v>34.01</v>
      </c>
      <c r="T193" s="9">
        <v>34</v>
      </c>
      <c r="U193" s="9">
        <v>34</v>
      </c>
      <c r="V193" s="9">
        <v>33.21</v>
      </c>
      <c r="W193" s="9">
        <v>34</v>
      </c>
      <c r="X193" s="9">
        <v>34</v>
      </c>
      <c r="Y193" s="9">
        <v>33.31</v>
      </c>
      <c r="Z193" s="9">
        <v>34</v>
      </c>
      <c r="AA193" s="9">
        <v>34</v>
      </c>
      <c r="AB193" s="9">
        <v>33.979999999999997</v>
      </c>
      <c r="AC193" s="9">
        <v>34</v>
      </c>
      <c r="AD193" s="9">
        <v>34.01</v>
      </c>
      <c r="AE193" s="9">
        <v>34</v>
      </c>
      <c r="AF193" s="9">
        <v>34.01</v>
      </c>
      <c r="AG193" s="9">
        <v>34</v>
      </c>
      <c r="AH193" s="9">
        <v>34.01</v>
      </c>
      <c r="AI193" s="9">
        <v>34</v>
      </c>
      <c r="AJ193" s="9">
        <v>34</v>
      </c>
      <c r="AK193" s="9">
        <v>34.01</v>
      </c>
      <c r="AL193" s="9">
        <v>33.99</v>
      </c>
      <c r="AM193" s="9">
        <v>73.599999999999994</v>
      </c>
      <c r="AN193" s="9">
        <v>40.6</v>
      </c>
      <c r="AO193" s="9">
        <v>24.6</v>
      </c>
      <c r="AP193" s="9">
        <v>29</v>
      </c>
      <c r="AQ193" s="9">
        <v>25</v>
      </c>
      <c r="AR193" s="9">
        <v>26</v>
      </c>
      <c r="AS193" s="9">
        <v>35.6</v>
      </c>
      <c r="AT193" s="9">
        <v>39.4</v>
      </c>
      <c r="AU193" s="9">
        <v>38.700000000000003</v>
      </c>
      <c r="AV193" s="9">
        <v>41.4</v>
      </c>
      <c r="AW193" s="9">
        <v>66.599999999999994</v>
      </c>
      <c r="AX193" s="9">
        <v>67.8</v>
      </c>
      <c r="AY193" s="9">
        <v>28.4</v>
      </c>
      <c r="AZ193" s="9">
        <v>28.3</v>
      </c>
      <c r="BA193" s="9">
        <v>18.399999999999999</v>
      </c>
      <c r="BB193" s="9">
        <v>21</v>
      </c>
      <c r="BC193" s="9">
        <v>17.399999999999999</v>
      </c>
      <c r="BD193" s="9">
        <v>25.6</v>
      </c>
      <c r="BE193" s="9">
        <v>0</v>
      </c>
      <c r="BF193" s="9">
        <v>30.3</v>
      </c>
      <c r="BG193" s="9">
        <v>39</v>
      </c>
      <c r="BH193" s="9">
        <v>0</v>
      </c>
      <c r="BI193" s="9">
        <v>33.1</v>
      </c>
      <c r="BJ193" s="9">
        <v>46</v>
      </c>
      <c r="BK193" s="9">
        <v>39.6</v>
      </c>
      <c r="BL193" s="9">
        <v>37.799999999999997</v>
      </c>
      <c r="BM193" s="9">
        <v>36.9</v>
      </c>
      <c r="BN193" s="9">
        <v>42</v>
      </c>
      <c r="BO193" s="9">
        <v>42.3</v>
      </c>
      <c r="BP193" s="9">
        <v>31.5</v>
      </c>
      <c r="BQ193" s="9">
        <v>42.5</v>
      </c>
      <c r="BR193" s="9">
        <v>36.799999999999997</v>
      </c>
      <c r="BS193" s="9">
        <v>46.9</v>
      </c>
      <c r="BT193" s="9">
        <v>46.5</v>
      </c>
      <c r="BU193" s="8">
        <v>26.12</v>
      </c>
      <c r="BV193" s="8">
        <v>25.79</v>
      </c>
      <c r="BW193" s="8">
        <v>26.45</v>
      </c>
      <c r="BX193" s="8">
        <v>47</v>
      </c>
      <c r="BY193" s="8">
        <v>0.01</v>
      </c>
      <c r="BZ193" s="8">
        <v>0</v>
      </c>
      <c r="CA193" s="78">
        <v>0.6</v>
      </c>
      <c r="CB193" s="4"/>
      <c r="CC193" s="4"/>
    </row>
    <row r="194" spans="2:159">
      <c r="B194" s="77">
        <v>1711.4218877000001</v>
      </c>
      <c r="C194" s="58">
        <v>0.65174768518518522</v>
      </c>
      <c r="D194" s="9">
        <v>34</v>
      </c>
      <c r="E194" s="9">
        <v>33.99</v>
      </c>
      <c r="F194" s="9">
        <v>33.99</v>
      </c>
      <c r="G194" s="9">
        <v>34.01</v>
      </c>
      <c r="H194" s="9">
        <v>34</v>
      </c>
      <c r="I194" s="9">
        <v>34.01</v>
      </c>
      <c r="J194" s="9">
        <v>34.01</v>
      </c>
      <c r="K194" s="9">
        <v>34</v>
      </c>
      <c r="L194" s="9">
        <v>34</v>
      </c>
      <c r="M194" s="9">
        <v>34.01</v>
      </c>
      <c r="N194" s="9">
        <v>33.99</v>
      </c>
      <c r="O194" s="9">
        <v>34</v>
      </c>
      <c r="P194" s="9">
        <v>34</v>
      </c>
      <c r="Q194" s="9">
        <v>34.01</v>
      </c>
      <c r="R194" s="9">
        <v>34.01</v>
      </c>
      <c r="S194" s="9">
        <v>34</v>
      </c>
      <c r="T194" s="9">
        <v>34.01</v>
      </c>
      <c r="U194" s="9">
        <v>34</v>
      </c>
      <c r="V194" s="9">
        <v>33.22</v>
      </c>
      <c r="W194" s="9">
        <v>34</v>
      </c>
      <c r="X194" s="9">
        <v>34</v>
      </c>
      <c r="Y194" s="9">
        <v>33.32</v>
      </c>
      <c r="Z194" s="9">
        <v>34.01</v>
      </c>
      <c r="AA194" s="9">
        <v>34.01</v>
      </c>
      <c r="AB194" s="9">
        <v>34</v>
      </c>
      <c r="AC194" s="9">
        <v>34</v>
      </c>
      <c r="AD194" s="9">
        <v>34.01</v>
      </c>
      <c r="AE194" s="9">
        <v>34</v>
      </c>
      <c r="AF194" s="9">
        <v>34</v>
      </c>
      <c r="AG194" s="9">
        <v>34.020000000000003</v>
      </c>
      <c r="AH194" s="9">
        <v>34</v>
      </c>
      <c r="AI194" s="9">
        <v>34.01</v>
      </c>
      <c r="AJ194" s="9">
        <v>34.01</v>
      </c>
      <c r="AK194" s="9">
        <v>34.020000000000003</v>
      </c>
      <c r="AL194" s="9">
        <v>33.99</v>
      </c>
      <c r="AM194" s="9">
        <v>73.8</v>
      </c>
      <c r="AN194" s="9">
        <v>41</v>
      </c>
      <c r="AO194" s="9">
        <v>25.5</v>
      </c>
      <c r="AP194" s="9">
        <v>28.2</v>
      </c>
      <c r="AQ194" s="9">
        <v>25.4</v>
      </c>
      <c r="AR194" s="9">
        <v>26.1</v>
      </c>
      <c r="AS194" s="9">
        <v>35.5</v>
      </c>
      <c r="AT194" s="9">
        <v>40.700000000000003</v>
      </c>
      <c r="AU194" s="9">
        <v>39.5</v>
      </c>
      <c r="AV194" s="9">
        <v>41.3</v>
      </c>
      <c r="AW194" s="9">
        <v>67.3</v>
      </c>
      <c r="AX194" s="9">
        <v>68.400000000000006</v>
      </c>
      <c r="AY194" s="9">
        <v>27.1</v>
      </c>
      <c r="AZ194" s="9">
        <v>28.1</v>
      </c>
      <c r="BA194" s="9">
        <v>17.7</v>
      </c>
      <c r="BB194" s="9">
        <v>20.2</v>
      </c>
      <c r="BC194" s="9">
        <v>16.8</v>
      </c>
      <c r="BD194" s="9">
        <v>24.5</v>
      </c>
      <c r="BE194" s="9">
        <v>0</v>
      </c>
      <c r="BF194" s="9">
        <v>31.3</v>
      </c>
      <c r="BG194" s="9">
        <v>38.9</v>
      </c>
      <c r="BH194" s="9">
        <v>0</v>
      </c>
      <c r="BI194" s="9">
        <v>31.8</v>
      </c>
      <c r="BJ194" s="9">
        <v>45.4</v>
      </c>
      <c r="BK194" s="9">
        <v>38.4</v>
      </c>
      <c r="BL194" s="9">
        <v>38.1</v>
      </c>
      <c r="BM194" s="9">
        <v>38</v>
      </c>
      <c r="BN194" s="9">
        <v>41.9</v>
      </c>
      <c r="BO194" s="9">
        <v>42.3</v>
      </c>
      <c r="BP194" s="9">
        <v>31.6</v>
      </c>
      <c r="BQ194" s="9">
        <v>43.1</v>
      </c>
      <c r="BR194" s="9">
        <v>34.6</v>
      </c>
      <c r="BS194" s="9">
        <v>46.7</v>
      </c>
      <c r="BT194" s="9">
        <v>45.5</v>
      </c>
      <c r="BU194" s="8">
        <v>26.12</v>
      </c>
      <c r="BV194" s="8">
        <v>25.79</v>
      </c>
      <c r="BW194" s="8">
        <v>26.45</v>
      </c>
      <c r="BX194" s="8">
        <v>46.9</v>
      </c>
      <c r="BY194" s="8">
        <v>0.01</v>
      </c>
      <c r="BZ194" s="8">
        <v>0</v>
      </c>
      <c r="CA194" s="78">
        <v>0.6</v>
      </c>
      <c r="CB194" s="4"/>
      <c r="CC194" s="4"/>
    </row>
    <row r="195" spans="2:159">
      <c r="B195" s="77">
        <v>1721.4314601999999</v>
      </c>
      <c r="C195" s="58">
        <v>0.65186342592592594</v>
      </c>
      <c r="D195" s="9">
        <v>34</v>
      </c>
      <c r="E195" s="9">
        <v>34</v>
      </c>
      <c r="F195" s="9">
        <v>34</v>
      </c>
      <c r="G195" s="9">
        <v>34</v>
      </c>
      <c r="H195" s="9">
        <v>34.01</v>
      </c>
      <c r="I195" s="9">
        <v>34</v>
      </c>
      <c r="J195" s="9">
        <v>34.01</v>
      </c>
      <c r="K195" s="9">
        <v>34</v>
      </c>
      <c r="L195" s="9">
        <v>34.01</v>
      </c>
      <c r="M195" s="9">
        <v>34.01</v>
      </c>
      <c r="N195" s="9">
        <v>33.99</v>
      </c>
      <c r="O195" s="9">
        <v>34.01</v>
      </c>
      <c r="P195" s="9">
        <v>34</v>
      </c>
      <c r="Q195" s="9">
        <v>34.01</v>
      </c>
      <c r="R195" s="9">
        <v>34</v>
      </c>
      <c r="S195" s="9">
        <v>34</v>
      </c>
      <c r="T195" s="9">
        <v>34</v>
      </c>
      <c r="U195" s="9">
        <v>34</v>
      </c>
      <c r="V195" s="9">
        <v>33.22</v>
      </c>
      <c r="W195" s="9">
        <v>34.01</v>
      </c>
      <c r="X195" s="9">
        <v>34.01</v>
      </c>
      <c r="Y195" s="9">
        <v>33.33</v>
      </c>
      <c r="Z195" s="9">
        <v>34.01</v>
      </c>
      <c r="AA195" s="9">
        <v>34</v>
      </c>
      <c r="AB195" s="9">
        <v>34.01</v>
      </c>
      <c r="AC195" s="9">
        <v>34</v>
      </c>
      <c r="AD195" s="9">
        <v>34.01</v>
      </c>
      <c r="AE195" s="9">
        <v>34</v>
      </c>
      <c r="AF195" s="9">
        <v>34</v>
      </c>
      <c r="AG195" s="9">
        <v>34.01</v>
      </c>
      <c r="AH195" s="9">
        <v>34</v>
      </c>
      <c r="AI195" s="9">
        <v>34.020000000000003</v>
      </c>
      <c r="AJ195" s="9">
        <v>34.01</v>
      </c>
      <c r="AK195" s="9">
        <v>34.01</v>
      </c>
      <c r="AL195" s="9">
        <v>33.99</v>
      </c>
      <c r="AM195" s="9">
        <v>72.900000000000006</v>
      </c>
      <c r="AN195" s="9">
        <v>42.4</v>
      </c>
      <c r="AO195" s="9">
        <v>26.1</v>
      </c>
      <c r="AP195" s="9">
        <v>28.5</v>
      </c>
      <c r="AQ195" s="9">
        <v>24.9</v>
      </c>
      <c r="AR195" s="9">
        <v>26.8</v>
      </c>
      <c r="AS195" s="9">
        <v>35.299999999999997</v>
      </c>
      <c r="AT195" s="9">
        <v>39</v>
      </c>
      <c r="AU195" s="9">
        <v>38.299999999999997</v>
      </c>
      <c r="AV195" s="9">
        <v>40.9</v>
      </c>
      <c r="AW195" s="9">
        <v>67.400000000000006</v>
      </c>
      <c r="AX195" s="9">
        <v>68.099999999999994</v>
      </c>
      <c r="AY195" s="9">
        <v>27.5</v>
      </c>
      <c r="AZ195" s="9">
        <v>28.5</v>
      </c>
      <c r="BA195" s="9">
        <v>17.100000000000001</v>
      </c>
      <c r="BB195" s="9">
        <v>21</v>
      </c>
      <c r="BC195" s="9">
        <v>16.600000000000001</v>
      </c>
      <c r="BD195" s="9">
        <v>24.8</v>
      </c>
      <c r="BE195" s="9">
        <v>0</v>
      </c>
      <c r="BF195" s="9">
        <v>29.5</v>
      </c>
      <c r="BG195" s="9">
        <v>38.799999999999997</v>
      </c>
      <c r="BH195" s="9">
        <v>0</v>
      </c>
      <c r="BI195" s="9">
        <v>31.3</v>
      </c>
      <c r="BJ195" s="9">
        <v>45.8</v>
      </c>
      <c r="BK195" s="9">
        <v>36.1</v>
      </c>
      <c r="BL195" s="9">
        <v>38.4</v>
      </c>
      <c r="BM195" s="9">
        <v>37.700000000000003</v>
      </c>
      <c r="BN195" s="9">
        <v>42</v>
      </c>
      <c r="BO195" s="9">
        <v>43.9</v>
      </c>
      <c r="BP195" s="9">
        <v>31</v>
      </c>
      <c r="BQ195" s="9">
        <v>42.9</v>
      </c>
      <c r="BR195" s="9">
        <v>34.799999999999997</v>
      </c>
      <c r="BS195" s="9">
        <v>45.8</v>
      </c>
      <c r="BT195" s="9">
        <v>46.1</v>
      </c>
      <c r="BU195" s="8">
        <v>26.12</v>
      </c>
      <c r="BV195" s="8">
        <v>25.79</v>
      </c>
      <c r="BW195" s="8">
        <v>26.45</v>
      </c>
      <c r="BX195" s="8">
        <v>46.9</v>
      </c>
      <c r="BY195" s="8">
        <v>0.01</v>
      </c>
      <c r="BZ195" s="8">
        <v>0</v>
      </c>
      <c r="CA195" s="78">
        <v>0.6</v>
      </c>
      <c r="CB195" s="4"/>
      <c r="CC195" s="4"/>
    </row>
    <row r="196" spans="2:159">
      <c r="B196" s="77">
        <v>1731.4470331</v>
      </c>
      <c r="C196" s="58">
        <v>0.65197916666666667</v>
      </c>
      <c r="D196" s="9">
        <v>34.01</v>
      </c>
      <c r="E196" s="9">
        <v>34</v>
      </c>
      <c r="F196" s="9">
        <v>34</v>
      </c>
      <c r="G196" s="9">
        <v>34.01</v>
      </c>
      <c r="H196" s="9">
        <v>34.01</v>
      </c>
      <c r="I196" s="9">
        <v>33.99</v>
      </c>
      <c r="J196" s="9">
        <v>34.01</v>
      </c>
      <c r="K196" s="9">
        <v>34.01</v>
      </c>
      <c r="L196" s="9">
        <v>34</v>
      </c>
      <c r="M196" s="9">
        <v>34</v>
      </c>
      <c r="N196" s="9">
        <v>33.99</v>
      </c>
      <c r="O196" s="9">
        <v>34</v>
      </c>
      <c r="P196" s="9">
        <v>34</v>
      </c>
      <c r="Q196" s="9">
        <v>34</v>
      </c>
      <c r="R196" s="9">
        <v>34</v>
      </c>
      <c r="S196" s="9">
        <v>34</v>
      </c>
      <c r="T196" s="9">
        <v>34</v>
      </c>
      <c r="U196" s="9">
        <v>34.01</v>
      </c>
      <c r="V196" s="9">
        <v>33.229999999999997</v>
      </c>
      <c r="W196" s="9">
        <v>34</v>
      </c>
      <c r="X196" s="9">
        <v>34.01</v>
      </c>
      <c r="Y196" s="9">
        <v>33.33</v>
      </c>
      <c r="Z196" s="9">
        <v>34</v>
      </c>
      <c r="AA196" s="9">
        <v>34</v>
      </c>
      <c r="AB196" s="9">
        <v>34.01</v>
      </c>
      <c r="AC196" s="9">
        <v>34.01</v>
      </c>
      <c r="AD196" s="9">
        <v>34.01</v>
      </c>
      <c r="AE196" s="9">
        <v>34</v>
      </c>
      <c r="AF196" s="9">
        <v>33.99</v>
      </c>
      <c r="AG196" s="9">
        <v>34.01</v>
      </c>
      <c r="AH196" s="9">
        <v>34</v>
      </c>
      <c r="AI196" s="9">
        <v>34</v>
      </c>
      <c r="AJ196" s="9">
        <v>34</v>
      </c>
      <c r="AK196" s="9">
        <v>34.01</v>
      </c>
      <c r="AL196" s="9">
        <v>33.99</v>
      </c>
      <c r="AM196" s="9">
        <v>73</v>
      </c>
      <c r="AN196" s="9">
        <v>40.200000000000003</v>
      </c>
      <c r="AO196" s="9">
        <v>24.6</v>
      </c>
      <c r="AP196" s="9">
        <v>28.1</v>
      </c>
      <c r="AQ196" s="9">
        <v>23.7</v>
      </c>
      <c r="AR196" s="9">
        <v>26.8</v>
      </c>
      <c r="AS196" s="9">
        <v>34.9</v>
      </c>
      <c r="AT196" s="9">
        <v>38</v>
      </c>
      <c r="AU196" s="9">
        <v>37.9</v>
      </c>
      <c r="AV196" s="9">
        <v>41.7</v>
      </c>
      <c r="AW196" s="9">
        <v>68.2</v>
      </c>
      <c r="AX196" s="9">
        <v>67.900000000000006</v>
      </c>
      <c r="AY196" s="9">
        <v>27.1</v>
      </c>
      <c r="AZ196" s="9">
        <v>27.4</v>
      </c>
      <c r="BA196" s="9">
        <v>18.5</v>
      </c>
      <c r="BB196" s="9">
        <v>21</v>
      </c>
      <c r="BC196" s="9">
        <v>18.3</v>
      </c>
      <c r="BD196" s="9">
        <v>24.2</v>
      </c>
      <c r="BE196" s="9">
        <v>0</v>
      </c>
      <c r="BF196" s="9">
        <v>31.4</v>
      </c>
      <c r="BG196" s="9">
        <v>37.4</v>
      </c>
      <c r="BH196" s="9">
        <v>0</v>
      </c>
      <c r="BI196" s="9">
        <v>32.9</v>
      </c>
      <c r="BJ196" s="9">
        <v>45.3</v>
      </c>
      <c r="BK196" s="9">
        <v>35.700000000000003</v>
      </c>
      <c r="BL196" s="9">
        <v>36.799999999999997</v>
      </c>
      <c r="BM196" s="9">
        <v>36.9</v>
      </c>
      <c r="BN196" s="9">
        <v>42.4</v>
      </c>
      <c r="BO196" s="9">
        <v>43.3</v>
      </c>
      <c r="BP196" s="9">
        <v>30.7</v>
      </c>
      <c r="BQ196" s="9">
        <v>43.7</v>
      </c>
      <c r="BR196" s="9">
        <v>35.9</v>
      </c>
      <c r="BS196" s="9">
        <v>46</v>
      </c>
      <c r="BT196" s="9">
        <v>46.4</v>
      </c>
      <c r="BU196" s="8">
        <v>26.12</v>
      </c>
      <c r="BV196" s="8">
        <v>25.79</v>
      </c>
      <c r="BW196" s="8">
        <v>26.45</v>
      </c>
      <c r="BX196" s="8">
        <v>46.9</v>
      </c>
      <c r="BY196" s="8">
        <v>0.01</v>
      </c>
      <c r="BZ196" s="8">
        <v>0</v>
      </c>
      <c r="CA196" s="78">
        <v>0.6</v>
      </c>
      <c r="CD196" s="4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</row>
    <row r="197" spans="2:159">
      <c r="B197" s="77">
        <v>1741.4466050000001</v>
      </c>
      <c r="C197" s="58">
        <v>0.65209490740740739</v>
      </c>
      <c r="D197" s="9">
        <v>34</v>
      </c>
      <c r="E197" s="9">
        <v>34.01</v>
      </c>
      <c r="F197" s="9">
        <v>34</v>
      </c>
      <c r="G197" s="9">
        <v>34.01</v>
      </c>
      <c r="H197" s="9">
        <v>34</v>
      </c>
      <c r="I197" s="9">
        <v>34</v>
      </c>
      <c r="J197" s="9">
        <v>34</v>
      </c>
      <c r="K197" s="9">
        <v>34</v>
      </c>
      <c r="L197" s="9">
        <v>34.01</v>
      </c>
      <c r="M197" s="9">
        <v>34</v>
      </c>
      <c r="N197" s="9">
        <v>34</v>
      </c>
      <c r="O197" s="9">
        <v>34</v>
      </c>
      <c r="P197" s="9">
        <v>34.01</v>
      </c>
      <c r="Q197" s="9">
        <v>34</v>
      </c>
      <c r="R197" s="9">
        <v>34.01</v>
      </c>
      <c r="S197" s="9">
        <v>34</v>
      </c>
      <c r="T197" s="9">
        <v>34.01</v>
      </c>
      <c r="U197" s="9">
        <v>34</v>
      </c>
      <c r="V197" s="9">
        <v>33.229999999999997</v>
      </c>
      <c r="W197" s="9">
        <v>34.01</v>
      </c>
      <c r="X197" s="9">
        <v>34.01</v>
      </c>
      <c r="Y197" s="9">
        <v>33.340000000000003</v>
      </c>
      <c r="Z197" s="9">
        <v>34</v>
      </c>
      <c r="AA197" s="9">
        <v>34</v>
      </c>
      <c r="AB197" s="9">
        <v>34.01</v>
      </c>
      <c r="AC197" s="9">
        <v>34</v>
      </c>
      <c r="AD197" s="9">
        <v>34</v>
      </c>
      <c r="AE197" s="9">
        <v>34.01</v>
      </c>
      <c r="AF197" s="9">
        <v>34.01</v>
      </c>
      <c r="AG197" s="9">
        <v>34.01</v>
      </c>
      <c r="AH197" s="9">
        <v>34.01</v>
      </c>
      <c r="AI197" s="9">
        <v>34.020000000000003</v>
      </c>
      <c r="AJ197" s="9">
        <v>34.01</v>
      </c>
      <c r="AK197" s="9">
        <v>34</v>
      </c>
      <c r="AL197" s="9">
        <v>33.99</v>
      </c>
      <c r="AM197" s="9">
        <v>72.599999999999994</v>
      </c>
      <c r="AN197" s="9">
        <v>39.299999999999997</v>
      </c>
      <c r="AO197" s="9">
        <v>25.4</v>
      </c>
      <c r="AP197" s="9">
        <v>27.1</v>
      </c>
      <c r="AQ197" s="9">
        <v>24</v>
      </c>
      <c r="AR197" s="9">
        <v>28.5</v>
      </c>
      <c r="AS197" s="9">
        <v>34.6</v>
      </c>
      <c r="AT197" s="9">
        <v>39.4</v>
      </c>
      <c r="AU197" s="9">
        <v>38.4</v>
      </c>
      <c r="AV197" s="9">
        <v>41.7</v>
      </c>
      <c r="AW197" s="9">
        <v>66.3</v>
      </c>
      <c r="AX197" s="9">
        <v>69.400000000000006</v>
      </c>
      <c r="AY197" s="9">
        <v>26.7</v>
      </c>
      <c r="AZ197" s="9">
        <v>27.7</v>
      </c>
      <c r="BA197" s="9">
        <v>17.8</v>
      </c>
      <c r="BB197" s="9">
        <v>21.4</v>
      </c>
      <c r="BC197" s="9">
        <v>17.3</v>
      </c>
      <c r="BD197" s="9">
        <v>24.8</v>
      </c>
      <c r="BE197" s="9">
        <v>0</v>
      </c>
      <c r="BF197" s="9">
        <v>29.1</v>
      </c>
      <c r="BG197" s="9">
        <v>38.5</v>
      </c>
      <c r="BH197" s="9">
        <v>0</v>
      </c>
      <c r="BI197" s="9">
        <v>32.700000000000003</v>
      </c>
      <c r="BJ197" s="9">
        <v>46.5</v>
      </c>
      <c r="BK197" s="9">
        <v>36.700000000000003</v>
      </c>
      <c r="BL197" s="9">
        <v>36.4</v>
      </c>
      <c r="BM197" s="9">
        <v>39.299999999999997</v>
      </c>
      <c r="BN197" s="9">
        <v>41</v>
      </c>
      <c r="BO197" s="9">
        <v>42.1</v>
      </c>
      <c r="BP197" s="9">
        <v>29.8</v>
      </c>
      <c r="BQ197" s="9">
        <v>42.5</v>
      </c>
      <c r="BR197" s="9">
        <v>34.799999999999997</v>
      </c>
      <c r="BS197" s="9">
        <v>46.8</v>
      </c>
      <c r="BT197" s="9">
        <v>45.9</v>
      </c>
      <c r="BU197" s="8">
        <v>26.12</v>
      </c>
      <c r="BV197" s="8">
        <v>25.79</v>
      </c>
      <c r="BW197" s="8">
        <v>26.45</v>
      </c>
      <c r="BX197" s="8">
        <v>46.9</v>
      </c>
      <c r="BY197" s="8">
        <v>0.01</v>
      </c>
      <c r="BZ197" s="8">
        <v>0</v>
      </c>
      <c r="CA197" s="78">
        <v>0.6</v>
      </c>
    </row>
    <row r="198" spans="2:159">
      <c r="B198" s="77">
        <v>1751.4621778999999</v>
      </c>
      <c r="C198" s="58">
        <v>0.65221064814814811</v>
      </c>
      <c r="D198" s="9">
        <v>34</v>
      </c>
      <c r="E198" s="9">
        <v>34.01</v>
      </c>
      <c r="F198" s="9">
        <v>34</v>
      </c>
      <c r="G198" s="9">
        <v>34</v>
      </c>
      <c r="H198" s="9">
        <v>34</v>
      </c>
      <c r="I198" s="9">
        <v>34.01</v>
      </c>
      <c r="J198" s="9">
        <v>34.01</v>
      </c>
      <c r="K198" s="9">
        <v>34.01</v>
      </c>
      <c r="L198" s="9">
        <v>34</v>
      </c>
      <c r="M198" s="9">
        <v>34.01</v>
      </c>
      <c r="N198" s="9">
        <v>34</v>
      </c>
      <c r="O198" s="9">
        <v>33.99</v>
      </c>
      <c r="P198" s="9">
        <v>34</v>
      </c>
      <c r="Q198" s="9">
        <v>34</v>
      </c>
      <c r="R198" s="9">
        <v>34</v>
      </c>
      <c r="S198" s="9">
        <v>34.01</v>
      </c>
      <c r="T198" s="9">
        <v>34</v>
      </c>
      <c r="U198" s="9">
        <v>34</v>
      </c>
      <c r="V198" s="9">
        <v>33.229999999999997</v>
      </c>
      <c r="W198" s="9">
        <v>34</v>
      </c>
      <c r="X198" s="9">
        <v>34</v>
      </c>
      <c r="Y198" s="9">
        <v>33.340000000000003</v>
      </c>
      <c r="Z198" s="9">
        <v>34</v>
      </c>
      <c r="AA198" s="9">
        <v>34</v>
      </c>
      <c r="AB198" s="9">
        <v>34.01</v>
      </c>
      <c r="AC198" s="9">
        <v>34</v>
      </c>
      <c r="AD198" s="9">
        <v>34.01</v>
      </c>
      <c r="AE198" s="9">
        <v>34.01</v>
      </c>
      <c r="AF198" s="9">
        <v>34</v>
      </c>
      <c r="AG198" s="9">
        <v>34</v>
      </c>
      <c r="AH198" s="9">
        <v>34.020000000000003</v>
      </c>
      <c r="AI198" s="9">
        <v>34.01</v>
      </c>
      <c r="AJ198" s="9">
        <v>34</v>
      </c>
      <c r="AK198" s="9">
        <v>34</v>
      </c>
      <c r="AL198" s="9">
        <v>33.99</v>
      </c>
      <c r="AM198" s="9">
        <v>74</v>
      </c>
      <c r="AN198" s="9">
        <v>39.299999999999997</v>
      </c>
      <c r="AO198" s="9">
        <v>25.1</v>
      </c>
      <c r="AP198" s="9">
        <v>28.2</v>
      </c>
      <c r="AQ198" s="9">
        <v>24.8</v>
      </c>
      <c r="AR198" s="9">
        <v>25.6</v>
      </c>
      <c r="AS198" s="9">
        <v>34.200000000000003</v>
      </c>
      <c r="AT198" s="9">
        <v>38.700000000000003</v>
      </c>
      <c r="AU198" s="9">
        <v>37.6</v>
      </c>
      <c r="AV198" s="9">
        <v>41.8</v>
      </c>
      <c r="AW198" s="9">
        <v>66.7</v>
      </c>
      <c r="AX198" s="9">
        <v>70.3</v>
      </c>
      <c r="AY198" s="9">
        <v>26.4</v>
      </c>
      <c r="AZ198" s="9">
        <v>28.6</v>
      </c>
      <c r="BA198" s="9">
        <v>17.8</v>
      </c>
      <c r="BB198" s="9">
        <v>21.8</v>
      </c>
      <c r="BC198" s="9">
        <v>18.600000000000001</v>
      </c>
      <c r="BD198" s="9">
        <v>24.9</v>
      </c>
      <c r="BE198" s="9">
        <v>0</v>
      </c>
      <c r="BF198" s="9">
        <v>29</v>
      </c>
      <c r="BG198" s="9">
        <v>38.6</v>
      </c>
      <c r="BH198" s="9">
        <v>0</v>
      </c>
      <c r="BI198" s="9">
        <v>32.9</v>
      </c>
      <c r="BJ198" s="9">
        <v>46.2</v>
      </c>
      <c r="BK198" s="9">
        <v>36.1</v>
      </c>
      <c r="BL198" s="9">
        <v>37.799999999999997</v>
      </c>
      <c r="BM198" s="9">
        <v>37.799999999999997</v>
      </c>
      <c r="BN198" s="9">
        <v>39.9</v>
      </c>
      <c r="BO198" s="9">
        <v>42.6</v>
      </c>
      <c r="BP198" s="9">
        <v>31.7</v>
      </c>
      <c r="BQ198" s="9">
        <v>41.8</v>
      </c>
      <c r="BR198" s="9">
        <v>34.5</v>
      </c>
      <c r="BS198" s="9">
        <v>46.1</v>
      </c>
      <c r="BT198" s="9">
        <v>47.7</v>
      </c>
      <c r="BU198" s="8">
        <v>26.12</v>
      </c>
      <c r="BV198" s="8">
        <v>25.79</v>
      </c>
      <c r="BW198" s="8">
        <v>26.44</v>
      </c>
      <c r="BX198" s="8">
        <v>46.9</v>
      </c>
      <c r="BY198" s="8">
        <v>0.01</v>
      </c>
      <c r="BZ198" s="8">
        <v>0</v>
      </c>
      <c r="CA198" s="78">
        <v>0.6</v>
      </c>
    </row>
    <row r="199" spans="2:159">
      <c r="B199" s="77">
        <v>1761.4647500000001</v>
      </c>
      <c r="C199" s="58">
        <v>0.65232638888888894</v>
      </c>
      <c r="D199" s="9">
        <v>34</v>
      </c>
      <c r="E199" s="9">
        <v>34</v>
      </c>
      <c r="F199" s="9">
        <v>34</v>
      </c>
      <c r="G199" s="9">
        <v>34</v>
      </c>
      <c r="H199" s="9">
        <v>34</v>
      </c>
      <c r="I199" s="9">
        <v>34.01</v>
      </c>
      <c r="J199" s="9">
        <v>34</v>
      </c>
      <c r="K199" s="9">
        <v>34</v>
      </c>
      <c r="L199" s="9">
        <v>34.01</v>
      </c>
      <c r="M199" s="9">
        <v>34</v>
      </c>
      <c r="N199" s="9">
        <v>34</v>
      </c>
      <c r="O199" s="9">
        <v>34</v>
      </c>
      <c r="P199" s="9">
        <v>34.01</v>
      </c>
      <c r="Q199" s="9">
        <v>34.01</v>
      </c>
      <c r="R199" s="9">
        <v>34.01</v>
      </c>
      <c r="S199" s="9">
        <v>34.01</v>
      </c>
      <c r="T199" s="9">
        <v>34.020000000000003</v>
      </c>
      <c r="U199" s="9">
        <v>34.01</v>
      </c>
      <c r="V199" s="9">
        <v>33.24</v>
      </c>
      <c r="W199" s="9">
        <v>34</v>
      </c>
      <c r="X199" s="9">
        <v>34.01</v>
      </c>
      <c r="Y199" s="9">
        <v>33.35</v>
      </c>
      <c r="Z199" s="9">
        <v>34</v>
      </c>
      <c r="AA199" s="9">
        <v>34</v>
      </c>
      <c r="AB199" s="9">
        <v>34.01</v>
      </c>
      <c r="AC199" s="9">
        <v>34</v>
      </c>
      <c r="AD199" s="9">
        <v>34.01</v>
      </c>
      <c r="AE199" s="9">
        <v>34</v>
      </c>
      <c r="AF199" s="9">
        <v>33.99</v>
      </c>
      <c r="AG199" s="9">
        <v>34</v>
      </c>
      <c r="AH199" s="9">
        <v>34.020000000000003</v>
      </c>
      <c r="AI199" s="9">
        <v>34.01</v>
      </c>
      <c r="AJ199" s="9">
        <v>34.020000000000003</v>
      </c>
      <c r="AK199" s="9">
        <v>34</v>
      </c>
      <c r="AL199" s="9">
        <v>33.99</v>
      </c>
      <c r="AM199" s="9">
        <v>73.5</v>
      </c>
      <c r="AN199" s="9">
        <v>41</v>
      </c>
      <c r="AO199" s="9">
        <v>25.1</v>
      </c>
      <c r="AP199" s="9">
        <v>28.2</v>
      </c>
      <c r="AQ199" s="9">
        <v>26</v>
      </c>
      <c r="AR199" s="9">
        <v>25.9</v>
      </c>
      <c r="AS199" s="9">
        <v>35.1</v>
      </c>
      <c r="AT199" s="9">
        <v>39.1</v>
      </c>
      <c r="AU199" s="9">
        <v>38.1</v>
      </c>
      <c r="AV199" s="9">
        <v>41.6</v>
      </c>
      <c r="AW199" s="9">
        <v>66.900000000000006</v>
      </c>
      <c r="AX199" s="9">
        <v>69.599999999999994</v>
      </c>
      <c r="AY199" s="9">
        <v>26.8</v>
      </c>
      <c r="AZ199" s="9">
        <v>27.3</v>
      </c>
      <c r="BA199" s="9">
        <v>18.600000000000001</v>
      </c>
      <c r="BB199" s="9">
        <v>18</v>
      </c>
      <c r="BC199" s="9">
        <v>15</v>
      </c>
      <c r="BD199" s="9">
        <v>24.5</v>
      </c>
      <c r="BE199" s="9">
        <v>0</v>
      </c>
      <c r="BF199" s="9">
        <v>31.1</v>
      </c>
      <c r="BG199" s="9">
        <v>38.299999999999997</v>
      </c>
      <c r="BH199" s="9">
        <v>0</v>
      </c>
      <c r="BI199" s="9">
        <v>32.4</v>
      </c>
      <c r="BJ199" s="9">
        <v>45.2</v>
      </c>
      <c r="BK199" s="9">
        <v>36</v>
      </c>
      <c r="BL199" s="9">
        <v>38</v>
      </c>
      <c r="BM199" s="9">
        <v>37.200000000000003</v>
      </c>
      <c r="BN199" s="9">
        <v>41.8</v>
      </c>
      <c r="BO199" s="9">
        <v>43.9</v>
      </c>
      <c r="BP199" s="9">
        <v>32.700000000000003</v>
      </c>
      <c r="BQ199" s="9">
        <v>40.4</v>
      </c>
      <c r="BR199" s="9">
        <v>35.5</v>
      </c>
      <c r="BS199" s="9">
        <v>45.9</v>
      </c>
      <c r="BT199" s="9">
        <v>46.2</v>
      </c>
      <c r="BU199" s="8">
        <v>26.11</v>
      </c>
      <c r="BV199" s="8">
        <v>25.78</v>
      </c>
      <c r="BW199" s="8">
        <v>26.44</v>
      </c>
      <c r="BX199" s="8">
        <v>46.9</v>
      </c>
      <c r="BY199" s="8">
        <v>0.03</v>
      </c>
      <c r="BZ199" s="8">
        <v>0</v>
      </c>
      <c r="CA199" s="78">
        <v>0.6</v>
      </c>
    </row>
    <row r="200" spans="2:159">
      <c r="B200" s="77">
        <v>1771.4763226</v>
      </c>
      <c r="C200" s="58">
        <v>0.65244212962962966</v>
      </c>
      <c r="D200" s="9">
        <v>34.01</v>
      </c>
      <c r="E200" s="9">
        <v>33.99</v>
      </c>
      <c r="F200" s="9">
        <v>34</v>
      </c>
      <c r="G200" s="9">
        <v>34</v>
      </c>
      <c r="H200" s="9">
        <v>34</v>
      </c>
      <c r="I200" s="9">
        <v>34</v>
      </c>
      <c r="J200" s="9">
        <v>34</v>
      </c>
      <c r="K200" s="9">
        <v>34.01</v>
      </c>
      <c r="L200" s="9">
        <v>34.01</v>
      </c>
      <c r="M200" s="9">
        <v>34.01</v>
      </c>
      <c r="N200" s="9">
        <v>33.99</v>
      </c>
      <c r="O200" s="9">
        <v>34.01</v>
      </c>
      <c r="P200" s="9">
        <v>34</v>
      </c>
      <c r="Q200" s="9">
        <v>34.01</v>
      </c>
      <c r="R200" s="9">
        <v>34.01</v>
      </c>
      <c r="S200" s="9">
        <v>34</v>
      </c>
      <c r="T200" s="9">
        <v>34</v>
      </c>
      <c r="U200" s="9">
        <v>34</v>
      </c>
      <c r="V200" s="9">
        <v>33.24</v>
      </c>
      <c r="W200" s="9">
        <v>34.01</v>
      </c>
      <c r="X200" s="9">
        <v>34.01</v>
      </c>
      <c r="Y200" s="9">
        <v>33.35</v>
      </c>
      <c r="Z200" s="9">
        <v>34.01</v>
      </c>
      <c r="AA200" s="9">
        <v>34</v>
      </c>
      <c r="AB200" s="9">
        <v>34</v>
      </c>
      <c r="AC200" s="9">
        <v>34</v>
      </c>
      <c r="AD200" s="9">
        <v>34.01</v>
      </c>
      <c r="AE200" s="9">
        <v>34</v>
      </c>
      <c r="AF200" s="9">
        <v>34</v>
      </c>
      <c r="AG200" s="9">
        <v>34.01</v>
      </c>
      <c r="AH200" s="9">
        <v>34</v>
      </c>
      <c r="AI200" s="9">
        <v>34.03</v>
      </c>
      <c r="AJ200" s="9">
        <v>34</v>
      </c>
      <c r="AK200" s="9">
        <v>34</v>
      </c>
      <c r="AL200" s="9">
        <v>33.99</v>
      </c>
      <c r="AM200" s="9">
        <v>73.400000000000006</v>
      </c>
      <c r="AN200" s="9">
        <v>41.5</v>
      </c>
      <c r="AO200" s="9">
        <v>25.1</v>
      </c>
      <c r="AP200" s="9">
        <v>29.1</v>
      </c>
      <c r="AQ200" s="9">
        <v>24.8</v>
      </c>
      <c r="AR200" s="9">
        <v>27.3</v>
      </c>
      <c r="AS200" s="9">
        <v>35.5</v>
      </c>
      <c r="AT200" s="9">
        <v>38.9</v>
      </c>
      <c r="AU200" s="9">
        <v>37.700000000000003</v>
      </c>
      <c r="AV200" s="9">
        <v>40.700000000000003</v>
      </c>
      <c r="AW200" s="9">
        <v>66.900000000000006</v>
      </c>
      <c r="AX200" s="9">
        <v>67.8</v>
      </c>
      <c r="AY200" s="9">
        <v>26.3</v>
      </c>
      <c r="AZ200" s="9">
        <v>27.3</v>
      </c>
      <c r="BA200" s="9">
        <v>16.7</v>
      </c>
      <c r="BB200" s="9">
        <v>21.1</v>
      </c>
      <c r="BC200" s="9">
        <v>17.5</v>
      </c>
      <c r="BD200" s="9">
        <v>24.5</v>
      </c>
      <c r="BE200" s="9">
        <v>0</v>
      </c>
      <c r="BF200" s="9">
        <v>29.2</v>
      </c>
      <c r="BG200" s="9">
        <v>37.700000000000003</v>
      </c>
      <c r="BH200" s="9">
        <v>0</v>
      </c>
      <c r="BI200" s="9">
        <v>31.2</v>
      </c>
      <c r="BJ200" s="9">
        <v>45.4</v>
      </c>
      <c r="BK200" s="9">
        <v>38.799999999999997</v>
      </c>
      <c r="BL200" s="9">
        <v>37.5</v>
      </c>
      <c r="BM200" s="9">
        <v>37.299999999999997</v>
      </c>
      <c r="BN200" s="9">
        <v>41.8</v>
      </c>
      <c r="BO200" s="9">
        <v>44.6</v>
      </c>
      <c r="BP200" s="9">
        <v>28.9</v>
      </c>
      <c r="BQ200" s="9">
        <v>42.7</v>
      </c>
      <c r="BR200" s="9">
        <v>31.8</v>
      </c>
      <c r="BS200" s="9">
        <v>44.6</v>
      </c>
      <c r="BT200" s="9">
        <v>47.6</v>
      </c>
      <c r="BU200" s="8">
        <v>26.11</v>
      </c>
      <c r="BV200" s="8">
        <v>25.78</v>
      </c>
      <c r="BW200" s="8">
        <v>26.44</v>
      </c>
      <c r="BX200" s="8">
        <v>46.9</v>
      </c>
      <c r="BY200" s="8">
        <v>0.04</v>
      </c>
      <c r="BZ200" s="8">
        <v>0</v>
      </c>
      <c r="CA200" s="78">
        <v>0.6</v>
      </c>
    </row>
    <row r="201" spans="2:159">
      <c r="B201" s="77">
        <v>1781.4868951999999</v>
      </c>
      <c r="C201" s="58">
        <v>0.65255787037037039</v>
      </c>
      <c r="D201" s="9">
        <v>34</v>
      </c>
      <c r="E201" s="9">
        <v>34</v>
      </c>
      <c r="F201" s="9">
        <v>34</v>
      </c>
      <c r="G201" s="9">
        <v>34.01</v>
      </c>
      <c r="H201" s="9">
        <v>34</v>
      </c>
      <c r="I201" s="9">
        <v>34</v>
      </c>
      <c r="J201" s="9">
        <v>34</v>
      </c>
      <c r="K201" s="9">
        <v>34</v>
      </c>
      <c r="L201" s="9">
        <v>34.01</v>
      </c>
      <c r="M201" s="9">
        <v>34</v>
      </c>
      <c r="N201" s="9">
        <v>33.99</v>
      </c>
      <c r="O201" s="9">
        <v>34</v>
      </c>
      <c r="P201" s="9">
        <v>34</v>
      </c>
      <c r="Q201" s="9">
        <v>34</v>
      </c>
      <c r="R201" s="9">
        <v>34.01</v>
      </c>
      <c r="S201" s="9">
        <v>34</v>
      </c>
      <c r="T201" s="9">
        <v>34.01</v>
      </c>
      <c r="U201" s="9">
        <v>34</v>
      </c>
      <c r="V201" s="9">
        <v>33.25</v>
      </c>
      <c r="W201" s="9">
        <v>34.01</v>
      </c>
      <c r="X201" s="9">
        <v>34</v>
      </c>
      <c r="Y201" s="9">
        <v>33.35</v>
      </c>
      <c r="Z201" s="9">
        <v>34</v>
      </c>
      <c r="AA201" s="9">
        <v>34</v>
      </c>
      <c r="AB201" s="9">
        <v>34</v>
      </c>
      <c r="AC201" s="9">
        <v>34</v>
      </c>
      <c r="AD201" s="9">
        <v>34</v>
      </c>
      <c r="AE201" s="9">
        <v>34</v>
      </c>
      <c r="AF201" s="9">
        <v>34.01</v>
      </c>
      <c r="AG201" s="9">
        <v>34</v>
      </c>
      <c r="AH201" s="9">
        <v>34</v>
      </c>
      <c r="AI201" s="9">
        <v>34.01</v>
      </c>
      <c r="AJ201" s="9">
        <v>34</v>
      </c>
      <c r="AK201" s="9">
        <v>34</v>
      </c>
      <c r="AL201" s="9">
        <v>33.99</v>
      </c>
      <c r="AM201" s="9">
        <v>73</v>
      </c>
      <c r="AN201" s="9">
        <v>41.5</v>
      </c>
      <c r="AO201" s="9">
        <v>25.4</v>
      </c>
      <c r="AP201" s="9">
        <v>27.7</v>
      </c>
      <c r="AQ201" s="9">
        <v>25.3</v>
      </c>
      <c r="AR201" s="9">
        <v>26.4</v>
      </c>
      <c r="AS201" s="9">
        <v>35.6</v>
      </c>
      <c r="AT201" s="9">
        <v>39.200000000000003</v>
      </c>
      <c r="AU201" s="9">
        <v>37.4</v>
      </c>
      <c r="AV201" s="9">
        <v>41</v>
      </c>
      <c r="AW201" s="9">
        <v>68.099999999999994</v>
      </c>
      <c r="AX201" s="9">
        <v>66.7</v>
      </c>
      <c r="AY201" s="9">
        <v>27.9</v>
      </c>
      <c r="AZ201" s="9">
        <v>26.8</v>
      </c>
      <c r="BA201" s="9">
        <v>16.399999999999999</v>
      </c>
      <c r="BB201" s="9">
        <v>20.9</v>
      </c>
      <c r="BC201" s="9">
        <v>17.899999999999999</v>
      </c>
      <c r="BD201" s="9">
        <v>24.7</v>
      </c>
      <c r="BE201" s="9">
        <v>0</v>
      </c>
      <c r="BF201" s="9">
        <v>29.5</v>
      </c>
      <c r="BG201" s="9">
        <v>38.4</v>
      </c>
      <c r="BH201" s="9">
        <v>0</v>
      </c>
      <c r="BI201" s="9">
        <v>32.4</v>
      </c>
      <c r="BJ201" s="9">
        <v>46.1</v>
      </c>
      <c r="BK201" s="9">
        <v>37.9</v>
      </c>
      <c r="BL201" s="9">
        <v>37.9</v>
      </c>
      <c r="BM201" s="9">
        <v>39.4</v>
      </c>
      <c r="BN201" s="9">
        <v>41.5</v>
      </c>
      <c r="BO201" s="9">
        <v>43</v>
      </c>
      <c r="BP201" s="9">
        <v>32.299999999999997</v>
      </c>
      <c r="BQ201" s="9">
        <v>42.8</v>
      </c>
      <c r="BR201" s="9">
        <v>33.9</v>
      </c>
      <c r="BS201" s="9">
        <v>48.1</v>
      </c>
      <c r="BT201" s="9">
        <v>46.4</v>
      </c>
      <c r="BU201" s="8">
        <v>26.11</v>
      </c>
      <c r="BV201" s="8">
        <v>25.78</v>
      </c>
      <c r="BW201" s="8">
        <v>26.44</v>
      </c>
      <c r="BX201" s="8">
        <v>47</v>
      </c>
      <c r="BY201" s="8">
        <v>0.01</v>
      </c>
      <c r="BZ201" s="8">
        <v>0</v>
      </c>
      <c r="CA201" s="78">
        <v>0.6</v>
      </c>
    </row>
    <row r="202" spans="2:159">
      <c r="B202" s="77">
        <v>1791.4914673999999</v>
      </c>
      <c r="C202" s="58">
        <v>0.65267361111111111</v>
      </c>
      <c r="D202" s="9">
        <v>34.01</v>
      </c>
      <c r="E202" s="9">
        <v>34</v>
      </c>
      <c r="F202" s="9">
        <v>34</v>
      </c>
      <c r="G202" s="9">
        <v>34.01</v>
      </c>
      <c r="H202" s="9">
        <v>34.01</v>
      </c>
      <c r="I202" s="9">
        <v>34</v>
      </c>
      <c r="J202" s="9">
        <v>34.01</v>
      </c>
      <c r="K202" s="9">
        <v>34</v>
      </c>
      <c r="L202" s="9">
        <v>34</v>
      </c>
      <c r="M202" s="9">
        <v>34.01</v>
      </c>
      <c r="N202" s="9">
        <v>33.99</v>
      </c>
      <c r="O202" s="9">
        <v>34.01</v>
      </c>
      <c r="P202" s="9">
        <v>34</v>
      </c>
      <c r="Q202" s="9">
        <v>34</v>
      </c>
      <c r="R202" s="9">
        <v>34</v>
      </c>
      <c r="S202" s="9">
        <v>34</v>
      </c>
      <c r="T202" s="9">
        <v>34</v>
      </c>
      <c r="U202" s="9">
        <v>34</v>
      </c>
      <c r="V202" s="9">
        <v>33.24</v>
      </c>
      <c r="W202" s="9">
        <v>34</v>
      </c>
      <c r="X202" s="9">
        <v>34</v>
      </c>
      <c r="Y202" s="9">
        <v>33.35</v>
      </c>
      <c r="Z202" s="9">
        <v>34.01</v>
      </c>
      <c r="AA202" s="9">
        <v>34</v>
      </c>
      <c r="AB202" s="9">
        <v>34.01</v>
      </c>
      <c r="AC202" s="9">
        <v>34</v>
      </c>
      <c r="AD202" s="9">
        <v>34.01</v>
      </c>
      <c r="AE202" s="9">
        <v>34</v>
      </c>
      <c r="AF202" s="9">
        <v>34.01</v>
      </c>
      <c r="AG202" s="9">
        <v>34.01</v>
      </c>
      <c r="AH202" s="9">
        <v>34.03</v>
      </c>
      <c r="AI202" s="9">
        <v>34.01</v>
      </c>
      <c r="AJ202" s="9">
        <v>34.01</v>
      </c>
      <c r="AK202" s="9">
        <v>34.01</v>
      </c>
      <c r="AL202" s="9">
        <v>33.99</v>
      </c>
      <c r="AM202" s="9">
        <v>72.900000000000006</v>
      </c>
      <c r="AN202" s="9">
        <v>41.2</v>
      </c>
      <c r="AO202" s="9">
        <v>25.7</v>
      </c>
      <c r="AP202" s="9">
        <v>27.4</v>
      </c>
      <c r="AQ202" s="9">
        <v>24.5</v>
      </c>
      <c r="AR202" s="9">
        <v>26.1</v>
      </c>
      <c r="AS202" s="9">
        <v>34.799999999999997</v>
      </c>
      <c r="AT202" s="9">
        <v>40.1</v>
      </c>
      <c r="AU202" s="9">
        <v>38.299999999999997</v>
      </c>
      <c r="AV202" s="9">
        <v>41.1</v>
      </c>
      <c r="AW202" s="9">
        <v>67.900000000000006</v>
      </c>
      <c r="AX202" s="9">
        <v>67.7</v>
      </c>
      <c r="AY202" s="9">
        <v>27.3</v>
      </c>
      <c r="AZ202" s="9">
        <v>27.8</v>
      </c>
      <c r="BA202" s="9">
        <v>17.5</v>
      </c>
      <c r="BB202" s="9">
        <v>20.3</v>
      </c>
      <c r="BC202" s="9">
        <v>17.5</v>
      </c>
      <c r="BD202" s="9">
        <v>25.2</v>
      </c>
      <c r="BE202" s="9">
        <v>0</v>
      </c>
      <c r="BF202" s="9">
        <v>29.4</v>
      </c>
      <c r="BG202" s="9">
        <v>37.9</v>
      </c>
      <c r="BH202" s="9">
        <v>0</v>
      </c>
      <c r="BI202" s="9">
        <v>32.6</v>
      </c>
      <c r="BJ202" s="9">
        <v>45.6</v>
      </c>
      <c r="BK202" s="9">
        <v>36.4</v>
      </c>
      <c r="BL202" s="9">
        <v>38.1</v>
      </c>
      <c r="BM202" s="9">
        <v>38.299999999999997</v>
      </c>
      <c r="BN202" s="9">
        <v>41.1</v>
      </c>
      <c r="BO202" s="9">
        <v>40.9</v>
      </c>
      <c r="BP202" s="9">
        <v>31.7</v>
      </c>
      <c r="BQ202" s="9">
        <v>43.7</v>
      </c>
      <c r="BR202" s="9">
        <v>34.799999999999997</v>
      </c>
      <c r="BS202" s="9">
        <v>46.5</v>
      </c>
      <c r="BT202" s="9">
        <v>47</v>
      </c>
      <c r="BU202" s="8">
        <v>26.11</v>
      </c>
      <c r="BV202" s="8">
        <v>25.78</v>
      </c>
      <c r="BW202" s="8">
        <v>26.44</v>
      </c>
      <c r="BX202" s="8">
        <v>47</v>
      </c>
      <c r="BY202" s="8">
        <v>0.01</v>
      </c>
      <c r="BZ202" s="8">
        <v>0</v>
      </c>
      <c r="CA202" s="78">
        <v>0.6</v>
      </c>
    </row>
    <row r="203" spans="2:159">
      <c r="B203" s="77">
        <v>1801.4950395999999</v>
      </c>
      <c r="C203" s="58">
        <v>0.65278935185185183</v>
      </c>
      <c r="D203" s="9">
        <v>34.01</v>
      </c>
      <c r="E203" s="9">
        <v>34.01</v>
      </c>
      <c r="F203" s="9">
        <v>34</v>
      </c>
      <c r="G203" s="9">
        <v>34</v>
      </c>
      <c r="H203" s="9">
        <v>34</v>
      </c>
      <c r="I203" s="9">
        <v>34</v>
      </c>
      <c r="J203" s="9">
        <v>34</v>
      </c>
      <c r="K203" s="9">
        <v>34.01</v>
      </c>
      <c r="L203" s="9">
        <v>34</v>
      </c>
      <c r="M203" s="9">
        <v>34</v>
      </c>
      <c r="N203" s="9">
        <v>34</v>
      </c>
      <c r="O203" s="9">
        <v>34</v>
      </c>
      <c r="P203" s="9">
        <v>33.99</v>
      </c>
      <c r="Q203" s="9">
        <v>34</v>
      </c>
      <c r="R203" s="9">
        <v>34</v>
      </c>
      <c r="S203" s="9">
        <v>34.01</v>
      </c>
      <c r="T203" s="9">
        <v>34.01</v>
      </c>
      <c r="U203" s="9">
        <v>34</v>
      </c>
      <c r="V203" s="9">
        <v>33.25</v>
      </c>
      <c r="W203" s="9">
        <v>34</v>
      </c>
      <c r="X203" s="9">
        <v>34</v>
      </c>
      <c r="Y203" s="9">
        <v>33.36</v>
      </c>
      <c r="Z203" s="9">
        <v>34</v>
      </c>
      <c r="AA203" s="9">
        <v>34</v>
      </c>
      <c r="AB203" s="9">
        <v>34.01</v>
      </c>
      <c r="AC203" s="9">
        <v>34</v>
      </c>
      <c r="AD203" s="9">
        <v>34</v>
      </c>
      <c r="AE203" s="9">
        <v>34</v>
      </c>
      <c r="AF203" s="9">
        <v>34.01</v>
      </c>
      <c r="AG203" s="9">
        <v>34.01</v>
      </c>
      <c r="AH203" s="9">
        <v>34.01</v>
      </c>
      <c r="AI203" s="9">
        <v>34.01</v>
      </c>
      <c r="AJ203" s="9">
        <v>34.01</v>
      </c>
      <c r="AK203" s="9">
        <v>34.01</v>
      </c>
      <c r="AL203" s="9">
        <v>33.99</v>
      </c>
      <c r="AM203" s="9">
        <v>72.7</v>
      </c>
      <c r="AN203" s="9">
        <v>40.700000000000003</v>
      </c>
      <c r="AO203" s="9">
        <v>24.3</v>
      </c>
      <c r="AP203" s="9">
        <v>28</v>
      </c>
      <c r="AQ203" s="9">
        <v>24.4</v>
      </c>
      <c r="AR203" s="9">
        <v>27</v>
      </c>
      <c r="AS203" s="9">
        <v>35</v>
      </c>
      <c r="AT203" s="9">
        <v>39</v>
      </c>
      <c r="AU203" s="9">
        <v>38.700000000000003</v>
      </c>
      <c r="AV203" s="9">
        <v>40.9</v>
      </c>
      <c r="AW203" s="9">
        <v>65.7</v>
      </c>
      <c r="AX203" s="9">
        <v>68.099999999999994</v>
      </c>
      <c r="AY203" s="9">
        <v>27.2</v>
      </c>
      <c r="AZ203" s="9">
        <v>28.7</v>
      </c>
      <c r="BA203" s="9">
        <v>18.2</v>
      </c>
      <c r="BB203" s="9">
        <v>19.3</v>
      </c>
      <c r="BC203" s="9">
        <v>17.2</v>
      </c>
      <c r="BD203" s="9">
        <v>25.2</v>
      </c>
      <c r="BE203" s="9">
        <v>0</v>
      </c>
      <c r="BF203" s="9">
        <v>30.5</v>
      </c>
      <c r="BG203" s="9">
        <v>38.4</v>
      </c>
      <c r="BH203" s="9">
        <v>0</v>
      </c>
      <c r="BI203" s="9">
        <v>31.2</v>
      </c>
      <c r="BJ203" s="9">
        <v>45.6</v>
      </c>
      <c r="BK203" s="9">
        <v>35.200000000000003</v>
      </c>
      <c r="BL203" s="9">
        <v>37.799999999999997</v>
      </c>
      <c r="BM203" s="9">
        <v>37.4</v>
      </c>
      <c r="BN203" s="9">
        <v>42.1</v>
      </c>
      <c r="BO203" s="9">
        <v>42</v>
      </c>
      <c r="BP203" s="9">
        <v>30.2</v>
      </c>
      <c r="BQ203" s="9">
        <v>38.6</v>
      </c>
      <c r="BR203" s="9">
        <v>34.1</v>
      </c>
      <c r="BS203" s="9">
        <v>45.7</v>
      </c>
      <c r="BT203" s="9">
        <v>45.7</v>
      </c>
      <c r="BU203" s="8">
        <v>26.11</v>
      </c>
      <c r="BV203" s="8">
        <v>25.78</v>
      </c>
      <c r="BW203" s="8">
        <v>26.44</v>
      </c>
      <c r="BX203" s="8">
        <v>47</v>
      </c>
      <c r="BY203" s="8">
        <v>0.01</v>
      </c>
      <c r="BZ203" s="8">
        <v>0</v>
      </c>
      <c r="CA203" s="78">
        <v>0.6</v>
      </c>
    </row>
    <row r="204" spans="2:159">
      <c r="B204" s="77">
        <v>1811.5066122000001</v>
      </c>
      <c r="C204" s="58">
        <v>0.65290509259259266</v>
      </c>
      <c r="D204" s="9">
        <v>33.99</v>
      </c>
      <c r="E204" s="9">
        <v>34.01</v>
      </c>
      <c r="F204" s="9">
        <v>34</v>
      </c>
      <c r="G204" s="9">
        <v>34.01</v>
      </c>
      <c r="H204" s="9">
        <v>34</v>
      </c>
      <c r="I204" s="9">
        <v>34.01</v>
      </c>
      <c r="J204" s="9">
        <v>34</v>
      </c>
      <c r="K204" s="9">
        <v>34.01</v>
      </c>
      <c r="L204" s="9">
        <v>34.01</v>
      </c>
      <c r="M204" s="9">
        <v>34</v>
      </c>
      <c r="N204" s="9">
        <v>33.99</v>
      </c>
      <c r="O204" s="9">
        <v>34</v>
      </c>
      <c r="P204" s="9">
        <v>34.01</v>
      </c>
      <c r="Q204" s="9">
        <v>34</v>
      </c>
      <c r="R204" s="9">
        <v>34</v>
      </c>
      <c r="S204" s="9">
        <v>34</v>
      </c>
      <c r="T204" s="9">
        <v>34.01</v>
      </c>
      <c r="U204" s="9">
        <v>34.01</v>
      </c>
      <c r="V204" s="9">
        <v>33.25</v>
      </c>
      <c r="W204" s="9">
        <v>34</v>
      </c>
      <c r="X204" s="9">
        <v>34</v>
      </c>
      <c r="Y204" s="9">
        <v>33.36</v>
      </c>
      <c r="Z204" s="9">
        <v>34.01</v>
      </c>
      <c r="AA204" s="9">
        <v>34.01</v>
      </c>
      <c r="AB204" s="9">
        <v>34</v>
      </c>
      <c r="AC204" s="9">
        <v>34</v>
      </c>
      <c r="AD204" s="9">
        <v>34.01</v>
      </c>
      <c r="AE204" s="9">
        <v>34</v>
      </c>
      <c r="AF204" s="9">
        <v>34.01</v>
      </c>
      <c r="AG204" s="9">
        <v>34.01</v>
      </c>
      <c r="AH204" s="9">
        <v>34</v>
      </c>
      <c r="AI204" s="9">
        <v>33.99</v>
      </c>
      <c r="AJ204" s="9">
        <v>34</v>
      </c>
      <c r="AK204" s="9">
        <v>34.01</v>
      </c>
      <c r="AL204" s="9">
        <v>33.99</v>
      </c>
      <c r="AM204" s="9">
        <v>74</v>
      </c>
      <c r="AN204" s="9">
        <v>40.200000000000003</v>
      </c>
      <c r="AO204" s="9">
        <v>24.6</v>
      </c>
      <c r="AP204" s="9">
        <v>27.7</v>
      </c>
      <c r="AQ204" s="9">
        <v>25.8</v>
      </c>
      <c r="AR204" s="9">
        <v>25.8</v>
      </c>
      <c r="AS204" s="9">
        <v>36.4</v>
      </c>
      <c r="AT204" s="9">
        <v>38.299999999999997</v>
      </c>
      <c r="AU204" s="9">
        <v>38.1</v>
      </c>
      <c r="AV204" s="9">
        <v>41.4</v>
      </c>
      <c r="AW204" s="9">
        <v>67.900000000000006</v>
      </c>
      <c r="AX204" s="9">
        <v>68.599999999999994</v>
      </c>
      <c r="AY204" s="9">
        <v>27.6</v>
      </c>
      <c r="AZ204" s="9">
        <v>27.4</v>
      </c>
      <c r="BA204" s="9">
        <v>17.600000000000001</v>
      </c>
      <c r="BB204" s="9">
        <v>20.7</v>
      </c>
      <c r="BC204" s="9">
        <v>17.7</v>
      </c>
      <c r="BD204" s="9">
        <v>24.2</v>
      </c>
      <c r="BE204" s="9">
        <v>0</v>
      </c>
      <c r="BF204" s="9">
        <v>29.8</v>
      </c>
      <c r="BG204" s="9">
        <v>38.299999999999997</v>
      </c>
      <c r="BH204" s="9">
        <v>0</v>
      </c>
      <c r="BI204" s="9">
        <v>32</v>
      </c>
      <c r="BJ204" s="9">
        <v>45.7</v>
      </c>
      <c r="BK204" s="9">
        <v>36.1</v>
      </c>
      <c r="BL204" s="9">
        <v>38.5</v>
      </c>
      <c r="BM204" s="9">
        <v>38.299999999999997</v>
      </c>
      <c r="BN204" s="9">
        <v>41.5</v>
      </c>
      <c r="BO204" s="9">
        <v>40.6</v>
      </c>
      <c r="BP204" s="9">
        <v>31</v>
      </c>
      <c r="BQ204" s="9">
        <v>43.4</v>
      </c>
      <c r="BR204" s="9">
        <v>35.9</v>
      </c>
      <c r="BS204" s="9">
        <v>45.6</v>
      </c>
      <c r="BT204" s="9">
        <v>45.3</v>
      </c>
      <c r="BU204" s="8">
        <v>26.11</v>
      </c>
      <c r="BV204" s="8">
        <v>25.78</v>
      </c>
      <c r="BW204" s="8">
        <v>26.44</v>
      </c>
      <c r="BX204" s="8">
        <v>47</v>
      </c>
      <c r="BY204" s="8">
        <v>0.01</v>
      </c>
      <c r="BZ204" s="8">
        <v>0</v>
      </c>
      <c r="CA204" s="78">
        <v>0.6</v>
      </c>
    </row>
    <row r="205" spans="2:159">
      <c r="B205" s="77">
        <v>1821.5221850999999</v>
      </c>
      <c r="C205" s="58">
        <v>0.65302083333333327</v>
      </c>
      <c r="D205" s="9">
        <v>34</v>
      </c>
      <c r="E205" s="9">
        <v>34</v>
      </c>
      <c r="F205" s="9">
        <v>34</v>
      </c>
      <c r="G205" s="9">
        <v>34</v>
      </c>
      <c r="H205" s="9">
        <v>34</v>
      </c>
      <c r="I205" s="9">
        <v>34.01</v>
      </c>
      <c r="J205" s="9">
        <v>34</v>
      </c>
      <c r="K205" s="9">
        <v>34</v>
      </c>
      <c r="L205" s="9">
        <v>34.01</v>
      </c>
      <c r="M205" s="9">
        <v>34</v>
      </c>
      <c r="N205" s="9">
        <v>34</v>
      </c>
      <c r="O205" s="9">
        <v>34</v>
      </c>
      <c r="P205" s="9">
        <v>34</v>
      </c>
      <c r="Q205" s="9">
        <v>34.01</v>
      </c>
      <c r="R205" s="9">
        <v>34.01</v>
      </c>
      <c r="S205" s="9">
        <v>34</v>
      </c>
      <c r="T205" s="9">
        <v>34</v>
      </c>
      <c r="U205" s="9">
        <v>34</v>
      </c>
      <c r="V205" s="9">
        <v>33.26</v>
      </c>
      <c r="W205" s="9">
        <v>34</v>
      </c>
      <c r="X205" s="9">
        <v>34.01</v>
      </c>
      <c r="Y205" s="9">
        <v>33.36</v>
      </c>
      <c r="Z205" s="9">
        <v>34.01</v>
      </c>
      <c r="AA205" s="9">
        <v>34.01</v>
      </c>
      <c r="AB205" s="9">
        <v>34</v>
      </c>
      <c r="AC205" s="9">
        <v>34.01</v>
      </c>
      <c r="AD205" s="9">
        <v>34.01</v>
      </c>
      <c r="AE205" s="9">
        <v>34.01</v>
      </c>
      <c r="AF205" s="9">
        <v>34.01</v>
      </c>
      <c r="AG205" s="9">
        <v>34</v>
      </c>
      <c r="AH205" s="9">
        <v>34</v>
      </c>
      <c r="AI205" s="9">
        <v>34.020000000000003</v>
      </c>
      <c r="AJ205" s="9">
        <v>34</v>
      </c>
      <c r="AK205" s="9">
        <v>34</v>
      </c>
      <c r="AL205" s="9">
        <v>34</v>
      </c>
      <c r="AM205" s="9">
        <v>74.099999999999994</v>
      </c>
      <c r="AN205" s="9">
        <v>41.6</v>
      </c>
      <c r="AO205" s="9">
        <v>25.4</v>
      </c>
      <c r="AP205" s="9">
        <v>28.5</v>
      </c>
      <c r="AQ205" s="9">
        <v>24.1</v>
      </c>
      <c r="AR205" s="9">
        <v>26.4</v>
      </c>
      <c r="AS205" s="9">
        <v>35.4</v>
      </c>
      <c r="AT205" s="9">
        <v>38.9</v>
      </c>
      <c r="AU205" s="9">
        <v>37.6</v>
      </c>
      <c r="AV205" s="9">
        <v>41.2</v>
      </c>
      <c r="AW205" s="9">
        <v>68.400000000000006</v>
      </c>
      <c r="AX205" s="9">
        <v>68.900000000000006</v>
      </c>
      <c r="AY205" s="9">
        <v>26</v>
      </c>
      <c r="AZ205" s="9">
        <v>27.9</v>
      </c>
      <c r="BA205" s="9">
        <v>17.5</v>
      </c>
      <c r="BB205" s="9">
        <v>21.3</v>
      </c>
      <c r="BC205" s="9">
        <v>17</v>
      </c>
      <c r="BD205" s="9">
        <v>23.9</v>
      </c>
      <c r="BE205" s="9">
        <v>0</v>
      </c>
      <c r="BF205" s="9">
        <v>29.7</v>
      </c>
      <c r="BG205" s="9">
        <v>37.4</v>
      </c>
      <c r="BH205" s="9">
        <v>0</v>
      </c>
      <c r="BI205" s="9">
        <v>31.5</v>
      </c>
      <c r="BJ205" s="9">
        <v>45</v>
      </c>
      <c r="BK205" s="9">
        <v>37.5</v>
      </c>
      <c r="BL205" s="9">
        <v>37.200000000000003</v>
      </c>
      <c r="BM205" s="9">
        <v>36.9</v>
      </c>
      <c r="BN205" s="9">
        <v>41.6</v>
      </c>
      <c r="BO205" s="9">
        <v>41.2</v>
      </c>
      <c r="BP205" s="9">
        <v>29.7</v>
      </c>
      <c r="BQ205" s="9">
        <v>43.8</v>
      </c>
      <c r="BR205" s="9">
        <v>35.1</v>
      </c>
      <c r="BS205" s="9">
        <v>47</v>
      </c>
      <c r="BT205" s="9">
        <v>47.4</v>
      </c>
      <c r="BU205" s="8">
        <v>26.11</v>
      </c>
      <c r="BV205" s="8">
        <v>25.78</v>
      </c>
      <c r="BW205" s="8">
        <v>26.44</v>
      </c>
      <c r="BX205" s="8">
        <v>47.1</v>
      </c>
      <c r="BY205" s="8">
        <v>0.01</v>
      </c>
      <c r="BZ205" s="8">
        <v>0</v>
      </c>
      <c r="CA205" s="78">
        <v>0.6</v>
      </c>
    </row>
    <row r="206" spans="2:159">
      <c r="B206" s="77">
        <v>1831.5227571</v>
      </c>
      <c r="C206" s="58">
        <v>0.65313657407407411</v>
      </c>
      <c r="D206" s="9">
        <v>34.01</v>
      </c>
      <c r="E206" s="9">
        <v>34</v>
      </c>
      <c r="F206" s="9">
        <v>34</v>
      </c>
      <c r="G206" s="9">
        <v>34</v>
      </c>
      <c r="H206" s="9">
        <v>34.01</v>
      </c>
      <c r="I206" s="9">
        <v>34</v>
      </c>
      <c r="J206" s="9">
        <v>34</v>
      </c>
      <c r="K206" s="9">
        <v>34</v>
      </c>
      <c r="L206" s="9">
        <v>34.01</v>
      </c>
      <c r="M206" s="9">
        <v>34</v>
      </c>
      <c r="N206" s="9">
        <v>33.99</v>
      </c>
      <c r="O206" s="9">
        <v>34</v>
      </c>
      <c r="P206" s="9">
        <v>34</v>
      </c>
      <c r="Q206" s="9">
        <v>34</v>
      </c>
      <c r="R206" s="9">
        <v>34</v>
      </c>
      <c r="S206" s="9">
        <v>34</v>
      </c>
      <c r="T206" s="9">
        <v>34</v>
      </c>
      <c r="U206" s="9">
        <v>34</v>
      </c>
      <c r="V206" s="9">
        <v>33.26</v>
      </c>
      <c r="W206" s="9">
        <v>34</v>
      </c>
      <c r="X206" s="9">
        <v>34</v>
      </c>
      <c r="Y206" s="9">
        <v>33.36</v>
      </c>
      <c r="Z206" s="9">
        <v>34</v>
      </c>
      <c r="AA206" s="9">
        <v>34</v>
      </c>
      <c r="AB206" s="9">
        <v>34.01</v>
      </c>
      <c r="AC206" s="9">
        <v>34.01</v>
      </c>
      <c r="AD206" s="9">
        <v>34</v>
      </c>
      <c r="AE206" s="9">
        <v>34</v>
      </c>
      <c r="AF206" s="9">
        <v>34</v>
      </c>
      <c r="AG206" s="9">
        <v>34</v>
      </c>
      <c r="AH206" s="9">
        <v>34</v>
      </c>
      <c r="AI206" s="9">
        <v>34.01</v>
      </c>
      <c r="AJ206" s="9">
        <v>34.01</v>
      </c>
      <c r="AK206" s="9">
        <v>34</v>
      </c>
      <c r="AL206" s="9">
        <v>34</v>
      </c>
      <c r="AM206" s="9">
        <v>72.900000000000006</v>
      </c>
      <c r="AN206" s="9">
        <v>40.6</v>
      </c>
      <c r="AO206" s="9">
        <v>25.2</v>
      </c>
      <c r="AP206" s="9">
        <v>28.9</v>
      </c>
      <c r="AQ206" s="9">
        <v>25.6</v>
      </c>
      <c r="AR206" s="9">
        <v>25.7</v>
      </c>
      <c r="AS206" s="9">
        <v>35</v>
      </c>
      <c r="AT206" s="9">
        <v>38.799999999999997</v>
      </c>
      <c r="AU206" s="9">
        <v>37.200000000000003</v>
      </c>
      <c r="AV206" s="9">
        <v>40.1</v>
      </c>
      <c r="AW206" s="9">
        <v>68</v>
      </c>
      <c r="AX206" s="9">
        <v>69.2</v>
      </c>
      <c r="AY206" s="9">
        <v>26.9</v>
      </c>
      <c r="AZ206" s="9">
        <v>27.4</v>
      </c>
      <c r="BA206" s="9">
        <v>16.8</v>
      </c>
      <c r="BB206" s="9">
        <v>20.7</v>
      </c>
      <c r="BC206" s="9">
        <v>19.100000000000001</v>
      </c>
      <c r="BD206" s="9">
        <v>24.4</v>
      </c>
      <c r="BE206" s="9">
        <v>0</v>
      </c>
      <c r="BF206" s="9">
        <v>31.3</v>
      </c>
      <c r="BG206" s="9">
        <v>37.4</v>
      </c>
      <c r="BH206" s="9">
        <v>0</v>
      </c>
      <c r="BI206" s="9">
        <v>32</v>
      </c>
      <c r="BJ206" s="9">
        <v>45.5</v>
      </c>
      <c r="BK206" s="9">
        <v>36.5</v>
      </c>
      <c r="BL206" s="9">
        <v>37.700000000000003</v>
      </c>
      <c r="BM206" s="9">
        <v>38.5</v>
      </c>
      <c r="BN206" s="9">
        <v>41.7</v>
      </c>
      <c r="BO206" s="9">
        <v>42.3</v>
      </c>
      <c r="BP206" s="9">
        <v>31.6</v>
      </c>
      <c r="BQ206" s="9">
        <v>42.9</v>
      </c>
      <c r="BR206" s="9">
        <v>32.4</v>
      </c>
      <c r="BS206" s="9">
        <v>46.1</v>
      </c>
      <c r="BT206" s="9">
        <v>47.7</v>
      </c>
      <c r="BU206" s="8">
        <v>26.11</v>
      </c>
      <c r="BV206" s="8">
        <v>25.78</v>
      </c>
      <c r="BW206" s="8">
        <v>26.44</v>
      </c>
      <c r="BX206" s="8">
        <v>47.1</v>
      </c>
      <c r="BY206" s="8">
        <v>0.01</v>
      </c>
      <c r="BZ206" s="8">
        <v>0</v>
      </c>
      <c r="CA206" s="78">
        <v>0.6</v>
      </c>
    </row>
    <row r="207" spans="2:159">
      <c r="B207" s="77">
        <v>1841.5363298</v>
      </c>
      <c r="C207" s="58">
        <v>0.65325231481481483</v>
      </c>
      <c r="D207" s="9">
        <v>34.01</v>
      </c>
      <c r="E207" s="9">
        <v>34</v>
      </c>
      <c r="F207" s="9">
        <v>34.01</v>
      </c>
      <c r="G207" s="9">
        <v>34</v>
      </c>
      <c r="H207" s="9">
        <v>34.01</v>
      </c>
      <c r="I207" s="9">
        <v>34.01</v>
      </c>
      <c r="J207" s="9">
        <v>34</v>
      </c>
      <c r="K207" s="9">
        <v>34.01</v>
      </c>
      <c r="L207" s="9">
        <v>34.01</v>
      </c>
      <c r="M207" s="9">
        <v>34</v>
      </c>
      <c r="N207" s="9">
        <v>34</v>
      </c>
      <c r="O207" s="9">
        <v>34</v>
      </c>
      <c r="P207" s="9">
        <v>34</v>
      </c>
      <c r="Q207" s="9">
        <v>34.01</v>
      </c>
      <c r="R207" s="9">
        <v>34.01</v>
      </c>
      <c r="S207" s="9">
        <v>34</v>
      </c>
      <c r="T207" s="9">
        <v>34</v>
      </c>
      <c r="U207" s="9">
        <v>34</v>
      </c>
      <c r="V207" s="9">
        <v>33.270000000000003</v>
      </c>
      <c r="W207" s="9">
        <v>34.01</v>
      </c>
      <c r="X207" s="9">
        <v>34</v>
      </c>
      <c r="Y207" s="9">
        <v>33.36</v>
      </c>
      <c r="Z207" s="9">
        <v>34</v>
      </c>
      <c r="AA207" s="9">
        <v>34</v>
      </c>
      <c r="AB207" s="9">
        <v>34.01</v>
      </c>
      <c r="AC207" s="9">
        <v>34.01</v>
      </c>
      <c r="AD207" s="9">
        <v>34.01</v>
      </c>
      <c r="AE207" s="9">
        <v>34</v>
      </c>
      <c r="AF207" s="9">
        <v>34</v>
      </c>
      <c r="AG207" s="9">
        <v>34</v>
      </c>
      <c r="AH207" s="9">
        <v>34</v>
      </c>
      <c r="AI207" s="9">
        <v>33.99</v>
      </c>
      <c r="AJ207" s="9">
        <v>34</v>
      </c>
      <c r="AK207" s="9">
        <v>34</v>
      </c>
      <c r="AL207" s="9">
        <v>34</v>
      </c>
      <c r="AM207" s="9">
        <v>72.8</v>
      </c>
      <c r="AN207" s="9">
        <v>40.5</v>
      </c>
      <c r="AO207" s="9">
        <v>26</v>
      </c>
      <c r="AP207" s="9">
        <v>28.2</v>
      </c>
      <c r="AQ207" s="9">
        <v>23.8</v>
      </c>
      <c r="AR207" s="9">
        <v>26.7</v>
      </c>
      <c r="AS207" s="9">
        <v>35.299999999999997</v>
      </c>
      <c r="AT207" s="9">
        <v>38.6</v>
      </c>
      <c r="AU207" s="9">
        <v>36.700000000000003</v>
      </c>
      <c r="AV207" s="9">
        <v>41.5</v>
      </c>
      <c r="AW207" s="9">
        <v>68</v>
      </c>
      <c r="AX207" s="9">
        <v>68.8</v>
      </c>
      <c r="AY207" s="9">
        <v>26.3</v>
      </c>
      <c r="AZ207" s="9">
        <v>27.5</v>
      </c>
      <c r="BA207" s="9">
        <v>17.100000000000001</v>
      </c>
      <c r="BB207" s="9">
        <v>20.3</v>
      </c>
      <c r="BC207" s="9">
        <v>17.3</v>
      </c>
      <c r="BD207" s="9">
        <v>25.1</v>
      </c>
      <c r="BE207" s="9">
        <v>0</v>
      </c>
      <c r="BF207" s="9">
        <v>29.5</v>
      </c>
      <c r="BG207" s="9">
        <v>38.299999999999997</v>
      </c>
      <c r="BH207" s="9">
        <v>0</v>
      </c>
      <c r="BI207" s="9">
        <v>31.7</v>
      </c>
      <c r="BJ207" s="9">
        <v>45.4</v>
      </c>
      <c r="BK207" s="9">
        <v>34.799999999999997</v>
      </c>
      <c r="BL207" s="9">
        <v>36.299999999999997</v>
      </c>
      <c r="BM207" s="9">
        <v>38</v>
      </c>
      <c r="BN207" s="9">
        <v>41.5</v>
      </c>
      <c r="BO207" s="9">
        <v>43.4</v>
      </c>
      <c r="BP207" s="9">
        <v>31.7</v>
      </c>
      <c r="BQ207" s="9">
        <v>42.7</v>
      </c>
      <c r="BR207" s="9">
        <v>35.9</v>
      </c>
      <c r="BS207" s="9">
        <v>45.9</v>
      </c>
      <c r="BT207" s="9">
        <v>47.4</v>
      </c>
      <c r="BU207" s="8">
        <v>26.11</v>
      </c>
      <c r="BV207" s="8">
        <v>25.78</v>
      </c>
      <c r="BW207" s="8">
        <v>26.44</v>
      </c>
      <c r="BX207" s="8">
        <v>47.1</v>
      </c>
      <c r="BY207" s="8">
        <v>0.02</v>
      </c>
      <c r="BZ207" s="8">
        <v>0</v>
      </c>
      <c r="CA207" s="78">
        <v>0.6</v>
      </c>
    </row>
    <row r="208" spans="2:159">
      <c r="B208" s="77">
        <v>1851.5569029999999</v>
      </c>
      <c r="C208" s="58">
        <v>0.65336805555555555</v>
      </c>
      <c r="D208" s="9">
        <v>34.01</v>
      </c>
      <c r="E208" s="9">
        <v>34.01</v>
      </c>
      <c r="F208" s="9">
        <v>34.01</v>
      </c>
      <c r="G208" s="9">
        <v>34</v>
      </c>
      <c r="H208" s="9">
        <v>34</v>
      </c>
      <c r="I208" s="9">
        <v>34.01</v>
      </c>
      <c r="J208" s="9">
        <v>34</v>
      </c>
      <c r="K208" s="9">
        <v>34</v>
      </c>
      <c r="L208" s="9">
        <v>34.01</v>
      </c>
      <c r="M208" s="9">
        <v>34.01</v>
      </c>
      <c r="N208" s="9">
        <v>34</v>
      </c>
      <c r="O208" s="9">
        <v>34</v>
      </c>
      <c r="P208" s="9">
        <v>34.01</v>
      </c>
      <c r="Q208" s="9">
        <v>34</v>
      </c>
      <c r="R208" s="9">
        <v>34</v>
      </c>
      <c r="S208" s="9">
        <v>34</v>
      </c>
      <c r="T208" s="9">
        <v>34</v>
      </c>
      <c r="U208" s="9">
        <v>34</v>
      </c>
      <c r="V208" s="9">
        <v>33.26</v>
      </c>
      <c r="W208" s="9">
        <v>34.01</v>
      </c>
      <c r="X208" s="9">
        <v>34.01</v>
      </c>
      <c r="Y208" s="9">
        <v>33.380000000000003</v>
      </c>
      <c r="Z208" s="9">
        <v>34</v>
      </c>
      <c r="AA208" s="9">
        <v>34.01</v>
      </c>
      <c r="AB208" s="9">
        <v>34</v>
      </c>
      <c r="AC208" s="9">
        <v>34</v>
      </c>
      <c r="AD208" s="9">
        <v>34</v>
      </c>
      <c r="AE208" s="9">
        <v>34</v>
      </c>
      <c r="AF208" s="9">
        <v>34.01</v>
      </c>
      <c r="AG208" s="9">
        <v>34</v>
      </c>
      <c r="AH208" s="9">
        <v>34</v>
      </c>
      <c r="AI208" s="9">
        <v>33.99</v>
      </c>
      <c r="AJ208" s="9">
        <v>34.01</v>
      </c>
      <c r="AK208" s="9">
        <v>34.01</v>
      </c>
      <c r="AL208" s="9">
        <v>34</v>
      </c>
      <c r="AM208" s="9">
        <v>72.2</v>
      </c>
      <c r="AN208" s="9">
        <v>39.9</v>
      </c>
      <c r="AO208" s="9">
        <v>23.7</v>
      </c>
      <c r="AP208" s="9">
        <v>27.2</v>
      </c>
      <c r="AQ208" s="9">
        <v>24.3</v>
      </c>
      <c r="AR208" s="9">
        <v>26.4</v>
      </c>
      <c r="AS208" s="9">
        <v>34.799999999999997</v>
      </c>
      <c r="AT208" s="9">
        <v>39</v>
      </c>
      <c r="AU208" s="9">
        <v>37</v>
      </c>
      <c r="AV208" s="9">
        <v>41.6</v>
      </c>
      <c r="AW208" s="9">
        <v>67.5</v>
      </c>
      <c r="AX208" s="9">
        <v>69</v>
      </c>
      <c r="AY208" s="9">
        <v>26.8</v>
      </c>
      <c r="AZ208" s="9">
        <v>28.1</v>
      </c>
      <c r="BA208" s="9">
        <v>17.2</v>
      </c>
      <c r="BB208" s="9">
        <v>19.7</v>
      </c>
      <c r="BC208" s="9">
        <v>19.100000000000001</v>
      </c>
      <c r="BD208" s="9">
        <v>24.7</v>
      </c>
      <c r="BE208" s="9">
        <v>0</v>
      </c>
      <c r="BF208" s="9">
        <v>29.8</v>
      </c>
      <c r="BG208" s="9">
        <v>38.1</v>
      </c>
      <c r="BH208" s="9">
        <v>0</v>
      </c>
      <c r="BI208" s="9">
        <v>32.700000000000003</v>
      </c>
      <c r="BJ208" s="9">
        <v>45.1</v>
      </c>
      <c r="BK208" s="9">
        <v>36.1</v>
      </c>
      <c r="BL208" s="9">
        <v>37.700000000000003</v>
      </c>
      <c r="BM208" s="9">
        <v>37.4</v>
      </c>
      <c r="BN208" s="9">
        <v>42.1</v>
      </c>
      <c r="BO208" s="9">
        <v>41.8</v>
      </c>
      <c r="BP208" s="9">
        <v>30.9</v>
      </c>
      <c r="BQ208" s="9">
        <v>42.5</v>
      </c>
      <c r="BR208" s="9">
        <v>36.5</v>
      </c>
      <c r="BS208" s="9">
        <v>46.2</v>
      </c>
      <c r="BT208" s="9">
        <v>45.9</v>
      </c>
      <c r="BU208" s="8">
        <v>26.11</v>
      </c>
      <c r="BV208" s="8">
        <v>25.78</v>
      </c>
      <c r="BW208" s="8">
        <v>26.44</v>
      </c>
      <c r="BX208" s="8">
        <v>47.1</v>
      </c>
      <c r="BY208" s="8">
        <v>0.02</v>
      </c>
      <c r="BZ208" s="8">
        <v>0</v>
      </c>
      <c r="CA208" s="78">
        <v>0.6</v>
      </c>
    </row>
    <row r="209" spans="2:79">
      <c r="B209" s="77">
        <v>1861.5514745999999</v>
      </c>
      <c r="C209" s="58">
        <v>0.65348379629629627</v>
      </c>
      <c r="D209" s="9">
        <v>34</v>
      </c>
      <c r="E209" s="9">
        <v>34</v>
      </c>
      <c r="F209" s="9">
        <v>34.01</v>
      </c>
      <c r="G209" s="9">
        <v>34.01</v>
      </c>
      <c r="H209" s="9">
        <v>34.01</v>
      </c>
      <c r="I209" s="9">
        <v>34</v>
      </c>
      <c r="J209" s="9">
        <v>34.01</v>
      </c>
      <c r="K209" s="9">
        <v>34.01</v>
      </c>
      <c r="L209" s="9">
        <v>34</v>
      </c>
      <c r="M209" s="9">
        <v>34</v>
      </c>
      <c r="N209" s="9">
        <v>33.99</v>
      </c>
      <c r="O209" s="9">
        <v>34</v>
      </c>
      <c r="P209" s="9">
        <v>34.01</v>
      </c>
      <c r="Q209" s="9">
        <v>34</v>
      </c>
      <c r="R209" s="9">
        <v>34</v>
      </c>
      <c r="S209" s="9">
        <v>34.01</v>
      </c>
      <c r="T209" s="9">
        <v>34.01</v>
      </c>
      <c r="U209" s="9">
        <v>34</v>
      </c>
      <c r="V209" s="9">
        <v>33.26</v>
      </c>
      <c r="W209" s="9">
        <v>34</v>
      </c>
      <c r="X209" s="9">
        <v>34</v>
      </c>
      <c r="Y209" s="9">
        <v>33.369999999999997</v>
      </c>
      <c r="Z209" s="9">
        <v>34.01</v>
      </c>
      <c r="AA209" s="9">
        <v>34</v>
      </c>
      <c r="AB209" s="9">
        <v>34.01</v>
      </c>
      <c r="AC209" s="9">
        <v>34</v>
      </c>
      <c r="AD209" s="9">
        <v>34.01</v>
      </c>
      <c r="AE209" s="9">
        <v>34</v>
      </c>
      <c r="AF209" s="9">
        <v>34</v>
      </c>
      <c r="AG209" s="9">
        <v>34.01</v>
      </c>
      <c r="AH209" s="9">
        <v>34</v>
      </c>
      <c r="AI209" s="9">
        <v>34</v>
      </c>
      <c r="AJ209" s="9">
        <v>34</v>
      </c>
      <c r="AK209" s="9">
        <v>34</v>
      </c>
      <c r="AL209" s="9">
        <v>34</v>
      </c>
      <c r="AM209" s="9">
        <v>73</v>
      </c>
      <c r="AN209" s="9">
        <v>38.299999999999997</v>
      </c>
      <c r="AO209" s="9">
        <v>24.2</v>
      </c>
      <c r="AP209" s="9">
        <v>28</v>
      </c>
      <c r="AQ209" s="9">
        <v>24</v>
      </c>
      <c r="AR209" s="9">
        <v>26.9</v>
      </c>
      <c r="AS209" s="9">
        <v>35.4</v>
      </c>
      <c r="AT209" s="9">
        <v>39.700000000000003</v>
      </c>
      <c r="AU209" s="9">
        <v>38.1</v>
      </c>
      <c r="AV209" s="9">
        <v>41</v>
      </c>
      <c r="AW209" s="9">
        <v>67.900000000000006</v>
      </c>
      <c r="AX209" s="9">
        <v>68.400000000000006</v>
      </c>
      <c r="AY209" s="9">
        <v>25.3</v>
      </c>
      <c r="AZ209" s="9">
        <v>27.2</v>
      </c>
      <c r="BA209" s="9">
        <v>17.7</v>
      </c>
      <c r="BB209" s="9">
        <v>19.899999999999999</v>
      </c>
      <c r="BC209" s="9">
        <v>17.3</v>
      </c>
      <c r="BD209" s="9">
        <v>24.8</v>
      </c>
      <c r="BE209" s="9">
        <v>0</v>
      </c>
      <c r="BF209" s="9">
        <v>29.3</v>
      </c>
      <c r="BG209" s="9">
        <v>38.6</v>
      </c>
      <c r="BH209" s="9">
        <v>0</v>
      </c>
      <c r="BI209" s="9">
        <v>32.200000000000003</v>
      </c>
      <c r="BJ209" s="9">
        <v>44.3</v>
      </c>
      <c r="BK209" s="9">
        <v>35.200000000000003</v>
      </c>
      <c r="BL209" s="9">
        <v>37.6</v>
      </c>
      <c r="BM209" s="9">
        <v>37.5</v>
      </c>
      <c r="BN209" s="9">
        <v>41.3</v>
      </c>
      <c r="BO209" s="9">
        <v>41.8</v>
      </c>
      <c r="BP209" s="9">
        <v>31.8</v>
      </c>
      <c r="BQ209" s="9">
        <v>43.9</v>
      </c>
      <c r="BR209" s="9">
        <v>35.700000000000003</v>
      </c>
      <c r="BS209" s="9">
        <v>46.4</v>
      </c>
      <c r="BT209" s="9">
        <v>45.7</v>
      </c>
      <c r="BU209" s="8">
        <v>26.11</v>
      </c>
      <c r="BV209" s="8">
        <v>25.78</v>
      </c>
      <c r="BW209" s="8">
        <v>26.43</v>
      </c>
      <c r="BX209" s="8">
        <v>47.1</v>
      </c>
      <c r="BY209" s="8">
        <v>0.04</v>
      </c>
      <c r="BZ209" s="8">
        <v>5.8413339999999997E+33</v>
      </c>
      <c r="CA209" s="78">
        <v>0.6</v>
      </c>
    </row>
    <row r="210" spans="2:79">
      <c r="B210" s="77">
        <v>1871.5530467000001</v>
      </c>
      <c r="C210" s="58">
        <v>0.65359953703703699</v>
      </c>
      <c r="D210" s="9">
        <v>34.01</v>
      </c>
      <c r="E210" s="9">
        <v>33.99</v>
      </c>
      <c r="F210" s="9">
        <v>34</v>
      </c>
      <c r="G210" s="9">
        <v>34</v>
      </c>
      <c r="H210" s="9">
        <v>34</v>
      </c>
      <c r="I210" s="9">
        <v>34</v>
      </c>
      <c r="J210" s="9">
        <v>34</v>
      </c>
      <c r="K210" s="9">
        <v>34</v>
      </c>
      <c r="L210" s="9">
        <v>34</v>
      </c>
      <c r="M210" s="9">
        <v>34.01</v>
      </c>
      <c r="N210" s="9">
        <v>34.01</v>
      </c>
      <c r="O210" s="9">
        <v>34.01</v>
      </c>
      <c r="P210" s="9">
        <v>33.99</v>
      </c>
      <c r="Q210" s="9">
        <v>33.99</v>
      </c>
      <c r="R210" s="9">
        <v>33.99</v>
      </c>
      <c r="S210" s="9">
        <v>34.01</v>
      </c>
      <c r="T210" s="9">
        <v>34</v>
      </c>
      <c r="U210" s="9">
        <v>34</v>
      </c>
      <c r="V210" s="9">
        <v>33.270000000000003</v>
      </c>
      <c r="W210" s="9">
        <v>34</v>
      </c>
      <c r="X210" s="9">
        <v>34.01</v>
      </c>
      <c r="Y210" s="9">
        <v>33.380000000000003</v>
      </c>
      <c r="Z210" s="9">
        <v>34</v>
      </c>
      <c r="AA210" s="9">
        <v>34</v>
      </c>
      <c r="AB210" s="9">
        <v>34.01</v>
      </c>
      <c r="AC210" s="9">
        <v>34</v>
      </c>
      <c r="AD210" s="9">
        <v>34.01</v>
      </c>
      <c r="AE210" s="9">
        <v>34.01</v>
      </c>
      <c r="AF210" s="9">
        <v>34</v>
      </c>
      <c r="AG210" s="9">
        <v>34</v>
      </c>
      <c r="AH210" s="9">
        <v>34</v>
      </c>
      <c r="AI210" s="9">
        <v>33.99</v>
      </c>
      <c r="AJ210" s="9">
        <v>34.020000000000003</v>
      </c>
      <c r="AK210" s="9">
        <v>34</v>
      </c>
      <c r="AL210" s="9">
        <v>34</v>
      </c>
      <c r="AM210" s="9">
        <v>73.8</v>
      </c>
      <c r="AN210" s="9">
        <v>42.7</v>
      </c>
      <c r="AO210" s="9">
        <v>24.3</v>
      </c>
      <c r="AP210" s="9">
        <v>27.3</v>
      </c>
      <c r="AQ210" s="9">
        <v>23.7</v>
      </c>
      <c r="AR210" s="9">
        <v>27.4</v>
      </c>
      <c r="AS210" s="9">
        <v>34</v>
      </c>
      <c r="AT210" s="9">
        <v>37.9</v>
      </c>
      <c r="AU210" s="9">
        <v>38.200000000000003</v>
      </c>
      <c r="AV210" s="9">
        <v>40.6</v>
      </c>
      <c r="AW210" s="9">
        <v>67.8</v>
      </c>
      <c r="AX210" s="9">
        <v>69</v>
      </c>
      <c r="AY210" s="9">
        <v>26.1</v>
      </c>
      <c r="AZ210" s="9">
        <v>29.3</v>
      </c>
      <c r="BA210" s="9">
        <v>18.7</v>
      </c>
      <c r="BB210" s="9">
        <v>19.8</v>
      </c>
      <c r="BC210" s="9">
        <v>17.2</v>
      </c>
      <c r="BD210" s="9">
        <v>24.5</v>
      </c>
      <c r="BE210" s="9">
        <v>0</v>
      </c>
      <c r="BF210" s="9">
        <v>29.8</v>
      </c>
      <c r="BG210" s="9">
        <v>37.799999999999997</v>
      </c>
      <c r="BH210" s="9">
        <v>0</v>
      </c>
      <c r="BI210" s="9">
        <v>31.4</v>
      </c>
      <c r="BJ210" s="9">
        <v>45.2</v>
      </c>
      <c r="BK210" s="9">
        <v>36.6</v>
      </c>
      <c r="BL210" s="9">
        <v>37.700000000000003</v>
      </c>
      <c r="BM210" s="9">
        <v>36.299999999999997</v>
      </c>
      <c r="BN210" s="9">
        <v>41.4</v>
      </c>
      <c r="BO210" s="9">
        <v>41.7</v>
      </c>
      <c r="BP210" s="9">
        <v>30.9</v>
      </c>
      <c r="BQ210" s="9">
        <v>43.7</v>
      </c>
      <c r="BR210" s="9">
        <v>35.700000000000003</v>
      </c>
      <c r="BS210" s="9">
        <v>45.7</v>
      </c>
      <c r="BT210" s="9">
        <v>46.3</v>
      </c>
      <c r="BU210" s="8">
        <v>26.11</v>
      </c>
      <c r="BV210" s="8">
        <v>25.78</v>
      </c>
      <c r="BW210" s="8">
        <v>26.43</v>
      </c>
      <c r="BX210" s="8">
        <v>47.2</v>
      </c>
      <c r="BY210" s="8">
        <v>0.05</v>
      </c>
      <c r="BZ210" s="8">
        <v>0</v>
      </c>
      <c r="CA210" s="78">
        <v>0.6</v>
      </c>
    </row>
    <row r="211" spans="2:79">
      <c r="B211" s="77">
        <v>1881.5666194</v>
      </c>
      <c r="C211" s="58">
        <v>0.65371527777777783</v>
      </c>
      <c r="D211" s="9">
        <v>33.99</v>
      </c>
      <c r="E211" s="9">
        <v>34</v>
      </c>
      <c r="F211" s="9">
        <v>34</v>
      </c>
      <c r="G211" s="9">
        <v>34.01</v>
      </c>
      <c r="H211" s="9">
        <v>34.01</v>
      </c>
      <c r="I211" s="9">
        <v>34.01</v>
      </c>
      <c r="J211" s="9">
        <v>34.01</v>
      </c>
      <c r="K211" s="9">
        <v>34</v>
      </c>
      <c r="L211" s="9">
        <v>34</v>
      </c>
      <c r="M211" s="9">
        <v>34</v>
      </c>
      <c r="N211" s="9">
        <v>33.99</v>
      </c>
      <c r="O211" s="9">
        <v>33.99</v>
      </c>
      <c r="P211" s="9">
        <v>34</v>
      </c>
      <c r="Q211" s="9">
        <v>34</v>
      </c>
      <c r="R211" s="9">
        <v>34</v>
      </c>
      <c r="S211" s="9">
        <v>34</v>
      </c>
      <c r="T211" s="9">
        <v>34</v>
      </c>
      <c r="U211" s="9">
        <v>34</v>
      </c>
      <c r="V211" s="9">
        <v>33.270000000000003</v>
      </c>
      <c r="W211" s="9">
        <v>34</v>
      </c>
      <c r="X211" s="9">
        <v>34</v>
      </c>
      <c r="Y211" s="9">
        <v>33.39</v>
      </c>
      <c r="Z211" s="9">
        <v>34</v>
      </c>
      <c r="AA211" s="9">
        <v>34</v>
      </c>
      <c r="AB211" s="9">
        <v>33.99</v>
      </c>
      <c r="AC211" s="9">
        <v>34.01</v>
      </c>
      <c r="AD211" s="9">
        <v>34</v>
      </c>
      <c r="AE211" s="9">
        <v>34</v>
      </c>
      <c r="AF211" s="9">
        <v>34.01</v>
      </c>
      <c r="AG211" s="9">
        <v>34</v>
      </c>
      <c r="AH211" s="9">
        <v>34</v>
      </c>
      <c r="AI211" s="9">
        <v>34.01</v>
      </c>
      <c r="AJ211" s="9">
        <v>34.01</v>
      </c>
      <c r="AK211" s="9">
        <v>34.01</v>
      </c>
      <c r="AL211" s="9">
        <v>34</v>
      </c>
      <c r="AM211" s="9">
        <v>73.3</v>
      </c>
      <c r="AN211" s="9">
        <v>40.6</v>
      </c>
      <c r="AO211" s="9">
        <v>24.8</v>
      </c>
      <c r="AP211" s="9">
        <v>27.9</v>
      </c>
      <c r="AQ211" s="9">
        <v>24.1</v>
      </c>
      <c r="AR211" s="9">
        <v>26.2</v>
      </c>
      <c r="AS211" s="9">
        <v>34.799999999999997</v>
      </c>
      <c r="AT211" s="9">
        <v>39</v>
      </c>
      <c r="AU211" s="9">
        <v>38.1</v>
      </c>
      <c r="AV211" s="9">
        <v>40.9</v>
      </c>
      <c r="AW211" s="9">
        <v>67.900000000000006</v>
      </c>
      <c r="AX211" s="9">
        <v>68.8</v>
      </c>
      <c r="AY211" s="9">
        <v>27.2</v>
      </c>
      <c r="AZ211" s="9">
        <v>27.4</v>
      </c>
      <c r="BA211" s="9">
        <v>18.600000000000001</v>
      </c>
      <c r="BB211" s="9">
        <v>19.399999999999999</v>
      </c>
      <c r="BC211" s="9">
        <v>17.5</v>
      </c>
      <c r="BD211" s="9">
        <v>24.3</v>
      </c>
      <c r="BE211" s="9">
        <v>0</v>
      </c>
      <c r="BF211" s="9">
        <v>30.2</v>
      </c>
      <c r="BG211" s="9">
        <v>37.799999999999997</v>
      </c>
      <c r="BH211" s="9">
        <v>0</v>
      </c>
      <c r="BI211" s="9">
        <v>31.8</v>
      </c>
      <c r="BJ211" s="9">
        <v>45.3</v>
      </c>
      <c r="BK211" s="9">
        <v>35.4</v>
      </c>
      <c r="BL211" s="9">
        <v>36.5</v>
      </c>
      <c r="BM211" s="9">
        <v>36.799999999999997</v>
      </c>
      <c r="BN211" s="9">
        <v>41.5</v>
      </c>
      <c r="BO211" s="9">
        <v>41.8</v>
      </c>
      <c r="BP211" s="9">
        <v>31.5</v>
      </c>
      <c r="BQ211" s="9">
        <v>42.3</v>
      </c>
      <c r="BR211" s="9">
        <v>35.5</v>
      </c>
      <c r="BS211" s="9">
        <v>44.1</v>
      </c>
      <c r="BT211" s="9">
        <v>46.5</v>
      </c>
      <c r="BU211" s="8">
        <v>26.11</v>
      </c>
      <c r="BV211" s="8">
        <v>25.78</v>
      </c>
      <c r="BW211" s="8">
        <v>26.43</v>
      </c>
      <c r="BX211" s="8">
        <v>47.2</v>
      </c>
      <c r="BY211" s="8">
        <v>0.05</v>
      </c>
      <c r="BZ211" s="8">
        <v>1.7524E+34</v>
      </c>
      <c r="CA211" s="78">
        <v>0.6</v>
      </c>
    </row>
    <row r="212" spans="2:79">
      <c r="B212" s="77">
        <v>1891.5761918999999</v>
      </c>
      <c r="C212" s="58">
        <v>0.65383101851851855</v>
      </c>
      <c r="D212" s="9">
        <v>34</v>
      </c>
      <c r="E212" s="9">
        <v>34</v>
      </c>
      <c r="F212" s="9">
        <v>34</v>
      </c>
      <c r="G212" s="9">
        <v>34</v>
      </c>
      <c r="H212" s="9">
        <v>34</v>
      </c>
      <c r="I212" s="9">
        <v>34.01</v>
      </c>
      <c r="J212" s="9">
        <v>34</v>
      </c>
      <c r="K212" s="9">
        <v>34</v>
      </c>
      <c r="L212" s="9">
        <v>34</v>
      </c>
      <c r="M212" s="9">
        <v>34.01</v>
      </c>
      <c r="N212" s="9">
        <v>33.99</v>
      </c>
      <c r="O212" s="9">
        <v>34</v>
      </c>
      <c r="P212" s="9">
        <v>34</v>
      </c>
      <c r="Q212" s="9">
        <v>34</v>
      </c>
      <c r="R212" s="9">
        <v>34.01</v>
      </c>
      <c r="S212" s="9">
        <v>34</v>
      </c>
      <c r="T212" s="9">
        <v>33.99</v>
      </c>
      <c r="U212" s="9">
        <v>34</v>
      </c>
      <c r="V212" s="9">
        <v>33.28</v>
      </c>
      <c r="W212" s="9">
        <v>34.01</v>
      </c>
      <c r="X212" s="9">
        <v>34.01</v>
      </c>
      <c r="Y212" s="9">
        <v>33.380000000000003</v>
      </c>
      <c r="Z212" s="9">
        <v>34</v>
      </c>
      <c r="AA212" s="9">
        <v>34</v>
      </c>
      <c r="AB212" s="9">
        <v>34</v>
      </c>
      <c r="AC212" s="9">
        <v>34.01</v>
      </c>
      <c r="AD212" s="9">
        <v>34.01</v>
      </c>
      <c r="AE212" s="9">
        <v>34.01</v>
      </c>
      <c r="AF212" s="9">
        <v>34.01</v>
      </c>
      <c r="AG212" s="9">
        <v>34.01</v>
      </c>
      <c r="AH212" s="9">
        <v>34.01</v>
      </c>
      <c r="AI212" s="9">
        <v>34.020000000000003</v>
      </c>
      <c r="AJ212" s="9">
        <v>34</v>
      </c>
      <c r="AK212" s="9">
        <v>34</v>
      </c>
      <c r="AL212" s="9">
        <v>34</v>
      </c>
      <c r="AM212" s="9">
        <v>74.2</v>
      </c>
      <c r="AN212" s="9">
        <v>41.4</v>
      </c>
      <c r="AO212" s="9">
        <v>25.4</v>
      </c>
      <c r="AP212" s="9">
        <v>28</v>
      </c>
      <c r="AQ212" s="9">
        <v>24.2</v>
      </c>
      <c r="AR212" s="9">
        <v>25.7</v>
      </c>
      <c r="AS212" s="9">
        <v>34.6</v>
      </c>
      <c r="AT212" s="9">
        <v>39.200000000000003</v>
      </c>
      <c r="AU212" s="9">
        <v>38.200000000000003</v>
      </c>
      <c r="AV212" s="9">
        <v>40</v>
      </c>
      <c r="AW212" s="9">
        <v>68.900000000000006</v>
      </c>
      <c r="AX212" s="9">
        <v>69.599999999999994</v>
      </c>
      <c r="AY212" s="9">
        <v>28.4</v>
      </c>
      <c r="AZ212" s="9">
        <v>27.8</v>
      </c>
      <c r="BA212" s="9">
        <v>16.8</v>
      </c>
      <c r="BB212" s="9">
        <v>20.8</v>
      </c>
      <c r="BC212" s="9">
        <v>18.100000000000001</v>
      </c>
      <c r="BD212" s="9">
        <v>24.4</v>
      </c>
      <c r="BE212" s="9">
        <v>0</v>
      </c>
      <c r="BF212" s="9">
        <v>28.9</v>
      </c>
      <c r="BG212" s="9">
        <v>37.700000000000003</v>
      </c>
      <c r="BH212" s="9">
        <v>0</v>
      </c>
      <c r="BI212" s="9">
        <v>32.700000000000003</v>
      </c>
      <c r="BJ212" s="9">
        <v>44.9</v>
      </c>
      <c r="BK212" s="9">
        <v>36.6</v>
      </c>
      <c r="BL212" s="9">
        <v>36.299999999999997</v>
      </c>
      <c r="BM212" s="9">
        <v>38.5</v>
      </c>
      <c r="BN212" s="9">
        <v>41.5</v>
      </c>
      <c r="BO212" s="9">
        <v>41.8</v>
      </c>
      <c r="BP212" s="9">
        <v>31.1</v>
      </c>
      <c r="BQ212" s="9">
        <v>42.1</v>
      </c>
      <c r="BR212" s="9">
        <v>31.7</v>
      </c>
      <c r="BS212" s="9">
        <v>44.6</v>
      </c>
      <c r="BT212" s="9">
        <v>46.3</v>
      </c>
      <c r="BU212" s="8">
        <v>26.11</v>
      </c>
      <c r="BV212" s="8">
        <v>25.78</v>
      </c>
      <c r="BW212" s="8">
        <v>26.43</v>
      </c>
      <c r="BX212" s="8">
        <v>47.2</v>
      </c>
      <c r="BY212" s="8">
        <v>0.04</v>
      </c>
      <c r="BZ212" s="8">
        <v>0</v>
      </c>
      <c r="CA212" s="78">
        <v>0.5</v>
      </c>
    </row>
    <row r="213" spans="2:79">
      <c r="B213" s="77">
        <v>1901.5817642</v>
      </c>
      <c r="C213" s="58">
        <v>0.65394675925925927</v>
      </c>
      <c r="D213" s="9">
        <v>33.99</v>
      </c>
      <c r="E213" s="9">
        <v>34.01</v>
      </c>
      <c r="F213" s="9">
        <v>34</v>
      </c>
      <c r="G213" s="9">
        <v>34</v>
      </c>
      <c r="H213" s="9">
        <v>34</v>
      </c>
      <c r="I213" s="9">
        <v>34.01</v>
      </c>
      <c r="J213" s="9">
        <v>34.01</v>
      </c>
      <c r="K213" s="9">
        <v>34.01</v>
      </c>
      <c r="L213" s="9">
        <v>34.01</v>
      </c>
      <c r="M213" s="9">
        <v>34.01</v>
      </c>
      <c r="N213" s="9">
        <v>34.01</v>
      </c>
      <c r="O213" s="9">
        <v>34</v>
      </c>
      <c r="P213" s="9">
        <v>33.99</v>
      </c>
      <c r="Q213" s="9">
        <v>34</v>
      </c>
      <c r="R213" s="9">
        <v>34.01</v>
      </c>
      <c r="S213" s="9">
        <v>34</v>
      </c>
      <c r="T213" s="9">
        <v>34.01</v>
      </c>
      <c r="U213" s="9">
        <v>34</v>
      </c>
      <c r="V213" s="9">
        <v>33.28</v>
      </c>
      <c r="W213" s="9">
        <v>34.01</v>
      </c>
      <c r="X213" s="9">
        <v>34.01</v>
      </c>
      <c r="Y213" s="9">
        <v>33.380000000000003</v>
      </c>
      <c r="Z213" s="9">
        <v>34</v>
      </c>
      <c r="AA213" s="9">
        <v>34</v>
      </c>
      <c r="AB213" s="9">
        <v>34</v>
      </c>
      <c r="AC213" s="9">
        <v>34</v>
      </c>
      <c r="AD213" s="9">
        <v>34.01</v>
      </c>
      <c r="AE213" s="9">
        <v>34</v>
      </c>
      <c r="AF213" s="9">
        <v>34</v>
      </c>
      <c r="AG213" s="9">
        <v>34</v>
      </c>
      <c r="AH213" s="9">
        <v>34.020000000000003</v>
      </c>
      <c r="AI213" s="9">
        <v>34.01</v>
      </c>
      <c r="AJ213" s="9">
        <v>34.01</v>
      </c>
      <c r="AK213" s="9">
        <v>34.01</v>
      </c>
      <c r="AL213" s="9">
        <v>34</v>
      </c>
      <c r="AM213" s="9">
        <v>74.900000000000006</v>
      </c>
      <c r="AN213" s="9">
        <v>39.6</v>
      </c>
      <c r="AO213" s="9">
        <v>24.6</v>
      </c>
      <c r="AP213" s="9">
        <v>28.8</v>
      </c>
      <c r="AQ213" s="9">
        <v>24.5</v>
      </c>
      <c r="AR213" s="9">
        <v>24.6</v>
      </c>
      <c r="AS213" s="9">
        <v>34.1</v>
      </c>
      <c r="AT213" s="9">
        <v>38.799999999999997</v>
      </c>
      <c r="AU213" s="9">
        <v>36.700000000000003</v>
      </c>
      <c r="AV213" s="9">
        <v>39.6</v>
      </c>
      <c r="AW213" s="9">
        <v>66.900000000000006</v>
      </c>
      <c r="AX213" s="9">
        <v>68.8</v>
      </c>
      <c r="AY213" s="9">
        <v>28</v>
      </c>
      <c r="AZ213" s="9">
        <v>27.9</v>
      </c>
      <c r="BA213" s="9">
        <v>16.899999999999999</v>
      </c>
      <c r="BB213" s="9">
        <v>20.9</v>
      </c>
      <c r="BC213" s="9">
        <v>17.399999999999999</v>
      </c>
      <c r="BD213" s="9">
        <v>25.3</v>
      </c>
      <c r="BE213" s="9">
        <v>0</v>
      </c>
      <c r="BF213" s="9">
        <v>28.9</v>
      </c>
      <c r="BG213" s="9">
        <v>37.200000000000003</v>
      </c>
      <c r="BH213" s="9">
        <v>0</v>
      </c>
      <c r="BI213" s="9">
        <v>31</v>
      </c>
      <c r="BJ213" s="9">
        <v>45.1</v>
      </c>
      <c r="BK213" s="9">
        <v>37.5</v>
      </c>
      <c r="BL213" s="9">
        <v>38.1</v>
      </c>
      <c r="BM213" s="9">
        <v>36.9</v>
      </c>
      <c r="BN213" s="9">
        <v>40.700000000000003</v>
      </c>
      <c r="BO213" s="9">
        <v>42.3</v>
      </c>
      <c r="BP213" s="9">
        <v>31.3</v>
      </c>
      <c r="BQ213" s="9">
        <v>41.5</v>
      </c>
      <c r="BR213" s="9">
        <v>34.299999999999997</v>
      </c>
      <c r="BS213" s="9">
        <v>45.5</v>
      </c>
      <c r="BT213" s="9">
        <v>46.6</v>
      </c>
      <c r="BU213" s="8">
        <v>26.11</v>
      </c>
      <c r="BV213" s="8">
        <v>25.78</v>
      </c>
      <c r="BW213" s="8">
        <v>26.43</v>
      </c>
      <c r="BX213" s="8">
        <v>47.2</v>
      </c>
      <c r="BY213" s="8">
        <v>0.04</v>
      </c>
      <c r="BZ213" s="8">
        <v>0</v>
      </c>
      <c r="CA213" s="78">
        <v>0.5</v>
      </c>
    </row>
    <row r="214" spans="2:79">
      <c r="B214" s="77">
        <v>1911.5963369999999</v>
      </c>
      <c r="C214" s="58">
        <v>0.65406249999999999</v>
      </c>
      <c r="D214" s="9">
        <v>34</v>
      </c>
      <c r="E214" s="9">
        <v>34.01</v>
      </c>
      <c r="F214" s="9">
        <v>34</v>
      </c>
      <c r="G214" s="9">
        <v>34</v>
      </c>
      <c r="H214" s="9">
        <v>33.99</v>
      </c>
      <c r="I214" s="9">
        <v>34</v>
      </c>
      <c r="J214" s="9">
        <v>34.01</v>
      </c>
      <c r="K214" s="9">
        <v>34.01</v>
      </c>
      <c r="L214" s="9">
        <v>34</v>
      </c>
      <c r="M214" s="9">
        <v>34</v>
      </c>
      <c r="N214" s="9">
        <v>34</v>
      </c>
      <c r="O214" s="9">
        <v>34</v>
      </c>
      <c r="P214" s="9">
        <v>34</v>
      </c>
      <c r="Q214" s="9">
        <v>34</v>
      </c>
      <c r="R214" s="9">
        <v>34</v>
      </c>
      <c r="S214" s="9">
        <v>34</v>
      </c>
      <c r="T214" s="9">
        <v>34.01</v>
      </c>
      <c r="U214" s="9">
        <v>34.01</v>
      </c>
      <c r="V214" s="9">
        <v>33.28</v>
      </c>
      <c r="W214" s="9">
        <v>34</v>
      </c>
      <c r="X214" s="9">
        <v>34</v>
      </c>
      <c r="Y214" s="9">
        <v>33.39</v>
      </c>
      <c r="Z214" s="9">
        <v>34</v>
      </c>
      <c r="AA214" s="9">
        <v>34</v>
      </c>
      <c r="AB214" s="9">
        <v>34</v>
      </c>
      <c r="AC214" s="9">
        <v>34</v>
      </c>
      <c r="AD214" s="9">
        <v>33.99</v>
      </c>
      <c r="AE214" s="9">
        <v>34</v>
      </c>
      <c r="AF214" s="9">
        <v>34</v>
      </c>
      <c r="AG214" s="9">
        <v>34.01</v>
      </c>
      <c r="AH214" s="9">
        <v>34.01</v>
      </c>
      <c r="AI214" s="9">
        <v>34</v>
      </c>
      <c r="AJ214" s="9">
        <v>34</v>
      </c>
      <c r="AK214" s="9">
        <v>34.01</v>
      </c>
      <c r="AL214" s="9">
        <v>34</v>
      </c>
      <c r="AM214" s="9">
        <v>73.599999999999994</v>
      </c>
      <c r="AN214" s="9">
        <v>38.200000000000003</v>
      </c>
      <c r="AO214" s="9">
        <v>25.7</v>
      </c>
      <c r="AP214" s="9">
        <v>28.8</v>
      </c>
      <c r="AQ214" s="9">
        <v>25.4</v>
      </c>
      <c r="AR214" s="9">
        <v>25.6</v>
      </c>
      <c r="AS214" s="9">
        <v>33</v>
      </c>
      <c r="AT214" s="9">
        <v>37.200000000000003</v>
      </c>
      <c r="AU214" s="9">
        <v>37.700000000000003</v>
      </c>
      <c r="AV214" s="9">
        <v>40.799999999999997</v>
      </c>
      <c r="AW214" s="9">
        <v>66.8</v>
      </c>
      <c r="AX214" s="9">
        <v>68.2</v>
      </c>
      <c r="AY214" s="9">
        <v>28</v>
      </c>
      <c r="AZ214" s="9">
        <v>27</v>
      </c>
      <c r="BA214" s="9">
        <v>16</v>
      </c>
      <c r="BB214" s="9">
        <v>21.2</v>
      </c>
      <c r="BC214" s="9">
        <v>17</v>
      </c>
      <c r="BD214" s="9">
        <v>23.6</v>
      </c>
      <c r="BE214" s="9">
        <v>0</v>
      </c>
      <c r="BF214" s="9">
        <v>29.4</v>
      </c>
      <c r="BG214" s="9">
        <v>37.5</v>
      </c>
      <c r="BH214" s="9">
        <v>0</v>
      </c>
      <c r="BI214" s="9">
        <v>32.5</v>
      </c>
      <c r="BJ214" s="9">
        <v>45.4</v>
      </c>
      <c r="BK214" s="9">
        <v>36.799999999999997</v>
      </c>
      <c r="BL214" s="9">
        <v>38.200000000000003</v>
      </c>
      <c r="BM214" s="9">
        <v>38.200000000000003</v>
      </c>
      <c r="BN214" s="9">
        <v>40.9</v>
      </c>
      <c r="BO214" s="9">
        <v>43.5</v>
      </c>
      <c r="BP214" s="9">
        <v>29.6</v>
      </c>
      <c r="BQ214" s="9">
        <v>38.799999999999997</v>
      </c>
      <c r="BR214" s="9">
        <v>34.9</v>
      </c>
      <c r="BS214" s="9">
        <v>45.9</v>
      </c>
      <c r="BT214" s="9">
        <v>45.3</v>
      </c>
      <c r="BU214" s="8">
        <v>26.11</v>
      </c>
      <c r="BV214" s="8">
        <v>25.78</v>
      </c>
      <c r="BW214" s="8">
        <v>26.43</v>
      </c>
      <c r="BX214" s="8">
        <v>47.3</v>
      </c>
      <c r="BY214" s="8">
        <v>0.01</v>
      </c>
      <c r="BZ214" s="8">
        <v>0</v>
      </c>
      <c r="CA214" s="78">
        <v>0.5</v>
      </c>
    </row>
    <row r="215" spans="2:79">
      <c r="B215" s="77">
        <v>1921.6279108000001</v>
      </c>
      <c r="C215" s="58">
        <v>0.65417824074074071</v>
      </c>
      <c r="D215" s="9">
        <v>34</v>
      </c>
      <c r="E215" s="9">
        <v>34</v>
      </c>
      <c r="F215" s="9">
        <v>34</v>
      </c>
      <c r="G215" s="9">
        <v>34</v>
      </c>
      <c r="H215" s="9">
        <v>34</v>
      </c>
      <c r="I215" s="9">
        <v>33.99</v>
      </c>
      <c r="J215" s="9">
        <v>34</v>
      </c>
      <c r="K215" s="9">
        <v>34</v>
      </c>
      <c r="L215" s="9">
        <v>34.01</v>
      </c>
      <c r="M215" s="9">
        <v>34.01</v>
      </c>
      <c r="N215" s="9">
        <v>34</v>
      </c>
      <c r="O215" s="9">
        <v>34</v>
      </c>
      <c r="P215" s="9">
        <v>34</v>
      </c>
      <c r="Q215" s="9">
        <v>34.01</v>
      </c>
      <c r="R215" s="9">
        <v>34</v>
      </c>
      <c r="S215" s="9">
        <v>34</v>
      </c>
      <c r="T215" s="9">
        <v>34.01</v>
      </c>
      <c r="U215" s="9">
        <v>34.01</v>
      </c>
      <c r="V215" s="9">
        <v>33.29</v>
      </c>
      <c r="W215" s="9">
        <v>34.01</v>
      </c>
      <c r="X215" s="9">
        <v>34</v>
      </c>
      <c r="Y215" s="9">
        <v>33.4</v>
      </c>
      <c r="Z215" s="9">
        <v>34</v>
      </c>
      <c r="AA215" s="9">
        <v>34.01</v>
      </c>
      <c r="AB215" s="9">
        <v>34.01</v>
      </c>
      <c r="AC215" s="9">
        <v>34</v>
      </c>
      <c r="AD215" s="9">
        <v>34</v>
      </c>
      <c r="AE215" s="9">
        <v>34</v>
      </c>
      <c r="AF215" s="9">
        <v>34</v>
      </c>
      <c r="AG215" s="9">
        <v>34</v>
      </c>
      <c r="AH215" s="9">
        <v>34</v>
      </c>
      <c r="AI215" s="9">
        <v>34</v>
      </c>
      <c r="AJ215" s="9">
        <v>34</v>
      </c>
      <c r="AK215" s="9">
        <v>34</v>
      </c>
      <c r="AL215" s="9">
        <v>34</v>
      </c>
      <c r="AM215" s="9">
        <v>74.900000000000006</v>
      </c>
      <c r="AN215" s="9">
        <v>41</v>
      </c>
      <c r="AO215" s="9">
        <v>25.1</v>
      </c>
      <c r="AP215" s="9">
        <v>27.8</v>
      </c>
      <c r="AQ215" s="9">
        <v>25.1</v>
      </c>
      <c r="AR215" s="9">
        <v>28.6</v>
      </c>
      <c r="AS215" s="9">
        <v>35</v>
      </c>
      <c r="AT215" s="9">
        <v>38.1</v>
      </c>
      <c r="AU215" s="9">
        <v>37.5</v>
      </c>
      <c r="AV215" s="9">
        <v>41.3</v>
      </c>
      <c r="AW215" s="9">
        <v>67.7</v>
      </c>
      <c r="AX215" s="9">
        <v>68.5</v>
      </c>
      <c r="AY215" s="9">
        <v>26.9</v>
      </c>
      <c r="AZ215" s="9">
        <v>27.3</v>
      </c>
      <c r="BA215" s="9">
        <v>19</v>
      </c>
      <c r="BB215" s="9">
        <v>20</v>
      </c>
      <c r="BC215" s="9">
        <v>16.5</v>
      </c>
      <c r="BD215" s="9">
        <v>23.3</v>
      </c>
      <c r="BE215" s="9">
        <v>0</v>
      </c>
      <c r="BF215" s="9">
        <v>30.2</v>
      </c>
      <c r="BG215" s="9">
        <v>37.5</v>
      </c>
      <c r="BH215" s="9">
        <v>0</v>
      </c>
      <c r="BI215" s="9">
        <v>32.5</v>
      </c>
      <c r="BJ215" s="9">
        <v>44.6</v>
      </c>
      <c r="BK215" s="9">
        <v>35.5</v>
      </c>
      <c r="BL215" s="9">
        <v>37.9</v>
      </c>
      <c r="BM215" s="9">
        <v>38.9</v>
      </c>
      <c r="BN215" s="9">
        <v>41.1</v>
      </c>
      <c r="BO215" s="9">
        <v>42.2</v>
      </c>
      <c r="BP215" s="9">
        <v>31.5</v>
      </c>
      <c r="BQ215" s="9">
        <v>42.4</v>
      </c>
      <c r="BR215" s="9">
        <v>34.9</v>
      </c>
      <c r="BS215" s="9">
        <v>46.7</v>
      </c>
      <c r="BT215" s="9">
        <v>46</v>
      </c>
      <c r="BU215" s="8">
        <v>26.1</v>
      </c>
      <c r="BV215" s="8">
        <v>25.78</v>
      </c>
      <c r="BW215" s="8">
        <v>26.43</v>
      </c>
      <c r="BX215" s="8">
        <v>47.3</v>
      </c>
      <c r="BY215" s="8">
        <v>0.04</v>
      </c>
      <c r="BZ215" s="8">
        <v>0</v>
      </c>
      <c r="CA215" s="78">
        <v>0.5</v>
      </c>
    </row>
    <row r="216" spans="2:79">
      <c r="B216" s="77">
        <v>1931.614482</v>
      </c>
      <c r="C216" s="58">
        <v>0.65429398148148155</v>
      </c>
      <c r="D216" s="9">
        <v>34</v>
      </c>
      <c r="E216" s="9">
        <v>34</v>
      </c>
      <c r="F216" s="9">
        <v>34.01</v>
      </c>
      <c r="G216" s="9">
        <v>34.01</v>
      </c>
      <c r="H216" s="9">
        <v>34</v>
      </c>
      <c r="I216" s="9">
        <v>34</v>
      </c>
      <c r="J216" s="9">
        <v>34</v>
      </c>
      <c r="K216" s="9">
        <v>34</v>
      </c>
      <c r="L216" s="9">
        <v>34</v>
      </c>
      <c r="M216" s="9">
        <v>34</v>
      </c>
      <c r="N216" s="9">
        <v>33.99</v>
      </c>
      <c r="O216" s="9">
        <v>34.01</v>
      </c>
      <c r="P216" s="9">
        <v>34</v>
      </c>
      <c r="Q216" s="9">
        <v>34</v>
      </c>
      <c r="R216" s="9">
        <v>33.99</v>
      </c>
      <c r="S216" s="9">
        <v>34</v>
      </c>
      <c r="T216" s="9">
        <v>34.01</v>
      </c>
      <c r="U216" s="9">
        <v>34</v>
      </c>
      <c r="V216" s="9">
        <v>33.28</v>
      </c>
      <c r="W216" s="9">
        <v>34</v>
      </c>
      <c r="X216" s="9">
        <v>34</v>
      </c>
      <c r="Y216" s="9">
        <v>33.4</v>
      </c>
      <c r="Z216" s="9">
        <v>34.01</v>
      </c>
      <c r="AA216" s="9">
        <v>34</v>
      </c>
      <c r="AB216" s="9">
        <v>34.01</v>
      </c>
      <c r="AC216" s="9">
        <v>34</v>
      </c>
      <c r="AD216" s="9">
        <v>34</v>
      </c>
      <c r="AE216" s="9">
        <v>34</v>
      </c>
      <c r="AF216" s="9">
        <v>34</v>
      </c>
      <c r="AG216" s="9">
        <v>34</v>
      </c>
      <c r="AH216" s="9">
        <v>34</v>
      </c>
      <c r="AI216" s="9">
        <v>34.01</v>
      </c>
      <c r="AJ216" s="9">
        <v>34.01</v>
      </c>
      <c r="AK216" s="9">
        <v>34</v>
      </c>
      <c r="AL216" s="9">
        <v>34</v>
      </c>
      <c r="AM216" s="9">
        <v>73.5</v>
      </c>
      <c r="AN216" s="9">
        <v>41.1</v>
      </c>
      <c r="AO216" s="9">
        <v>24.1</v>
      </c>
      <c r="AP216" s="9">
        <v>27.9</v>
      </c>
      <c r="AQ216" s="9">
        <v>25.6</v>
      </c>
      <c r="AR216" s="9">
        <v>27.2</v>
      </c>
      <c r="AS216" s="9">
        <v>34.9</v>
      </c>
      <c r="AT216" s="9">
        <v>39.1</v>
      </c>
      <c r="AU216" s="9">
        <v>37.1</v>
      </c>
      <c r="AV216" s="9">
        <v>39.799999999999997</v>
      </c>
      <c r="AW216" s="9">
        <v>67.599999999999994</v>
      </c>
      <c r="AX216" s="9">
        <v>69.2</v>
      </c>
      <c r="AY216" s="9">
        <v>26.5</v>
      </c>
      <c r="AZ216" s="9">
        <v>27</v>
      </c>
      <c r="BA216" s="9">
        <v>17.8</v>
      </c>
      <c r="BB216" s="9">
        <v>21.4</v>
      </c>
      <c r="BC216" s="9">
        <v>16.100000000000001</v>
      </c>
      <c r="BD216" s="9">
        <v>23.9</v>
      </c>
      <c r="BE216" s="9">
        <v>0</v>
      </c>
      <c r="BF216" s="9">
        <v>30.6</v>
      </c>
      <c r="BG216" s="9">
        <v>37.9</v>
      </c>
      <c r="BH216" s="9">
        <v>0</v>
      </c>
      <c r="BI216" s="9">
        <v>31.5</v>
      </c>
      <c r="BJ216" s="9">
        <v>45.1</v>
      </c>
      <c r="BK216" s="9">
        <v>36.1</v>
      </c>
      <c r="BL216" s="9">
        <v>37.6</v>
      </c>
      <c r="BM216" s="9">
        <v>37.9</v>
      </c>
      <c r="BN216" s="9">
        <v>41.1</v>
      </c>
      <c r="BO216" s="9">
        <v>41.7</v>
      </c>
      <c r="BP216" s="9">
        <v>31.2</v>
      </c>
      <c r="BQ216" s="9">
        <v>42.4</v>
      </c>
      <c r="BR216" s="9">
        <v>34.1</v>
      </c>
      <c r="BS216" s="9">
        <v>46.2</v>
      </c>
      <c r="BT216" s="9">
        <v>45.9</v>
      </c>
      <c r="BU216" s="8">
        <v>26.11</v>
      </c>
      <c r="BV216" s="8">
        <v>25.78</v>
      </c>
      <c r="BW216" s="8">
        <v>26.43</v>
      </c>
      <c r="BX216" s="8">
        <v>47.3</v>
      </c>
      <c r="BY216" s="8">
        <v>0.04</v>
      </c>
      <c r="BZ216" s="8">
        <v>0</v>
      </c>
      <c r="CA216" s="78">
        <v>0.5</v>
      </c>
    </row>
    <row r="217" spans="2:79">
      <c r="B217" s="77">
        <v>1941.6160540000001</v>
      </c>
      <c r="C217" s="58">
        <v>0.65440972222222216</v>
      </c>
      <c r="D217" s="9">
        <v>34</v>
      </c>
      <c r="E217" s="9">
        <v>33.99</v>
      </c>
      <c r="F217" s="9">
        <v>34</v>
      </c>
      <c r="G217" s="9">
        <v>34</v>
      </c>
      <c r="H217" s="9">
        <v>34</v>
      </c>
      <c r="I217" s="9">
        <v>34</v>
      </c>
      <c r="J217" s="9">
        <v>34.01</v>
      </c>
      <c r="K217" s="9">
        <v>34</v>
      </c>
      <c r="L217" s="9">
        <v>34</v>
      </c>
      <c r="M217" s="9">
        <v>34</v>
      </c>
      <c r="N217" s="9">
        <v>34</v>
      </c>
      <c r="O217" s="9">
        <v>34.01</v>
      </c>
      <c r="P217" s="9">
        <v>34.01</v>
      </c>
      <c r="Q217" s="9">
        <v>34.01</v>
      </c>
      <c r="R217" s="9">
        <v>34</v>
      </c>
      <c r="S217" s="9">
        <v>34</v>
      </c>
      <c r="T217" s="9">
        <v>33.979999999999997</v>
      </c>
      <c r="U217" s="9">
        <v>34</v>
      </c>
      <c r="V217" s="9">
        <v>33.28</v>
      </c>
      <c r="W217" s="9">
        <v>34</v>
      </c>
      <c r="X217" s="9">
        <v>34</v>
      </c>
      <c r="Y217" s="9">
        <v>33.4</v>
      </c>
      <c r="Z217" s="9">
        <v>34</v>
      </c>
      <c r="AA217" s="9">
        <v>34</v>
      </c>
      <c r="AB217" s="9">
        <v>34</v>
      </c>
      <c r="AC217" s="9">
        <v>34</v>
      </c>
      <c r="AD217" s="9">
        <v>34.01</v>
      </c>
      <c r="AE217" s="9">
        <v>34</v>
      </c>
      <c r="AF217" s="9">
        <v>34</v>
      </c>
      <c r="AG217" s="9">
        <v>34</v>
      </c>
      <c r="AH217" s="9">
        <v>34.01</v>
      </c>
      <c r="AI217" s="9">
        <v>34</v>
      </c>
      <c r="AJ217" s="9">
        <v>34.01</v>
      </c>
      <c r="AK217" s="9">
        <v>34</v>
      </c>
      <c r="AL217" s="9">
        <v>34</v>
      </c>
      <c r="AM217" s="9">
        <v>73.400000000000006</v>
      </c>
      <c r="AN217" s="9">
        <v>41.5</v>
      </c>
      <c r="AO217" s="9">
        <v>25.8</v>
      </c>
      <c r="AP217" s="9">
        <v>27.4</v>
      </c>
      <c r="AQ217" s="9">
        <v>24</v>
      </c>
      <c r="AR217" s="9">
        <v>26</v>
      </c>
      <c r="AS217" s="9">
        <v>34</v>
      </c>
      <c r="AT217" s="9">
        <v>39.299999999999997</v>
      </c>
      <c r="AU217" s="9">
        <v>37.200000000000003</v>
      </c>
      <c r="AV217" s="9">
        <v>41</v>
      </c>
      <c r="AW217" s="9">
        <v>68.400000000000006</v>
      </c>
      <c r="AX217" s="9">
        <v>67.599999999999994</v>
      </c>
      <c r="AY217" s="9">
        <v>26.1</v>
      </c>
      <c r="AZ217" s="9">
        <v>27</v>
      </c>
      <c r="BA217" s="9">
        <v>18.5</v>
      </c>
      <c r="BB217" s="9">
        <v>21.2</v>
      </c>
      <c r="BC217" s="9">
        <v>20.100000000000001</v>
      </c>
      <c r="BD217" s="9">
        <v>25.9</v>
      </c>
      <c r="BE217" s="9">
        <v>0</v>
      </c>
      <c r="BF217" s="9">
        <v>30.3</v>
      </c>
      <c r="BG217" s="9">
        <v>39.299999999999997</v>
      </c>
      <c r="BH217" s="9">
        <v>0</v>
      </c>
      <c r="BI217" s="9">
        <v>32.1</v>
      </c>
      <c r="BJ217" s="9">
        <v>45.3</v>
      </c>
      <c r="BK217" s="9">
        <v>35.799999999999997</v>
      </c>
      <c r="BL217" s="9">
        <v>37</v>
      </c>
      <c r="BM217" s="9">
        <v>36.9</v>
      </c>
      <c r="BN217" s="9">
        <v>40.700000000000003</v>
      </c>
      <c r="BO217" s="9">
        <v>42.2</v>
      </c>
      <c r="BP217" s="9">
        <v>31.8</v>
      </c>
      <c r="BQ217" s="9">
        <v>41.1</v>
      </c>
      <c r="BR217" s="9">
        <v>35</v>
      </c>
      <c r="BS217" s="9">
        <v>45.6</v>
      </c>
      <c r="BT217" s="9">
        <v>46.1</v>
      </c>
      <c r="BU217" s="8">
        <v>26.11</v>
      </c>
      <c r="BV217" s="8">
        <v>25.78</v>
      </c>
      <c r="BW217" s="8">
        <v>26.43</v>
      </c>
      <c r="BX217" s="8">
        <v>47.3</v>
      </c>
      <c r="BY217" s="8">
        <v>0.04</v>
      </c>
      <c r="BZ217" s="8">
        <v>0</v>
      </c>
      <c r="CA217" s="78">
        <v>0.5</v>
      </c>
    </row>
    <row r="218" spans="2:79">
      <c r="B218" s="77">
        <v>1951.6266266</v>
      </c>
      <c r="C218" s="58">
        <v>0.65452546296296299</v>
      </c>
      <c r="D218" s="9">
        <v>34</v>
      </c>
      <c r="E218" s="9">
        <v>33.99</v>
      </c>
      <c r="F218" s="9">
        <v>34</v>
      </c>
      <c r="G218" s="9">
        <v>34</v>
      </c>
      <c r="H218" s="9">
        <v>34</v>
      </c>
      <c r="I218" s="9">
        <v>34</v>
      </c>
      <c r="J218" s="9">
        <v>34.01</v>
      </c>
      <c r="K218" s="9">
        <v>34</v>
      </c>
      <c r="L218" s="9">
        <v>34</v>
      </c>
      <c r="M218" s="9">
        <v>34</v>
      </c>
      <c r="N218" s="9">
        <v>34</v>
      </c>
      <c r="O218" s="9">
        <v>34.020000000000003</v>
      </c>
      <c r="P218" s="9">
        <v>34.01</v>
      </c>
      <c r="Q218" s="9">
        <v>34</v>
      </c>
      <c r="R218" s="9">
        <v>34</v>
      </c>
      <c r="S218" s="9">
        <v>34</v>
      </c>
      <c r="T218" s="9">
        <v>34</v>
      </c>
      <c r="U218" s="9">
        <v>34.01</v>
      </c>
      <c r="V218" s="9">
        <v>33.29</v>
      </c>
      <c r="W218" s="9">
        <v>34</v>
      </c>
      <c r="X218" s="9">
        <v>34</v>
      </c>
      <c r="Y218" s="9">
        <v>33.4</v>
      </c>
      <c r="Z218" s="9">
        <v>34</v>
      </c>
      <c r="AA218" s="9">
        <v>34.01</v>
      </c>
      <c r="AB218" s="9">
        <v>34</v>
      </c>
      <c r="AC218" s="9">
        <v>34.01</v>
      </c>
      <c r="AD218" s="9">
        <v>34.01</v>
      </c>
      <c r="AE218" s="9">
        <v>34</v>
      </c>
      <c r="AF218" s="9">
        <v>34</v>
      </c>
      <c r="AG218" s="9">
        <v>34</v>
      </c>
      <c r="AH218" s="9">
        <v>34</v>
      </c>
      <c r="AI218" s="9">
        <v>34</v>
      </c>
      <c r="AJ218" s="9">
        <v>34.01</v>
      </c>
      <c r="AK218" s="9">
        <v>34</v>
      </c>
      <c r="AL218" s="9">
        <v>34</v>
      </c>
      <c r="AM218" s="9">
        <v>72.400000000000006</v>
      </c>
      <c r="AN218" s="9">
        <v>42.6</v>
      </c>
      <c r="AO218" s="9">
        <v>22.9</v>
      </c>
      <c r="AP218" s="9">
        <v>27</v>
      </c>
      <c r="AQ218" s="9">
        <v>24.2</v>
      </c>
      <c r="AR218" s="9">
        <v>26.1</v>
      </c>
      <c r="AS218" s="9">
        <v>33.6</v>
      </c>
      <c r="AT218" s="9">
        <v>38.299999999999997</v>
      </c>
      <c r="AU218" s="9">
        <v>38.700000000000003</v>
      </c>
      <c r="AV218" s="9">
        <v>40.4</v>
      </c>
      <c r="AW218" s="9">
        <v>67.5</v>
      </c>
      <c r="AX218" s="9">
        <v>64.8</v>
      </c>
      <c r="AY218" s="9">
        <v>24.8</v>
      </c>
      <c r="AZ218" s="9">
        <v>26.8</v>
      </c>
      <c r="BA218" s="9">
        <v>19</v>
      </c>
      <c r="BB218" s="9">
        <v>21.6</v>
      </c>
      <c r="BC218" s="9">
        <v>18.3</v>
      </c>
      <c r="BD218" s="9">
        <v>24.9</v>
      </c>
      <c r="BE218" s="9">
        <v>0</v>
      </c>
      <c r="BF218" s="9">
        <v>29.4</v>
      </c>
      <c r="BG218" s="9">
        <v>37.6</v>
      </c>
      <c r="BH218" s="9">
        <v>0</v>
      </c>
      <c r="BI218" s="9">
        <v>32</v>
      </c>
      <c r="BJ218" s="9">
        <v>44.8</v>
      </c>
      <c r="BK218" s="9">
        <v>36.700000000000003</v>
      </c>
      <c r="BL218" s="9">
        <v>37</v>
      </c>
      <c r="BM218" s="9">
        <v>36.799999999999997</v>
      </c>
      <c r="BN218" s="9">
        <v>40.799999999999997</v>
      </c>
      <c r="BO218" s="9">
        <v>42.5</v>
      </c>
      <c r="BP218" s="9">
        <v>31.2</v>
      </c>
      <c r="BQ218" s="9">
        <v>41.8</v>
      </c>
      <c r="BR218" s="9">
        <v>34.5</v>
      </c>
      <c r="BS218" s="9">
        <v>43.5</v>
      </c>
      <c r="BT218" s="9">
        <v>46.2</v>
      </c>
      <c r="BU218" s="8">
        <v>26.11</v>
      </c>
      <c r="BV218" s="8">
        <v>25.78</v>
      </c>
      <c r="BW218" s="8">
        <v>26.43</v>
      </c>
      <c r="BX218" s="8">
        <v>47.3</v>
      </c>
      <c r="BY218" s="8">
        <v>0.02</v>
      </c>
      <c r="BZ218" s="8">
        <v>0</v>
      </c>
      <c r="CA218" s="78">
        <v>0.5</v>
      </c>
    </row>
    <row r="219" spans="2:79">
      <c r="B219" s="77">
        <v>1961.6281987</v>
      </c>
      <c r="C219" s="58">
        <v>0.65464120370370371</v>
      </c>
      <c r="D219" s="9">
        <v>33.99</v>
      </c>
      <c r="E219" s="9">
        <v>33.99</v>
      </c>
      <c r="F219" s="9">
        <v>33.99</v>
      </c>
      <c r="G219" s="9">
        <v>34</v>
      </c>
      <c r="H219" s="9">
        <v>34</v>
      </c>
      <c r="I219" s="9">
        <v>34.01</v>
      </c>
      <c r="J219" s="9">
        <v>34</v>
      </c>
      <c r="K219" s="9">
        <v>34</v>
      </c>
      <c r="L219" s="9">
        <v>34.01</v>
      </c>
      <c r="M219" s="9">
        <v>34</v>
      </c>
      <c r="N219" s="9">
        <v>34</v>
      </c>
      <c r="O219" s="9">
        <v>34</v>
      </c>
      <c r="P219" s="9">
        <v>34.020000000000003</v>
      </c>
      <c r="Q219" s="9">
        <v>34</v>
      </c>
      <c r="R219" s="9">
        <v>34</v>
      </c>
      <c r="S219" s="9">
        <v>34</v>
      </c>
      <c r="T219" s="9">
        <v>34.01</v>
      </c>
      <c r="U219" s="9">
        <v>34.01</v>
      </c>
      <c r="V219" s="9">
        <v>33.29</v>
      </c>
      <c r="W219" s="9">
        <v>34</v>
      </c>
      <c r="X219" s="9">
        <v>34.01</v>
      </c>
      <c r="Y219" s="9">
        <v>33.409999999999997</v>
      </c>
      <c r="Z219" s="9">
        <v>34.01</v>
      </c>
      <c r="AA219" s="9">
        <v>34</v>
      </c>
      <c r="AB219" s="9">
        <v>34</v>
      </c>
      <c r="AC219" s="9">
        <v>34</v>
      </c>
      <c r="AD219" s="9">
        <v>33.99</v>
      </c>
      <c r="AE219" s="9">
        <v>34</v>
      </c>
      <c r="AF219" s="9">
        <v>34</v>
      </c>
      <c r="AG219" s="9">
        <v>34</v>
      </c>
      <c r="AH219" s="9">
        <v>33.99</v>
      </c>
      <c r="AI219" s="9">
        <v>34</v>
      </c>
      <c r="AJ219" s="9">
        <v>34.01</v>
      </c>
      <c r="AK219" s="9">
        <v>34.01</v>
      </c>
      <c r="AL219" s="9">
        <v>34</v>
      </c>
      <c r="AM219" s="9">
        <v>74.7</v>
      </c>
      <c r="AN219" s="9">
        <v>42.2</v>
      </c>
      <c r="AO219" s="9">
        <v>26.2</v>
      </c>
      <c r="AP219" s="9">
        <v>28.9</v>
      </c>
      <c r="AQ219" s="9">
        <v>24.5</v>
      </c>
      <c r="AR219" s="9">
        <v>25.9</v>
      </c>
      <c r="AS219" s="9">
        <v>34.4</v>
      </c>
      <c r="AT219" s="9">
        <v>38.6</v>
      </c>
      <c r="AU219" s="9">
        <v>37.4</v>
      </c>
      <c r="AV219" s="9">
        <v>41.4</v>
      </c>
      <c r="AW219" s="9">
        <v>68.2</v>
      </c>
      <c r="AX219" s="9">
        <v>68.2</v>
      </c>
      <c r="AY219" s="9">
        <v>25.7</v>
      </c>
      <c r="AZ219" s="9">
        <v>27.6</v>
      </c>
      <c r="BA219" s="9">
        <v>17</v>
      </c>
      <c r="BB219" s="9">
        <v>19.7</v>
      </c>
      <c r="BC219" s="9">
        <v>16</v>
      </c>
      <c r="BD219" s="9">
        <v>22.3</v>
      </c>
      <c r="BE219" s="9">
        <v>0</v>
      </c>
      <c r="BF219" s="9">
        <v>29.9</v>
      </c>
      <c r="BG219" s="9">
        <v>37.4</v>
      </c>
      <c r="BH219" s="9">
        <v>0</v>
      </c>
      <c r="BI219" s="9">
        <v>30.7</v>
      </c>
      <c r="BJ219" s="9">
        <v>44.3</v>
      </c>
      <c r="BK219" s="9">
        <v>37</v>
      </c>
      <c r="BL219" s="9">
        <v>36.9</v>
      </c>
      <c r="BM219" s="9">
        <v>39.1</v>
      </c>
      <c r="BN219" s="9">
        <v>42.4</v>
      </c>
      <c r="BO219" s="9">
        <v>43.5</v>
      </c>
      <c r="BP219" s="9">
        <v>31.7</v>
      </c>
      <c r="BQ219" s="9">
        <v>44.3</v>
      </c>
      <c r="BR219" s="9">
        <v>34.6</v>
      </c>
      <c r="BS219" s="9">
        <v>44.4</v>
      </c>
      <c r="BT219" s="9">
        <v>45.9</v>
      </c>
      <c r="BU219" s="8">
        <v>26.11</v>
      </c>
      <c r="BV219" s="8">
        <v>25.78</v>
      </c>
      <c r="BW219" s="8">
        <v>26.43</v>
      </c>
      <c r="BX219" s="8">
        <v>47.3</v>
      </c>
      <c r="BY219" s="8">
        <v>0.01</v>
      </c>
      <c r="BZ219" s="8">
        <v>0</v>
      </c>
      <c r="CA219" s="78">
        <v>0.5</v>
      </c>
    </row>
    <row r="220" spans="2:79">
      <c r="B220" s="77">
        <v>1971.6417713999999</v>
      </c>
      <c r="C220" s="58">
        <v>0.65475694444444443</v>
      </c>
      <c r="D220" s="9">
        <v>34</v>
      </c>
      <c r="E220" s="9">
        <v>34</v>
      </c>
      <c r="F220" s="9">
        <v>34</v>
      </c>
      <c r="G220" s="9">
        <v>34</v>
      </c>
      <c r="H220" s="9">
        <v>34</v>
      </c>
      <c r="I220" s="9">
        <v>34</v>
      </c>
      <c r="J220" s="9">
        <v>34</v>
      </c>
      <c r="K220" s="9">
        <v>34</v>
      </c>
      <c r="L220" s="9">
        <v>34.01</v>
      </c>
      <c r="M220" s="9">
        <v>34.01</v>
      </c>
      <c r="N220" s="9">
        <v>34.01</v>
      </c>
      <c r="O220" s="9">
        <v>34</v>
      </c>
      <c r="P220" s="9">
        <v>34</v>
      </c>
      <c r="Q220" s="9">
        <v>34</v>
      </c>
      <c r="R220" s="9">
        <v>34.01</v>
      </c>
      <c r="S220" s="9">
        <v>34.01</v>
      </c>
      <c r="T220" s="9">
        <v>34.01</v>
      </c>
      <c r="U220" s="9">
        <v>34</v>
      </c>
      <c r="V220" s="9">
        <v>33.299999999999997</v>
      </c>
      <c r="W220" s="9">
        <v>34</v>
      </c>
      <c r="X220" s="9">
        <v>34.01</v>
      </c>
      <c r="Y220" s="9">
        <v>33.4</v>
      </c>
      <c r="Z220" s="9">
        <v>34.01</v>
      </c>
      <c r="AA220" s="9">
        <v>34.01</v>
      </c>
      <c r="AB220" s="9">
        <v>34</v>
      </c>
      <c r="AC220" s="9">
        <v>34</v>
      </c>
      <c r="AD220" s="9">
        <v>34</v>
      </c>
      <c r="AE220" s="9">
        <v>34</v>
      </c>
      <c r="AF220" s="9">
        <v>34.01</v>
      </c>
      <c r="AG220" s="9">
        <v>33.99</v>
      </c>
      <c r="AH220" s="9">
        <v>34.07</v>
      </c>
      <c r="AI220" s="9">
        <v>34</v>
      </c>
      <c r="AJ220" s="9">
        <v>34</v>
      </c>
      <c r="AK220" s="9">
        <v>34.01</v>
      </c>
      <c r="AL220" s="9">
        <v>34</v>
      </c>
      <c r="AM220" s="9">
        <v>74.3</v>
      </c>
      <c r="AN220" s="9">
        <v>41.8</v>
      </c>
      <c r="AO220" s="9">
        <v>24.8</v>
      </c>
      <c r="AP220" s="9">
        <v>28.7</v>
      </c>
      <c r="AQ220" s="9">
        <v>24.7</v>
      </c>
      <c r="AR220" s="9">
        <v>25.3</v>
      </c>
      <c r="AS220" s="9">
        <v>34.5</v>
      </c>
      <c r="AT220" s="9">
        <v>38.799999999999997</v>
      </c>
      <c r="AU220" s="9">
        <v>36.5</v>
      </c>
      <c r="AV220" s="9">
        <v>40.700000000000003</v>
      </c>
      <c r="AW220" s="9">
        <v>66.400000000000006</v>
      </c>
      <c r="AX220" s="9">
        <v>68.3</v>
      </c>
      <c r="AY220" s="9">
        <v>25.2</v>
      </c>
      <c r="AZ220" s="9">
        <v>27.7</v>
      </c>
      <c r="BA220" s="9">
        <v>17</v>
      </c>
      <c r="BB220" s="9">
        <v>20.2</v>
      </c>
      <c r="BC220" s="9">
        <v>16.7</v>
      </c>
      <c r="BD220" s="9">
        <v>24.6</v>
      </c>
      <c r="BE220" s="9">
        <v>0</v>
      </c>
      <c r="BF220" s="9">
        <v>30.3</v>
      </c>
      <c r="BG220" s="9">
        <v>36.9</v>
      </c>
      <c r="BH220" s="9">
        <v>0</v>
      </c>
      <c r="BI220" s="9">
        <v>31</v>
      </c>
      <c r="BJ220" s="9">
        <v>44.9</v>
      </c>
      <c r="BK220" s="9">
        <v>35.9</v>
      </c>
      <c r="BL220" s="9">
        <v>37.4</v>
      </c>
      <c r="BM220" s="9">
        <v>36.799999999999997</v>
      </c>
      <c r="BN220" s="9">
        <v>41.7</v>
      </c>
      <c r="BO220" s="9">
        <v>41.7</v>
      </c>
      <c r="BP220" s="9">
        <v>32.200000000000003</v>
      </c>
      <c r="BQ220" s="9">
        <v>35.799999999999997</v>
      </c>
      <c r="BR220" s="9">
        <v>35.4</v>
      </c>
      <c r="BS220" s="9">
        <v>47.1</v>
      </c>
      <c r="BT220" s="9">
        <v>45</v>
      </c>
      <c r="BU220" s="8">
        <v>26.11</v>
      </c>
      <c r="BV220" s="8">
        <v>25.78</v>
      </c>
      <c r="BW220" s="8">
        <v>26.43</v>
      </c>
      <c r="BX220" s="8">
        <v>47.3</v>
      </c>
      <c r="BY220" s="8">
        <v>0.01</v>
      </c>
      <c r="BZ220" s="8">
        <v>0</v>
      </c>
      <c r="CA220" s="78">
        <v>0.5</v>
      </c>
    </row>
    <row r="221" spans="2:79">
      <c r="B221" s="77">
        <v>1981.6563441999999</v>
      </c>
      <c r="C221" s="58">
        <v>0.65487268518518515</v>
      </c>
      <c r="D221" s="9">
        <v>34</v>
      </c>
      <c r="E221" s="9">
        <v>34.01</v>
      </c>
      <c r="F221" s="9">
        <v>34</v>
      </c>
      <c r="G221" s="9">
        <v>34</v>
      </c>
      <c r="H221" s="9">
        <v>34</v>
      </c>
      <c r="I221" s="9">
        <v>34</v>
      </c>
      <c r="J221" s="9">
        <v>34.01</v>
      </c>
      <c r="K221" s="9">
        <v>34</v>
      </c>
      <c r="L221" s="9">
        <v>34</v>
      </c>
      <c r="M221" s="9">
        <v>34</v>
      </c>
      <c r="N221" s="9">
        <v>34</v>
      </c>
      <c r="O221" s="9">
        <v>34</v>
      </c>
      <c r="P221" s="9">
        <v>34</v>
      </c>
      <c r="Q221" s="9">
        <v>34.01</v>
      </c>
      <c r="R221" s="9">
        <v>34</v>
      </c>
      <c r="S221" s="9">
        <v>34.01</v>
      </c>
      <c r="T221" s="9">
        <v>34</v>
      </c>
      <c r="U221" s="9">
        <v>34.020000000000003</v>
      </c>
      <c r="V221" s="9">
        <v>33.299999999999997</v>
      </c>
      <c r="W221" s="9">
        <v>34</v>
      </c>
      <c r="X221" s="9">
        <v>34</v>
      </c>
      <c r="Y221" s="9">
        <v>33.409999999999997</v>
      </c>
      <c r="Z221" s="9">
        <v>34</v>
      </c>
      <c r="AA221" s="9">
        <v>34</v>
      </c>
      <c r="AB221" s="9">
        <v>34.01</v>
      </c>
      <c r="AC221" s="9">
        <v>34</v>
      </c>
      <c r="AD221" s="9">
        <v>34.01</v>
      </c>
      <c r="AE221" s="9">
        <v>34</v>
      </c>
      <c r="AF221" s="9">
        <v>34</v>
      </c>
      <c r="AG221" s="9">
        <v>34</v>
      </c>
      <c r="AH221" s="9">
        <v>34</v>
      </c>
      <c r="AI221" s="9">
        <v>34</v>
      </c>
      <c r="AJ221" s="9">
        <v>34.01</v>
      </c>
      <c r="AK221" s="9">
        <v>34</v>
      </c>
      <c r="AL221" s="9">
        <v>34</v>
      </c>
      <c r="AM221" s="9">
        <v>74.400000000000006</v>
      </c>
      <c r="AN221" s="9">
        <v>38.6</v>
      </c>
      <c r="AO221" s="9">
        <v>25.5</v>
      </c>
      <c r="AP221" s="9">
        <v>28</v>
      </c>
      <c r="AQ221" s="9">
        <v>25.8</v>
      </c>
      <c r="AR221" s="9">
        <v>26.5</v>
      </c>
      <c r="AS221" s="9">
        <v>35.4</v>
      </c>
      <c r="AT221" s="9">
        <v>39.299999999999997</v>
      </c>
      <c r="AU221" s="9">
        <v>37.5</v>
      </c>
      <c r="AV221" s="9">
        <v>40.4</v>
      </c>
      <c r="AW221" s="9">
        <v>66.599999999999994</v>
      </c>
      <c r="AX221" s="9">
        <v>69.5</v>
      </c>
      <c r="AY221" s="9">
        <v>26.9</v>
      </c>
      <c r="AZ221" s="9">
        <v>27</v>
      </c>
      <c r="BA221" s="9">
        <v>16.7</v>
      </c>
      <c r="BB221" s="9">
        <v>19.399999999999999</v>
      </c>
      <c r="BC221" s="9">
        <v>17.2</v>
      </c>
      <c r="BD221" s="9">
        <v>22.8</v>
      </c>
      <c r="BE221" s="9">
        <v>0</v>
      </c>
      <c r="BF221" s="9">
        <v>30.5</v>
      </c>
      <c r="BG221" s="9">
        <v>37.799999999999997</v>
      </c>
      <c r="BH221" s="9">
        <v>0</v>
      </c>
      <c r="BI221" s="9">
        <v>31.8</v>
      </c>
      <c r="BJ221" s="9">
        <v>44.7</v>
      </c>
      <c r="BK221" s="9">
        <v>35.799999999999997</v>
      </c>
      <c r="BL221" s="9">
        <v>37.299999999999997</v>
      </c>
      <c r="BM221" s="9">
        <v>37.299999999999997</v>
      </c>
      <c r="BN221" s="9">
        <v>41.1</v>
      </c>
      <c r="BO221" s="9">
        <v>42.3</v>
      </c>
      <c r="BP221" s="9">
        <v>32.799999999999997</v>
      </c>
      <c r="BQ221" s="9">
        <v>37.700000000000003</v>
      </c>
      <c r="BR221" s="9">
        <v>35.1</v>
      </c>
      <c r="BS221" s="9">
        <v>45.5</v>
      </c>
      <c r="BT221" s="9">
        <v>46.3</v>
      </c>
      <c r="BU221" s="8">
        <v>26.11</v>
      </c>
      <c r="BV221" s="8">
        <v>25.78</v>
      </c>
      <c r="BW221" s="8">
        <v>26.43</v>
      </c>
      <c r="BX221" s="8">
        <v>47.3</v>
      </c>
      <c r="BY221" s="8">
        <v>0.01</v>
      </c>
      <c r="BZ221" s="8">
        <v>5.8413339999999997E+33</v>
      </c>
      <c r="CA221" s="78">
        <v>0.5</v>
      </c>
    </row>
    <row r="222" spans="2:79">
      <c r="B222" s="77">
        <v>1991.6589163000001</v>
      </c>
      <c r="C222" s="58">
        <v>0.65498842592592588</v>
      </c>
      <c r="D222" s="9">
        <v>34</v>
      </c>
      <c r="E222" s="9">
        <v>34.01</v>
      </c>
      <c r="F222" s="9">
        <v>34</v>
      </c>
      <c r="G222" s="9">
        <v>34.01</v>
      </c>
      <c r="H222" s="9">
        <v>34.01</v>
      </c>
      <c r="I222" s="9">
        <v>34</v>
      </c>
      <c r="J222" s="9">
        <v>34.01</v>
      </c>
      <c r="K222" s="9">
        <v>34</v>
      </c>
      <c r="L222" s="9">
        <v>34</v>
      </c>
      <c r="M222" s="9">
        <v>34.01</v>
      </c>
      <c r="N222" s="9">
        <v>34</v>
      </c>
      <c r="O222" s="9">
        <v>34</v>
      </c>
      <c r="P222" s="9">
        <v>34</v>
      </c>
      <c r="Q222" s="9">
        <v>34</v>
      </c>
      <c r="R222" s="9">
        <v>34</v>
      </c>
      <c r="S222" s="9">
        <v>33.99</v>
      </c>
      <c r="T222" s="9">
        <v>34</v>
      </c>
      <c r="U222" s="9">
        <v>34.01</v>
      </c>
      <c r="V222" s="9">
        <v>33.31</v>
      </c>
      <c r="W222" s="9">
        <v>34</v>
      </c>
      <c r="X222" s="9">
        <v>34.01</v>
      </c>
      <c r="Y222" s="9">
        <v>33.42</v>
      </c>
      <c r="Z222" s="9">
        <v>34.01</v>
      </c>
      <c r="AA222" s="9">
        <v>34</v>
      </c>
      <c r="AB222" s="9">
        <v>34</v>
      </c>
      <c r="AC222" s="9">
        <v>34</v>
      </c>
      <c r="AD222" s="9">
        <v>34.01</v>
      </c>
      <c r="AE222" s="9">
        <v>34.01</v>
      </c>
      <c r="AF222" s="9">
        <v>34</v>
      </c>
      <c r="AG222" s="9">
        <v>34</v>
      </c>
      <c r="AH222" s="9">
        <v>34</v>
      </c>
      <c r="AI222" s="9">
        <v>34.01</v>
      </c>
      <c r="AJ222" s="9">
        <v>34</v>
      </c>
      <c r="AK222" s="9">
        <v>34.01</v>
      </c>
      <c r="AL222" s="9">
        <v>34</v>
      </c>
      <c r="AM222" s="9">
        <v>74</v>
      </c>
      <c r="AN222" s="9">
        <v>38.6</v>
      </c>
      <c r="AO222" s="9">
        <v>24.9</v>
      </c>
      <c r="AP222" s="9">
        <v>26.2</v>
      </c>
      <c r="AQ222" s="9">
        <v>24</v>
      </c>
      <c r="AR222" s="9">
        <v>26.3</v>
      </c>
      <c r="AS222" s="9">
        <v>33.299999999999997</v>
      </c>
      <c r="AT222" s="9">
        <v>38.799999999999997</v>
      </c>
      <c r="AU222" s="9">
        <v>36.4</v>
      </c>
      <c r="AV222" s="9">
        <v>40.200000000000003</v>
      </c>
      <c r="AW222" s="9">
        <v>67</v>
      </c>
      <c r="AX222" s="9">
        <v>69.400000000000006</v>
      </c>
      <c r="AY222" s="9">
        <v>27.3</v>
      </c>
      <c r="AZ222" s="9">
        <v>27.4</v>
      </c>
      <c r="BA222" s="9">
        <v>17.600000000000001</v>
      </c>
      <c r="BB222" s="9">
        <v>21.4</v>
      </c>
      <c r="BC222" s="9">
        <v>16.899999999999999</v>
      </c>
      <c r="BD222" s="9">
        <v>22.4</v>
      </c>
      <c r="BE222" s="9">
        <v>0</v>
      </c>
      <c r="BF222" s="9">
        <v>30.4</v>
      </c>
      <c r="BG222" s="9">
        <v>37.700000000000003</v>
      </c>
      <c r="BH222" s="9">
        <v>0</v>
      </c>
      <c r="BI222" s="9">
        <v>30.9</v>
      </c>
      <c r="BJ222" s="9">
        <v>45.8</v>
      </c>
      <c r="BK222" s="9">
        <v>36.1</v>
      </c>
      <c r="BL222" s="9">
        <v>37.299999999999997</v>
      </c>
      <c r="BM222" s="9">
        <v>36.5</v>
      </c>
      <c r="BN222" s="9">
        <v>41.3</v>
      </c>
      <c r="BO222" s="9">
        <v>42</v>
      </c>
      <c r="BP222" s="9">
        <v>31.1</v>
      </c>
      <c r="BQ222" s="9">
        <v>44.1</v>
      </c>
      <c r="BR222" s="9">
        <v>33.700000000000003</v>
      </c>
      <c r="BS222" s="9">
        <v>45.2</v>
      </c>
      <c r="BT222" s="9">
        <v>46</v>
      </c>
      <c r="BU222" s="8">
        <v>26.11</v>
      </c>
      <c r="BV222" s="8">
        <v>25.78</v>
      </c>
      <c r="BW222" s="8">
        <v>26.43</v>
      </c>
      <c r="BX222" s="8">
        <v>47.3</v>
      </c>
      <c r="BY222" s="8">
        <v>0.01</v>
      </c>
      <c r="BZ222" s="8">
        <v>2.3365339999999999E+34</v>
      </c>
      <c r="CA222" s="78">
        <v>0.5</v>
      </c>
    </row>
    <row r="223" spans="2:79">
      <c r="B223" s="77">
        <v>2001.6714890000001</v>
      </c>
      <c r="C223" s="58">
        <v>0.65510416666666671</v>
      </c>
      <c r="D223" s="9">
        <v>34</v>
      </c>
      <c r="E223" s="9">
        <v>34</v>
      </c>
      <c r="F223" s="9">
        <v>34</v>
      </c>
      <c r="G223" s="9">
        <v>34</v>
      </c>
      <c r="H223" s="9">
        <v>34</v>
      </c>
      <c r="I223" s="9">
        <v>34</v>
      </c>
      <c r="J223" s="9">
        <v>34</v>
      </c>
      <c r="K223" s="9">
        <v>34</v>
      </c>
      <c r="L223" s="9">
        <v>34</v>
      </c>
      <c r="M223" s="9">
        <v>34.01</v>
      </c>
      <c r="N223" s="9">
        <v>34</v>
      </c>
      <c r="O223" s="9">
        <v>33.99</v>
      </c>
      <c r="P223" s="9">
        <v>34</v>
      </c>
      <c r="Q223" s="9">
        <v>34.01</v>
      </c>
      <c r="R223" s="9">
        <v>34.01</v>
      </c>
      <c r="S223" s="9">
        <v>34</v>
      </c>
      <c r="T223" s="9">
        <v>34</v>
      </c>
      <c r="U223" s="9">
        <v>33.979999999999997</v>
      </c>
      <c r="V223" s="9">
        <v>33.299999999999997</v>
      </c>
      <c r="W223" s="9">
        <v>34</v>
      </c>
      <c r="X223" s="9">
        <v>34</v>
      </c>
      <c r="Y223" s="9">
        <v>33.409999999999997</v>
      </c>
      <c r="Z223" s="9">
        <v>34</v>
      </c>
      <c r="AA223" s="9">
        <v>34</v>
      </c>
      <c r="AB223" s="9">
        <v>34.01</v>
      </c>
      <c r="AC223" s="9">
        <v>34</v>
      </c>
      <c r="AD223" s="9">
        <v>34.01</v>
      </c>
      <c r="AE223" s="9">
        <v>34</v>
      </c>
      <c r="AF223" s="9">
        <v>34</v>
      </c>
      <c r="AG223" s="9">
        <v>34</v>
      </c>
      <c r="AH223" s="9">
        <v>34</v>
      </c>
      <c r="AI223" s="9">
        <v>34</v>
      </c>
      <c r="AJ223" s="9">
        <v>34.01</v>
      </c>
      <c r="AK223" s="9">
        <v>34.01</v>
      </c>
      <c r="AL223" s="9">
        <v>34</v>
      </c>
      <c r="AM223" s="9">
        <v>74.400000000000006</v>
      </c>
      <c r="AN223" s="9">
        <v>39</v>
      </c>
      <c r="AO223" s="9">
        <v>24.4</v>
      </c>
      <c r="AP223" s="9">
        <v>27.8</v>
      </c>
      <c r="AQ223" s="9">
        <v>24.9</v>
      </c>
      <c r="AR223" s="9">
        <v>26.8</v>
      </c>
      <c r="AS223" s="9">
        <v>34.700000000000003</v>
      </c>
      <c r="AT223" s="9">
        <v>39.200000000000003</v>
      </c>
      <c r="AU223" s="9">
        <v>38.200000000000003</v>
      </c>
      <c r="AV223" s="9">
        <v>39.799999999999997</v>
      </c>
      <c r="AW223" s="9">
        <v>67.5</v>
      </c>
      <c r="AX223" s="9">
        <v>68.5</v>
      </c>
      <c r="AY223" s="9">
        <v>27.3</v>
      </c>
      <c r="AZ223" s="9">
        <v>27</v>
      </c>
      <c r="BA223" s="9">
        <v>17.100000000000001</v>
      </c>
      <c r="BB223" s="9">
        <v>21.6</v>
      </c>
      <c r="BC223" s="9">
        <v>17.7</v>
      </c>
      <c r="BD223" s="9">
        <v>27</v>
      </c>
      <c r="BE223" s="9">
        <v>0</v>
      </c>
      <c r="BF223" s="9">
        <v>29.6</v>
      </c>
      <c r="BG223" s="9">
        <v>37.6</v>
      </c>
      <c r="BH223" s="9">
        <v>0</v>
      </c>
      <c r="BI223" s="9">
        <v>31.4</v>
      </c>
      <c r="BJ223" s="9">
        <v>45.5</v>
      </c>
      <c r="BK223" s="9">
        <v>35.799999999999997</v>
      </c>
      <c r="BL223" s="9">
        <v>37.6</v>
      </c>
      <c r="BM223" s="9">
        <v>36.799999999999997</v>
      </c>
      <c r="BN223" s="9">
        <v>40.799999999999997</v>
      </c>
      <c r="BO223" s="9">
        <v>42.4</v>
      </c>
      <c r="BP223" s="9">
        <v>30.5</v>
      </c>
      <c r="BQ223" s="9">
        <v>42.6</v>
      </c>
      <c r="BR223" s="9">
        <v>34.200000000000003</v>
      </c>
      <c r="BS223" s="9">
        <v>43</v>
      </c>
      <c r="BT223" s="9">
        <v>43.1</v>
      </c>
      <c r="BU223" s="8">
        <v>26.1</v>
      </c>
      <c r="BV223" s="8">
        <v>25.78</v>
      </c>
      <c r="BW223" s="8">
        <v>26.43</v>
      </c>
      <c r="BX223" s="8">
        <v>47.2</v>
      </c>
      <c r="BY223" s="8">
        <v>0.01</v>
      </c>
      <c r="BZ223" s="8">
        <v>0</v>
      </c>
      <c r="CA223" s="78">
        <v>0.5</v>
      </c>
    </row>
    <row r="224" spans="2:79">
      <c r="B224" s="77">
        <v>2011.672061</v>
      </c>
      <c r="C224" s="58">
        <v>0.65521990740740743</v>
      </c>
      <c r="D224" s="9">
        <v>34</v>
      </c>
      <c r="E224" s="9">
        <v>33.99</v>
      </c>
      <c r="F224" s="9">
        <v>34.01</v>
      </c>
      <c r="G224" s="9">
        <v>34</v>
      </c>
      <c r="H224" s="9">
        <v>34</v>
      </c>
      <c r="I224" s="9">
        <v>34.01</v>
      </c>
      <c r="J224" s="9">
        <v>34</v>
      </c>
      <c r="K224" s="9">
        <v>34</v>
      </c>
      <c r="L224" s="9">
        <v>34</v>
      </c>
      <c r="M224" s="9">
        <v>34.01</v>
      </c>
      <c r="N224" s="9">
        <v>34.01</v>
      </c>
      <c r="O224" s="9">
        <v>33.99</v>
      </c>
      <c r="P224" s="9">
        <v>34</v>
      </c>
      <c r="Q224" s="9">
        <v>34.01</v>
      </c>
      <c r="R224" s="9">
        <v>34</v>
      </c>
      <c r="S224" s="9">
        <v>34.01</v>
      </c>
      <c r="T224" s="9">
        <v>34</v>
      </c>
      <c r="U224" s="9">
        <v>34</v>
      </c>
      <c r="V224" s="9">
        <v>33.31</v>
      </c>
      <c r="W224" s="9">
        <v>34.01</v>
      </c>
      <c r="X224" s="9">
        <v>34.01</v>
      </c>
      <c r="Y224" s="9">
        <v>33.42</v>
      </c>
      <c r="Z224" s="9">
        <v>34</v>
      </c>
      <c r="AA224" s="9">
        <v>34</v>
      </c>
      <c r="AB224" s="9">
        <v>34</v>
      </c>
      <c r="AC224" s="9">
        <v>34.01</v>
      </c>
      <c r="AD224" s="9">
        <v>34.01</v>
      </c>
      <c r="AE224" s="9">
        <v>33.99</v>
      </c>
      <c r="AF224" s="9">
        <v>34.01</v>
      </c>
      <c r="AG224" s="9">
        <v>34</v>
      </c>
      <c r="AH224" s="9">
        <v>34</v>
      </c>
      <c r="AI224" s="9">
        <v>34</v>
      </c>
      <c r="AJ224" s="9">
        <v>34</v>
      </c>
      <c r="AK224" s="9">
        <v>34</v>
      </c>
      <c r="AL224" s="9">
        <v>34</v>
      </c>
      <c r="AM224" s="9">
        <v>73.099999999999994</v>
      </c>
      <c r="AN224" s="9">
        <v>40.4</v>
      </c>
      <c r="AO224" s="9">
        <v>23.8</v>
      </c>
      <c r="AP224" s="9">
        <v>27.9</v>
      </c>
      <c r="AQ224" s="9">
        <v>23.8</v>
      </c>
      <c r="AR224" s="9">
        <v>25.4</v>
      </c>
      <c r="AS224" s="9">
        <v>35.1</v>
      </c>
      <c r="AT224" s="9">
        <v>39.5</v>
      </c>
      <c r="AU224" s="9">
        <v>38.200000000000003</v>
      </c>
      <c r="AV224" s="9">
        <v>40.4</v>
      </c>
      <c r="AW224" s="9">
        <v>66.400000000000006</v>
      </c>
      <c r="AX224" s="9">
        <v>69.5</v>
      </c>
      <c r="AY224" s="9">
        <v>26.9</v>
      </c>
      <c r="AZ224" s="9">
        <v>25.7</v>
      </c>
      <c r="BA224" s="9">
        <v>17.2</v>
      </c>
      <c r="BB224" s="9">
        <v>19.2</v>
      </c>
      <c r="BC224" s="9">
        <v>16.2</v>
      </c>
      <c r="BD224" s="9">
        <v>26.3</v>
      </c>
      <c r="BE224" s="9">
        <v>0</v>
      </c>
      <c r="BF224" s="9">
        <v>28.1</v>
      </c>
      <c r="BG224" s="9">
        <v>37.299999999999997</v>
      </c>
      <c r="BH224" s="9">
        <v>0</v>
      </c>
      <c r="BI224" s="9">
        <v>31.5</v>
      </c>
      <c r="BJ224" s="9">
        <v>44.2</v>
      </c>
      <c r="BK224" s="9">
        <v>36.4</v>
      </c>
      <c r="BL224" s="9">
        <v>36.9</v>
      </c>
      <c r="BM224" s="9">
        <v>36.799999999999997</v>
      </c>
      <c r="BN224" s="9">
        <v>42</v>
      </c>
      <c r="BO224" s="9">
        <v>42.1</v>
      </c>
      <c r="BP224" s="9">
        <v>31.2</v>
      </c>
      <c r="BQ224" s="9">
        <v>41.8</v>
      </c>
      <c r="BR224" s="9">
        <v>35.6</v>
      </c>
      <c r="BS224" s="9">
        <v>46.6</v>
      </c>
      <c r="BT224" s="9">
        <v>45.5</v>
      </c>
      <c r="BU224" s="8">
        <v>26.1</v>
      </c>
      <c r="BV224" s="8">
        <v>25.78</v>
      </c>
      <c r="BW224" s="8">
        <v>26.43</v>
      </c>
      <c r="BX224" s="8">
        <v>47.2</v>
      </c>
      <c r="BY224" s="8">
        <v>0.05</v>
      </c>
      <c r="BZ224" s="8">
        <v>0</v>
      </c>
      <c r="CA224" s="78">
        <v>0.5</v>
      </c>
    </row>
    <row r="225" spans="2:79">
      <c r="B225" s="77">
        <v>2021.6866338</v>
      </c>
      <c r="C225" s="58">
        <v>0.65533564814814815</v>
      </c>
      <c r="D225" s="9">
        <v>34.01</v>
      </c>
      <c r="E225" s="9">
        <v>34.01</v>
      </c>
      <c r="F225" s="9">
        <v>34</v>
      </c>
      <c r="G225" s="9">
        <v>34</v>
      </c>
      <c r="H225" s="9">
        <v>34</v>
      </c>
      <c r="I225" s="9">
        <v>34</v>
      </c>
      <c r="J225" s="9">
        <v>34.01</v>
      </c>
      <c r="K225" s="9">
        <v>34</v>
      </c>
      <c r="L225" s="9">
        <v>34</v>
      </c>
      <c r="M225" s="9">
        <v>34</v>
      </c>
      <c r="N225" s="9">
        <v>34</v>
      </c>
      <c r="O225" s="9">
        <v>33.99</v>
      </c>
      <c r="P225" s="9">
        <v>34</v>
      </c>
      <c r="Q225" s="9">
        <v>34</v>
      </c>
      <c r="R225" s="9">
        <v>34.01</v>
      </c>
      <c r="S225" s="9">
        <v>34</v>
      </c>
      <c r="T225" s="9">
        <v>34.01</v>
      </c>
      <c r="U225" s="9">
        <v>34</v>
      </c>
      <c r="V225" s="9">
        <v>33.31</v>
      </c>
      <c r="W225" s="9">
        <v>34</v>
      </c>
      <c r="X225" s="9">
        <v>34.01</v>
      </c>
      <c r="Y225" s="9">
        <v>33.42</v>
      </c>
      <c r="Z225" s="9">
        <v>34.01</v>
      </c>
      <c r="AA225" s="9">
        <v>34.01</v>
      </c>
      <c r="AB225" s="9">
        <v>34</v>
      </c>
      <c r="AC225" s="9">
        <v>34</v>
      </c>
      <c r="AD225" s="9">
        <v>34.01</v>
      </c>
      <c r="AE225" s="9">
        <v>34</v>
      </c>
      <c r="AF225" s="9">
        <v>34.01</v>
      </c>
      <c r="AG225" s="9">
        <v>34</v>
      </c>
      <c r="AH225" s="9">
        <v>33.99</v>
      </c>
      <c r="AI225" s="9">
        <v>34</v>
      </c>
      <c r="AJ225" s="9">
        <v>34</v>
      </c>
      <c r="AK225" s="9">
        <v>34</v>
      </c>
      <c r="AL225" s="9">
        <v>34</v>
      </c>
      <c r="AM225" s="9">
        <v>72.400000000000006</v>
      </c>
      <c r="AN225" s="9">
        <v>41.2</v>
      </c>
      <c r="AO225" s="9">
        <v>24.3</v>
      </c>
      <c r="AP225" s="9">
        <v>28</v>
      </c>
      <c r="AQ225" s="9">
        <v>24</v>
      </c>
      <c r="AR225" s="9">
        <v>25.7</v>
      </c>
      <c r="AS225" s="9">
        <v>33.6</v>
      </c>
      <c r="AT225" s="9">
        <v>39</v>
      </c>
      <c r="AU225" s="9">
        <v>37.9</v>
      </c>
      <c r="AV225" s="9">
        <v>40.299999999999997</v>
      </c>
      <c r="AW225" s="9">
        <v>65.7</v>
      </c>
      <c r="AX225" s="9">
        <v>70</v>
      </c>
      <c r="AY225" s="9">
        <v>26.5</v>
      </c>
      <c r="AZ225" s="9">
        <v>27.2</v>
      </c>
      <c r="BA225" s="9">
        <v>16.600000000000001</v>
      </c>
      <c r="BB225" s="9">
        <v>19.399999999999999</v>
      </c>
      <c r="BC225" s="9">
        <v>16.7</v>
      </c>
      <c r="BD225" s="9">
        <v>25.7</v>
      </c>
      <c r="BE225" s="9">
        <v>0</v>
      </c>
      <c r="BF225" s="9">
        <v>28.9</v>
      </c>
      <c r="BG225" s="9">
        <v>36.5</v>
      </c>
      <c r="BH225" s="9">
        <v>0</v>
      </c>
      <c r="BI225" s="9">
        <v>31.4</v>
      </c>
      <c r="BJ225" s="9">
        <v>44.3</v>
      </c>
      <c r="BK225" s="9">
        <v>36.4</v>
      </c>
      <c r="BL225" s="9">
        <v>37.200000000000003</v>
      </c>
      <c r="BM225" s="9">
        <v>35.200000000000003</v>
      </c>
      <c r="BN225" s="9">
        <v>41.3</v>
      </c>
      <c r="BO225" s="9">
        <v>41.6</v>
      </c>
      <c r="BP225" s="9">
        <v>31</v>
      </c>
      <c r="BQ225" s="9">
        <v>42.8</v>
      </c>
      <c r="BR225" s="9">
        <v>35.5</v>
      </c>
      <c r="BS225" s="9">
        <v>46</v>
      </c>
      <c r="BT225" s="9">
        <v>46.8</v>
      </c>
      <c r="BU225" s="8">
        <v>26.1</v>
      </c>
      <c r="BV225" s="8">
        <v>25.78</v>
      </c>
      <c r="BW225" s="8">
        <v>26.43</v>
      </c>
      <c r="BX225" s="8">
        <v>47.2</v>
      </c>
      <c r="BY225" s="8">
        <v>0.05</v>
      </c>
      <c r="BZ225" s="8">
        <v>0</v>
      </c>
      <c r="CA225" s="78">
        <v>0.5</v>
      </c>
    </row>
    <row r="226" spans="2:79">
      <c r="B226" s="77">
        <v>2031.6882059</v>
      </c>
      <c r="C226" s="58">
        <v>0.65545138888888888</v>
      </c>
      <c r="D226" s="9">
        <v>34</v>
      </c>
      <c r="E226" s="9">
        <v>34</v>
      </c>
      <c r="F226" s="9">
        <v>34</v>
      </c>
      <c r="G226" s="9">
        <v>34</v>
      </c>
      <c r="H226" s="9">
        <v>34</v>
      </c>
      <c r="I226" s="9">
        <v>34</v>
      </c>
      <c r="J226" s="9">
        <v>34</v>
      </c>
      <c r="K226" s="9">
        <v>34</v>
      </c>
      <c r="L226" s="9">
        <v>34</v>
      </c>
      <c r="M226" s="9">
        <v>34</v>
      </c>
      <c r="N226" s="9">
        <v>34.01</v>
      </c>
      <c r="O226" s="9">
        <v>34</v>
      </c>
      <c r="P226" s="9">
        <v>34</v>
      </c>
      <c r="Q226" s="9">
        <v>34</v>
      </c>
      <c r="R226" s="9">
        <v>34</v>
      </c>
      <c r="S226" s="9">
        <v>34</v>
      </c>
      <c r="T226" s="9">
        <v>34</v>
      </c>
      <c r="U226" s="9">
        <v>34</v>
      </c>
      <c r="V226" s="9">
        <v>33.299999999999997</v>
      </c>
      <c r="W226" s="9">
        <v>34</v>
      </c>
      <c r="X226" s="9">
        <v>34</v>
      </c>
      <c r="Y226" s="9">
        <v>33.43</v>
      </c>
      <c r="Z226" s="9">
        <v>34.01</v>
      </c>
      <c r="AA226" s="9">
        <v>34</v>
      </c>
      <c r="AB226" s="9">
        <v>34.020000000000003</v>
      </c>
      <c r="AC226" s="9">
        <v>34</v>
      </c>
      <c r="AD226" s="9">
        <v>34</v>
      </c>
      <c r="AE226" s="9">
        <v>34</v>
      </c>
      <c r="AF226" s="9">
        <v>34</v>
      </c>
      <c r="AG226" s="9">
        <v>34</v>
      </c>
      <c r="AH226" s="9">
        <v>34</v>
      </c>
      <c r="AI226" s="9">
        <v>34.01</v>
      </c>
      <c r="AJ226" s="9">
        <v>34</v>
      </c>
      <c r="AK226" s="9">
        <v>34</v>
      </c>
      <c r="AL226" s="9">
        <v>34</v>
      </c>
      <c r="AM226" s="9">
        <v>73</v>
      </c>
      <c r="AN226" s="9">
        <v>40.299999999999997</v>
      </c>
      <c r="AO226" s="9">
        <v>25.3</v>
      </c>
      <c r="AP226" s="9">
        <v>28.1</v>
      </c>
      <c r="AQ226" s="9">
        <v>23.7</v>
      </c>
      <c r="AR226" s="9">
        <v>26.3</v>
      </c>
      <c r="AS226" s="9">
        <v>34.700000000000003</v>
      </c>
      <c r="AT226" s="9">
        <v>39.4</v>
      </c>
      <c r="AU226" s="9">
        <v>37.299999999999997</v>
      </c>
      <c r="AV226" s="9">
        <v>40.299999999999997</v>
      </c>
      <c r="AW226" s="9">
        <v>66</v>
      </c>
      <c r="AX226" s="9">
        <v>69.3</v>
      </c>
      <c r="AY226" s="9">
        <v>27.6</v>
      </c>
      <c r="AZ226" s="9">
        <v>27.4</v>
      </c>
      <c r="BA226" s="9">
        <v>16.8</v>
      </c>
      <c r="BB226" s="9">
        <v>20.7</v>
      </c>
      <c r="BC226" s="9">
        <v>16.600000000000001</v>
      </c>
      <c r="BD226" s="9">
        <v>24.3</v>
      </c>
      <c r="BE226" s="9">
        <v>0</v>
      </c>
      <c r="BF226" s="9">
        <v>29.6</v>
      </c>
      <c r="BG226" s="9">
        <v>37.6</v>
      </c>
      <c r="BH226" s="9">
        <v>0</v>
      </c>
      <c r="BI226" s="9">
        <v>29.9</v>
      </c>
      <c r="BJ226" s="9">
        <v>44.9</v>
      </c>
      <c r="BK226" s="9">
        <v>35</v>
      </c>
      <c r="BL226" s="9">
        <v>37.4</v>
      </c>
      <c r="BM226" s="9">
        <v>38</v>
      </c>
      <c r="BN226" s="9">
        <v>41.4</v>
      </c>
      <c r="BO226" s="9">
        <v>41.5</v>
      </c>
      <c r="BP226" s="9">
        <v>30.9</v>
      </c>
      <c r="BQ226" s="9">
        <v>43.2</v>
      </c>
      <c r="BR226" s="9">
        <v>34.299999999999997</v>
      </c>
      <c r="BS226" s="9">
        <v>46.8</v>
      </c>
      <c r="BT226" s="9">
        <v>45.7</v>
      </c>
      <c r="BU226" s="8">
        <v>26.1</v>
      </c>
      <c r="BV226" s="8">
        <v>25.78</v>
      </c>
      <c r="BW226" s="8">
        <v>26.43</v>
      </c>
      <c r="BX226" s="8">
        <v>47.3</v>
      </c>
      <c r="BY226" s="8">
        <v>0.02</v>
      </c>
      <c r="BZ226" s="8">
        <v>0</v>
      </c>
      <c r="CA226" s="78">
        <v>0.5</v>
      </c>
    </row>
    <row r="227" spans="2:79">
      <c r="B227" s="77">
        <v>2041.7017785999999</v>
      </c>
      <c r="C227" s="58">
        <v>0.6555671296296296</v>
      </c>
      <c r="D227" s="9">
        <v>34.01</v>
      </c>
      <c r="E227" s="9">
        <v>34.01</v>
      </c>
      <c r="F227" s="9">
        <v>33.99</v>
      </c>
      <c r="G227" s="9">
        <v>34</v>
      </c>
      <c r="H227" s="9">
        <v>34</v>
      </c>
      <c r="I227" s="9">
        <v>34</v>
      </c>
      <c r="J227" s="9">
        <v>34</v>
      </c>
      <c r="K227" s="9">
        <v>34.01</v>
      </c>
      <c r="L227" s="9">
        <v>34</v>
      </c>
      <c r="M227" s="9">
        <v>34.01</v>
      </c>
      <c r="N227" s="9">
        <v>34</v>
      </c>
      <c r="O227" s="9">
        <v>34</v>
      </c>
      <c r="P227" s="9">
        <v>34</v>
      </c>
      <c r="Q227" s="9">
        <v>34</v>
      </c>
      <c r="R227" s="9">
        <v>34</v>
      </c>
      <c r="S227" s="9">
        <v>34</v>
      </c>
      <c r="T227" s="9">
        <v>34</v>
      </c>
      <c r="U227" s="9">
        <v>34</v>
      </c>
      <c r="V227" s="9">
        <v>33.33</v>
      </c>
      <c r="W227" s="9">
        <v>34</v>
      </c>
      <c r="X227" s="9">
        <v>33.99</v>
      </c>
      <c r="Y227" s="9">
        <v>33.43</v>
      </c>
      <c r="Z227" s="9">
        <v>34.01</v>
      </c>
      <c r="AA227" s="9">
        <v>34</v>
      </c>
      <c r="AB227" s="9">
        <v>34</v>
      </c>
      <c r="AC227" s="9">
        <v>34</v>
      </c>
      <c r="AD227" s="9">
        <v>34</v>
      </c>
      <c r="AE227" s="9">
        <v>34</v>
      </c>
      <c r="AF227" s="9">
        <v>34.020000000000003</v>
      </c>
      <c r="AG227" s="9">
        <v>34.01</v>
      </c>
      <c r="AH227" s="9">
        <v>34</v>
      </c>
      <c r="AI227" s="9">
        <v>34.01</v>
      </c>
      <c r="AJ227" s="9">
        <v>34</v>
      </c>
      <c r="AK227" s="9">
        <v>34.01</v>
      </c>
      <c r="AL227" s="9">
        <v>34</v>
      </c>
      <c r="AM227" s="9">
        <v>72</v>
      </c>
      <c r="AN227" s="9">
        <v>40.799999999999997</v>
      </c>
      <c r="AO227" s="9">
        <v>26.1</v>
      </c>
      <c r="AP227" s="9">
        <v>28.6</v>
      </c>
      <c r="AQ227" s="9">
        <v>24.3</v>
      </c>
      <c r="AR227" s="9">
        <v>26.1</v>
      </c>
      <c r="AS227" s="9">
        <v>35.1</v>
      </c>
      <c r="AT227" s="9">
        <v>38.299999999999997</v>
      </c>
      <c r="AU227" s="9">
        <v>37.799999999999997</v>
      </c>
      <c r="AV227" s="9">
        <v>41</v>
      </c>
      <c r="AW227" s="9">
        <v>66.3</v>
      </c>
      <c r="AX227" s="9">
        <v>69.5</v>
      </c>
      <c r="AY227" s="9">
        <v>26.2</v>
      </c>
      <c r="AZ227" s="9">
        <v>27.8</v>
      </c>
      <c r="BA227" s="9">
        <v>17.7</v>
      </c>
      <c r="BB227" s="9">
        <v>19.8</v>
      </c>
      <c r="BC227" s="9">
        <v>18.100000000000001</v>
      </c>
      <c r="BD227" s="9">
        <v>24.1</v>
      </c>
      <c r="BE227" s="9">
        <v>0</v>
      </c>
      <c r="BF227" s="9">
        <v>29.5</v>
      </c>
      <c r="BG227" s="9">
        <v>38.799999999999997</v>
      </c>
      <c r="BH227" s="9">
        <v>0</v>
      </c>
      <c r="BI227" s="9">
        <v>30.6</v>
      </c>
      <c r="BJ227" s="9">
        <v>45.1</v>
      </c>
      <c r="BK227" s="9">
        <v>35.299999999999997</v>
      </c>
      <c r="BL227" s="9">
        <v>37.4</v>
      </c>
      <c r="BM227" s="9">
        <v>38.200000000000003</v>
      </c>
      <c r="BN227" s="9">
        <v>41.8</v>
      </c>
      <c r="BO227" s="9">
        <v>42.1</v>
      </c>
      <c r="BP227" s="9">
        <v>30.2</v>
      </c>
      <c r="BQ227" s="9">
        <v>43.4</v>
      </c>
      <c r="BR227" s="9">
        <v>34.1</v>
      </c>
      <c r="BS227" s="9">
        <v>46.2</v>
      </c>
      <c r="BT227" s="9">
        <v>46.4</v>
      </c>
      <c r="BU227" s="8">
        <v>26.1</v>
      </c>
      <c r="BV227" s="8">
        <v>25.77</v>
      </c>
      <c r="BW227" s="8">
        <v>26.43</v>
      </c>
      <c r="BX227" s="8">
        <v>47.3</v>
      </c>
      <c r="BY227" s="8">
        <v>0.01</v>
      </c>
      <c r="BZ227" s="8">
        <v>0</v>
      </c>
      <c r="CA227" s="78">
        <v>0.5</v>
      </c>
    </row>
    <row r="228" spans="2:79">
      <c r="B228" s="77">
        <v>2051.7013505999998</v>
      </c>
      <c r="C228" s="58">
        <v>0.65568287037037043</v>
      </c>
      <c r="D228" s="9">
        <v>34</v>
      </c>
      <c r="E228" s="9">
        <v>34</v>
      </c>
      <c r="F228" s="9">
        <v>34</v>
      </c>
      <c r="G228" s="9">
        <v>34</v>
      </c>
      <c r="H228" s="9">
        <v>34.01</v>
      </c>
      <c r="I228" s="9">
        <v>34</v>
      </c>
      <c r="J228" s="9">
        <v>34.01</v>
      </c>
      <c r="K228" s="9">
        <v>34.01</v>
      </c>
      <c r="L228" s="9">
        <v>34</v>
      </c>
      <c r="M228" s="9">
        <v>34.01</v>
      </c>
      <c r="N228" s="9">
        <v>34</v>
      </c>
      <c r="O228" s="9">
        <v>34</v>
      </c>
      <c r="P228" s="9">
        <v>34</v>
      </c>
      <c r="Q228" s="9">
        <v>34</v>
      </c>
      <c r="R228" s="9">
        <v>34.01</v>
      </c>
      <c r="S228" s="9">
        <v>34.01</v>
      </c>
      <c r="T228" s="9">
        <v>34.01</v>
      </c>
      <c r="U228" s="9">
        <v>34</v>
      </c>
      <c r="V228" s="9">
        <v>33.32</v>
      </c>
      <c r="W228" s="9">
        <v>34</v>
      </c>
      <c r="X228" s="9">
        <v>34</v>
      </c>
      <c r="Y228" s="9">
        <v>33.43</v>
      </c>
      <c r="Z228" s="9">
        <v>34</v>
      </c>
      <c r="AA228" s="9">
        <v>34.01</v>
      </c>
      <c r="AB228" s="9">
        <v>34</v>
      </c>
      <c r="AC228" s="9">
        <v>34</v>
      </c>
      <c r="AD228" s="9">
        <v>34</v>
      </c>
      <c r="AE228" s="9">
        <v>34</v>
      </c>
      <c r="AF228" s="9">
        <v>34.01</v>
      </c>
      <c r="AG228" s="9">
        <v>34</v>
      </c>
      <c r="AH228" s="9">
        <v>34</v>
      </c>
      <c r="AI228" s="9">
        <v>34</v>
      </c>
      <c r="AJ228" s="9">
        <v>34.01</v>
      </c>
      <c r="AK228" s="9">
        <v>34.01</v>
      </c>
      <c r="AL228" s="9">
        <v>34</v>
      </c>
      <c r="AM228" s="9">
        <v>72.900000000000006</v>
      </c>
      <c r="AN228" s="9">
        <v>39.4</v>
      </c>
      <c r="AO228" s="9">
        <v>25.2</v>
      </c>
      <c r="AP228" s="9">
        <v>27.7</v>
      </c>
      <c r="AQ228" s="9">
        <v>24</v>
      </c>
      <c r="AR228" s="9">
        <v>25.8</v>
      </c>
      <c r="AS228" s="9">
        <v>34.4</v>
      </c>
      <c r="AT228" s="9">
        <v>37.4</v>
      </c>
      <c r="AU228" s="9">
        <v>37.5</v>
      </c>
      <c r="AV228" s="9">
        <v>40.200000000000003</v>
      </c>
      <c r="AW228" s="9">
        <v>66.3</v>
      </c>
      <c r="AX228" s="9">
        <v>67.5</v>
      </c>
      <c r="AY228" s="9">
        <v>25.3</v>
      </c>
      <c r="AZ228" s="9">
        <v>26.6</v>
      </c>
      <c r="BA228" s="9">
        <v>16.5</v>
      </c>
      <c r="BB228" s="9">
        <v>19.3</v>
      </c>
      <c r="BC228" s="9">
        <v>16.899999999999999</v>
      </c>
      <c r="BD228" s="9">
        <v>24.2</v>
      </c>
      <c r="BE228" s="9">
        <v>0</v>
      </c>
      <c r="BF228" s="9">
        <v>30.3</v>
      </c>
      <c r="BG228" s="9">
        <v>38.4</v>
      </c>
      <c r="BH228" s="9">
        <v>0</v>
      </c>
      <c r="BI228" s="9">
        <v>31</v>
      </c>
      <c r="BJ228" s="9">
        <v>45.2</v>
      </c>
      <c r="BK228" s="9">
        <v>36.1</v>
      </c>
      <c r="BL228" s="9">
        <v>37.299999999999997</v>
      </c>
      <c r="BM228" s="9">
        <v>37.4</v>
      </c>
      <c r="BN228" s="9">
        <v>41</v>
      </c>
      <c r="BO228" s="9">
        <v>40</v>
      </c>
      <c r="BP228" s="9">
        <v>30</v>
      </c>
      <c r="BQ228" s="9">
        <v>41.8</v>
      </c>
      <c r="BR228" s="9">
        <v>33.9</v>
      </c>
      <c r="BS228" s="9">
        <v>44.5</v>
      </c>
      <c r="BT228" s="9">
        <v>45.3</v>
      </c>
      <c r="BU228" s="8">
        <v>26.1</v>
      </c>
      <c r="BV228" s="8">
        <v>25.77</v>
      </c>
      <c r="BW228" s="8">
        <v>26.43</v>
      </c>
      <c r="BX228" s="8">
        <v>47.3</v>
      </c>
      <c r="BY228" s="8">
        <v>0.01</v>
      </c>
      <c r="BZ228" s="8">
        <v>5.8413339999999997E+33</v>
      </c>
      <c r="CA228" s="78">
        <v>0.5</v>
      </c>
    </row>
    <row r="229" spans="2:79">
      <c r="B229" s="77">
        <v>2061.7169233999998</v>
      </c>
      <c r="C229" s="58">
        <v>0.65579861111111104</v>
      </c>
      <c r="D229" s="9">
        <v>34</v>
      </c>
      <c r="E229" s="9">
        <v>34</v>
      </c>
      <c r="F229" s="9">
        <v>34</v>
      </c>
      <c r="G229" s="9">
        <v>34.01</v>
      </c>
      <c r="H229" s="9">
        <v>34.01</v>
      </c>
      <c r="I229" s="9">
        <v>34</v>
      </c>
      <c r="J229" s="9">
        <v>34</v>
      </c>
      <c r="K229" s="9">
        <v>34</v>
      </c>
      <c r="L229" s="9">
        <v>34</v>
      </c>
      <c r="M229" s="9">
        <v>34.01</v>
      </c>
      <c r="N229" s="9">
        <v>34</v>
      </c>
      <c r="O229" s="9">
        <v>34.01</v>
      </c>
      <c r="P229" s="9">
        <v>34</v>
      </c>
      <c r="Q229" s="9">
        <v>34</v>
      </c>
      <c r="R229" s="9">
        <v>34</v>
      </c>
      <c r="S229" s="9">
        <v>34</v>
      </c>
      <c r="T229" s="9">
        <v>34</v>
      </c>
      <c r="U229" s="9">
        <v>33.99</v>
      </c>
      <c r="V229" s="9">
        <v>33.31</v>
      </c>
      <c r="W229" s="9">
        <v>34</v>
      </c>
      <c r="X229" s="9">
        <v>33.99</v>
      </c>
      <c r="Y229" s="9">
        <v>33.450000000000003</v>
      </c>
      <c r="Z229" s="9">
        <v>34</v>
      </c>
      <c r="AA229" s="9">
        <v>34</v>
      </c>
      <c r="AB229" s="9">
        <v>34</v>
      </c>
      <c r="AC229" s="9">
        <v>34</v>
      </c>
      <c r="AD229" s="9">
        <v>33.99</v>
      </c>
      <c r="AE229" s="9">
        <v>34</v>
      </c>
      <c r="AF229" s="9">
        <v>34</v>
      </c>
      <c r="AG229" s="9">
        <v>34.01</v>
      </c>
      <c r="AH229" s="9">
        <v>34</v>
      </c>
      <c r="AI229" s="9">
        <v>33.99</v>
      </c>
      <c r="AJ229" s="9">
        <v>34</v>
      </c>
      <c r="AK229" s="9">
        <v>34</v>
      </c>
      <c r="AL229" s="9">
        <v>34</v>
      </c>
      <c r="AM229" s="9">
        <v>73.900000000000006</v>
      </c>
      <c r="AN229" s="9">
        <v>41.2</v>
      </c>
      <c r="AO229" s="9">
        <v>25.1</v>
      </c>
      <c r="AP229" s="9">
        <v>27</v>
      </c>
      <c r="AQ229" s="9">
        <v>23.9</v>
      </c>
      <c r="AR229" s="9">
        <v>25.4</v>
      </c>
      <c r="AS229" s="9">
        <v>33.6</v>
      </c>
      <c r="AT229" s="9">
        <v>37.6</v>
      </c>
      <c r="AU229" s="9">
        <v>37.6</v>
      </c>
      <c r="AV229" s="9">
        <v>40.200000000000003</v>
      </c>
      <c r="AW229" s="9">
        <v>67.900000000000006</v>
      </c>
      <c r="AX229" s="9">
        <v>65.5</v>
      </c>
      <c r="AY229" s="9">
        <v>27.2</v>
      </c>
      <c r="AZ229" s="9">
        <v>27</v>
      </c>
      <c r="BA229" s="9">
        <v>16</v>
      </c>
      <c r="BB229" s="9">
        <v>20.5</v>
      </c>
      <c r="BC229" s="9">
        <v>16.399999999999999</v>
      </c>
      <c r="BD229" s="9">
        <v>26</v>
      </c>
      <c r="BE229" s="9">
        <v>0</v>
      </c>
      <c r="BF229" s="9">
        <v>30.1</v>
      </c>
      <c r="BG229" s="9">
        <v>39.6</v>
      </c>
      <c r="BH229" s="9">
        <v>0</v>
      </c>
      <c r="BI229" s="9">
        <v>32.200000000000003</v>
      </c>
      <c r="BJ229" s="9">
        <v>44.9</v>
      </c>
      <c r="BK229" s="9">
        <v>36.799999999999997</v>
      </c>
      <c r="BL229" s="9">
        <v>37.4</v>
      </c>
      <c r="BM229" s="9">
        <v>39</v>
      </c>
      <c r="BN229" s="9">
        <v>41.1</v>
      </c>
      <c r="BO229" s="9">
        <v>41.5</v>
      </c>
      <c r="BP229" s="9">
        <v>30.5</v>
      </c>
      <c r="BQ229" s="9">
        <v>43.1</v>
      </c>
      <c r="BR229" s="9">
        <v>35.9</v>
      </c>
      <c r="BS229" s="9">
        <v>45.4</v>
      </c>
      <c r="BT229" s="9">
        <v>45.7</v>
      </c>
      <c r="BU229" s="8">
        <v>26.1</v>
      </c>
      <c r="BV229" s="8">
        <v>25.77</v>
      </c>
      <c r="BW229" s="8">
        <v>26.43</v>
      </c>
      <c r="BX229" s="8">
        <v>47.3</v>
      </c>
      <c r="BY229" s="8">
        <v>0.02</v>
      </c>
      <c r="BZ229" s="8">
        <v>0</v>
      </c>
      <c r="CA229" s="78">
        <v>0.5</v>
      </c>
    </row>
    <row r="230" spans="2:79">
      <c r="B230" s="77">
        <v>2071.7314962</v>
      </c>
      <c r="C230" s="58">
        <v>0.65591435185185187</v>
      </c>
      <c r="D230" s="9">
        <v>34.01</v>
      </c>
      <c r="E230" s="9">
        <v>34.01</v>
      </c>
      <c r="F230" s="9">
        <v>34.01</v>
      </c>
      <c r="G230" s="9">
        <v>34</v>
      </c>
      <c r="H230" s="9">
        <v>34</v>
      </c>
      <c r="I230" s="9">
        <v>34</v>
      </c>
      <c r="J230" s="9">
        <v>34.01</v>
      </c>
      <c r="K230" s="9">
        <v>34</v>
      </c>
      <c r="L230" s="9">
        <v>34</v>
      </c>
      <c r="M230" s="9">
        <v>34</v>
      </c>
      <c r="N230" s="9">
        <v>34</v>
      </c>
      <c r="O230" s="9">
        <v>33.99</v>
      </c>
      <c r="P230" s="9">
        <v>34</v>
      </c>
      <c r="Q230" s="9">
        <v>34</v>
      </c>
      <c r="R230" s="9">
        <v>34</v>
      </c>
      <c r="S230" s="9">
        <v>34.01</v>
      </c>
      <c r="T230" s="9">
        <v>34</v>
      </c>
      <c r="U230" s="9">
        <v>34.04</v>
      </c>
      <c r="V230" s="9">
        <v>33.32</v>
      </c>
      <c r="W230" s="9">
        <v>34</v>
      </c>
      <c r="X230" s="9">
        <v>34.01</v>
      </c>
      <c r="Y230" s="9">
        <v>33.43</v>
      </c>
      <c r="Z230" s="9">
        <v>34</v>
      </c>
      <c r="AA230" s="9">
        <v>34</v>
      </c>
      <c r="AB230" s="9">
        <v>34.01</v>
      </c>
      <c r="AC230" s="9">
        <v>33.99</v>
      </c>
      <c r="AD230" s="9">
        <v>34.01</v>
      </c>
      <c r="AE230" s="9">
        <v>34.01</v>
      </c>
      <c r="AF230" s="9">
        <v>33.99</v>
      </c>
      <c r="AG230" s="9">
        <v>34</v>
      </c>
      <c r="AH230" s="9">
        <v>34</v>
      </c>
      <c r="AI230" s="9">
        <v>34</v>
      </c>
      <c r="AJ230" s="9">
        <v>34.01</v>
      </c>
      <c r="AK230" s="9">
        <v>34</v>
      </c>
      <c r="AL230" s="9">
        <v>34</v>
      </c>
      <c r="AM230" s="9">
        <v>73.3</v>
      </c>
      <c r="AN230" s="9">
        <v>39.799999999999997</v>
      </c>
      <c r="AO230" s="9">
        <v>23.9</v>
      </c>
      <c r="AP230" s="9">
        <v>27.1</v>
      </c>
      <c r="AQ230" s="9">
        <v>23.4</v>
      </c>
      <c r="AR230" s="9">
        <v>26.5</v>
      </c>
      <c r="AS230" s="9">
        <v>35.1</v>
      </c>
      <c r="AT230" s="9">
        <v>39.200000000000003</v>
      </c>
      <c r="AU230" s="9">
        <v>37.4</v>
      </c>
      <c r="AV230" s="9">
        <v>40.299999999999997</v>
      </c>
      <c r="AW230" s="9">
        <v>66.099999999999994</v>
      </c>
      <c r="AX230" s="9">
        <v>69.599999999999994</v>
      </c>
      <c r="AY230" s="9">
        <v>26.5</v>
      </c>
      <c r="AZ230" s="9">
        <v>26.9</v>
      </c>
      <c r="BA230" s="9">
        <v>17.600000000000001</v>
      </c>
      <c r="BB230" s="9">
        <v>18.899999999999999</v>
      </c>
      <c r="BC230" s="9">
        <v>17.399999999999999</v>
      </c>
      <c r="BD230" s="9">
        <v>23.1</v>
      </c>
      <c r="BE230" s="9">
        <v>0</v>
      </c>
      <c r="BF230" s="9">
        <v>28.9</v>
      </c>
      <c r="BG230" s="9">
        <v>37.799999999999997</v>
      </c>
      <c r="BH230" s="9">
        <v>0</v>
      </c>
      <c r="BI230" s="9">
        <v>32.200000000000003</v>
      </c>
      <c r="BJ230" s="9">
        <v>46</v>
      </c>
      <c r="BK230" s="9">
        <v>36.200000000000003</v>
      </c>
      <c r="BL230" s="9">
        <v>38.1</v>
      </c>
      <c r="BM230" s="9">
        <v>37.5</v>
      </c>
      <c r="BN230" s="9">
        <v>41.2</v>
      </c>
      <c r="BO230" s="9">
        <v>42.1</v>
      </c>
      <c r="BP230" s="9">
        <v>30.9</v>
      </c>
      <c r="BQ230" s="9">
        <v>43.3</v>
      </c>
      <c r="BR230" s="9">
        <v>35.200000000000003</v>
      </c>
      <c r="BS230" s="9">
        <v>45.4</v>
      </c>
      <c r="BT230" s="9">
        <v>45.3</v>
      </c>
      <c r="BU230" s="8">
        <v>26.1</v>
      </c>
      <c r="BV230" s="8">
        <v>25.77</v>
      </c>
      <c r="BW230" s="8">
        <v>26.43</v>
      </c>
      <c r="BX230" s="8">
        <v>47.3</v>
      </c>
      <c r="BY230" s="8">
        <v>0.01</v>
      </c>
      <c r="BZ230" s="8">
        <v>0</v>
      </c>
      <c r="CA230" s="78">
        <v>0.5</v>
      </c>
    </row>
    <row r="231" spans="2:79">
      <c r="B231" s="77">
        <v>2081.7360684999999</v>
      </c>
      <c r="C231" s="58">
        <v>0.6560300925925926</v>
      </c>
      <c r="D231" s="9">
        <v>34</v>
      </c>
      <c r="E231" s="9">
        <v>33.99</v>
      </c>
      <c r="F231" s="9">
        <v>34</v>
      </c>
      <c r="G231" s="9">
        <v>34</v>
      </c>
      <c r="H231" s="9">
        <v>34</v>
      </c>
      <c r="I231" s="9">
        <v>34</v>
      </c>
      <c r="J231" s="9">
        <v>34</v>
      </c>
      <c r="K231" s="9">
        <v>34.01</v>
      </c>
      <c r="L231" s="9">
        <v>34</v>
      </c>
      <c r="M231" s="9">
        <v>34</v>
      </c>
      <c r="N231" s="9">
        <v>33.99</v>
      </c>
      <c r="O231" s="9">
        <v>33.99</v>
      </c>
      <c r="P231" s="9">
        <v>34</v>
      </c>
      <c r="Q231" s="9">
        <v>33.99</v>
      </c>
      <c r="R231" s="9">
        <v>34</v>
      </c>
      <c r="S231" s="9">
        <v>34</v>
      </c>
      <c r="T231" s="9">
        <v>34.01</v>
      </c>
      <c r="U231" s="9">
        <v>34.01</v>
      </c>
      <c r="V231" s="9">
        <v>33.33</v>
      </c>
      <c r="W231" s="9">
        <v>34</v>
      </c>
      <c r="X231" s="9">
        <v>34.01</v>
      </c>
      <c r="Y231" s="9">
        <v>33.44</v>
      </c>
      <c r="Z231" s="9">
        <v>34</v>
      </c>
      <c r="AA231" s="9">
        <v>34</v>
      </c>
      <c r="AB231" s="9">
        <v>33.99</v>
      </c>
      <c r="AC231" s="9">
        <v>33.99</v>
      </c>
      <c r="AD231" s="9">
        <v>34.01</v>
      </c>
      <c r="AE231" s="9">
        <v>34</v>
      </c>
      <c r="AF231" s="9">
        <v>34</v>
      </c>
      <c r="AG231" s="9">
        <v>34</v>
      </c>
      <c r="AH231" s="9">
        <v>34.01</v>
      </c>
      <c r="AI231" s="9">
        <v>34</v>
      </c>
      <c r="AJ231" s="9">
        <v>34</v>
      </c>
      <c r="AK231" s="9">
        <v>34.01</v>
      </c>
      <c r="AL231" s="9">
        <v>34</v>
      </c>
      <c r="AM231" s="9">
        <v>71.900000000000006</v>
      </c>
      <c r="AN231" s="9">
        <v>41.2</v>
      </c>
      <c r="AO231" s="9">
        <v>23.6</v>
      </c>
      <c r="AP231" s="9">
        <v>28.3</v>
      </c>
      <c r="AQ231" s="9">
        <v>24.4</v>
      </c>
      <c r="AR231" s="9">
        <v>25.5</v>
      </c>
      <c r="AS231" s="9">
        <v>33.6</v>
      </c>
      <c r="AT231" s="9">
        <v>39.1</v>
      </c>
      <c r="AU231" s="9">
        <v>38.4</v>
      </c>
      <c r="AV231" s="9">
        <v>40.6</v>
      </c>
      <c r="AW231" s="9">
        <v>67.5</v>
      </c>
      <c r="AX231" s="9">
        <v>69.900000000000006</v>
      </c>
      <c r="AY231" s="9">
        <v>26.3</v>
      </c>
      <c r="AZ231" s="9">
        <v>27.5</v>
      </c>
      <c r="BA231" s="9">
        <v>17.7</v>
      </c>
      <c r="BB231" s="9">
        <v>20.399999999999999</v>
      </c>
      <c r="BC231" s="9">
        <v>16.8</v>
      </c>
      <c r="BD231" s="9">
        <v>20.9</v>
      </c>
      <c r="BE231" s="9">
        <v>0</v>
      </c>
      <c r="BF231" s="9">
        <v>29.8</v>
      </c>
      <c r="BG231" s="9">
        <v>36.6</v>
      </c>
      <c r="BH231" s="9">
        <v>0</v>
      </c>
      <c r="BI231" s="9">
        <v>31.4</v>
      </c>
      <c r="BJ231" s="9">
        <v>44.7</v>
      </c>
      <c r="BK231" s="9">
        <v>36.200000000000003</v>
      </c>
      <c r="BL231" s="9">
        <v>38</v>
      </c>
      <c r="BM231" s="9">
        <v>36.299999999999997</v>
      </c>
      <c r="BN231" s="9">
        <v>40.4</v>
      </c>
      <c r="BO231" s="9">
        <v>42.8</v>
      </c>
      <c r="BP231" s="9">
        <v>30.7</v>
      </c>
      <c r="BQ231" s="9">
        <v>42.3</v>
      </c>
      <c r="BR231" s="9">
        <v>35.200000000000003</v>
      </c>
      <c r="BS231" s="9">
        <v>45.7</v>
      </c>
      <c r="BT231" s="9">
        <v>45.6</v>
      </c>
      <c r="BU231" s="8">
        <v>26.1</v>
      </c>
      <c r="BV231" s="8">
        <v>25.77</v>
      </c>
      <c r="BW231" s="8">
        <v>26.43</v>
      </c>
      <c r="BX231" s="8">
        <v>47.3</v>
      </c>
      <c r="BY231" s="8">
        <v>0.01</v>
      </c>
      <c r="BZ231" s="8">
        <v>5.8413339999999997E+33</v>
      </c>
      <c r="CA231" s="78">
        <v>0.5</v>
      </c>
    </row>
    <row r="232" spans="2:79">
      <c r="B232" s="77">
        <v>2091.7466410000002</v>
      </c>
      <c r="C232" s="58">
        <v>0.65615740740740736</v>
      </c>
      <c r="D232" s="9">
        <v>34</v>
      </c>
      <c r="E232" s="9">
        <v>34.01</v>
      </c>
      <c r="F232" s="9">
        <v>34</v>
      </c>
      <c r="G232" s="9">
        <v>34</v>
      </c>
      <c r="H232" s="9">
        <v>34</v>
      </c>
      <c r="I232" s="9">
        <v>34</v>
      </c>
      <c r="J232" s="9">
        <v>34</v>
      </c>
      <c r="K232" s="9">
        <v>34</v>
      </c>
      <c r="L232" s="9">
        <v>34.01</v>
      </c>
      <c r="M232" s="9">
        <v>34.01</v>
      </c>
      <c r="N232" s="9">
        <v>33.99</v>
      </c>
      <c r="O232" s="9">
        <v>33.99</v>
      </c>
      <c r="P232" s="9">
        <v>34</v>
      </c>
      <c r="Q232" s="9">
        <v>34</v>
      </c>
      <c r="R232" s="9">
        <v>34</v>
      </c>
      <c r="S232" s="9">
        <v>34</v>
      </c>
      <c r="T232" s="9">
        <v>34</v>
      </c>
      <c r="U232" s="9">
        <v>33.99</v>
      </c>
      <c r="V232" s="9">
        <v>33.32</v>
      </c>
      <c r="W232" s="9">
        <v>34</v>
      </c>
      <c r="X232" s="9">
        <v>34</v>
      </c>
      <c r="Y232" s="9">
        <v>33.44</v>
      </c>
      <c r="Z232" s="9">
        <v>34</v>
      </c>
      <c r="AA232" s="9">
        <v>34</v>
      </c>
      <c r="AB232" s="9">
        <v>34</v>
      </c>
      <c r="AC232" s="9">
        <v>34</v>
      </c>
      <c r="AD232" s="9">
        <v>34</v>
      </c>
      <c r="AE232" s="9">
        <v>34</v>
      </c>
      <c r="AF232" s="9">
        <v>33.99</v>
      </c>
      <c r="AG232" s="9">
        <v>34</v>
      </c>
      <c r="AH232" s="9">
        <v>34.01</v>
      </c>
      <c r="AI232" s="9">
        <v>34</v>
      </c>
      <c r="AJ232" s="9">
        <v>34</v>
      </c>
      <c r="AK232" s="9">
        <v>34.01</v>
      </c>
      <c r="AL232" s="9">
        <v>34</v>
      </c>
      <c r="AM232" s="9">
        <v>74.099999999999994</v>
      </c>
      <c r="AN232" s="9">
        <v>41.2</v>
      </c>
      <c r="AO232" s="9">
        <v>24.5</v>
      </c>
      <c r="AP232" s="9">
        <v>28.7</v>
      </c>
      <c r="AQ232" s="9">
        <v>24.9</v>
      </c>
      <c r="AR232" s="9">
        <v>25.8</v>
      </c>
      <c r="AS232" s="9">
        <v>34.700000000000003</v>
      </c>
      <c r="AT232" s="9">
        <v>38.4</v>
      </c>
      <c r="AU232" s="9">
        <v>36.5</v>
      </c>
      <c r="AV232" s="9">
        <v>40.299999999999997</v>
      </c>
      <c r="AW232" s="9">
        <v>68.7</v>
      </c>
      <c r="AX232" s="9">
        <v>70.7</v>
      </c>
      <c r="AY232" s="9">
        <v>27.4</v>
      </c>
      <c r="AZ232" s="9">
        <v>27</v>
      </c>
      <c r="BA232" s="9">
        <v>18.100000000000001</v>
      </c>
      <c r="BB232" s="9">
        <v>20.8</v>
      </c>
      <c r="BC232" s="9">
        <v>16.600000000000001</v>
      </c>
      <c r="BD232" s="9">
        <v>26.3</v>
      </c>
      <c r="BE232" s="9">
        <v>0</v>
      </c>
      <c r="BF232" s="9">
        <v>29.5</v>
      </c>
      <c r="BG232" s="9">
        <v>37.200000000000003</v>
      </c>
      <c r="BH232" s="9">
        <v>0</v>
      </c>
      <c r="BI232" s="9">
        <v>32</v>
      </c>
      <c r="BJ232" s="9">
        <v>44.9</v>
      </c>
      <c r="BK232" s="9">
        <v>37.5</v>
      </c>
      <c r="BL232" s="9">
        <v>38.1</v>
      </c>
      <c r="BM232" s="9">
        <v>37.5</v>
      </c>
      <c r="BN232" s="9">
        <v>41</v>
      </c>
      <c r="BO232" s="9">
        <v>42.4</v>
      </c>
      <c r="BP232" s="9">
        <v>31.9</v>
      </c>
      <c r="BQ232" s="9">
        <v>40.1</v>
      </c>
      <c r="BR232" s="9">
        <v>35</v>
      </c>
      <c r="BS232" s="9">
        <v>45.8</v>
      </c>
      <c r="BT232" s="9">
        <v>44.9</v>
      </c>
      <c r="BU232" s="8">
        <v>26.1</v>
      </c>
      <c r="BV232" s="8">
        <v>25.77</v>
      </c>
      <c r="BW232" s="8">
        <v>26.43</v>
      </c>
      <c r="BX232" s="8">
        <v>47.3</v>
      </c>
      <c r="BY232" s="8">
        <v>0.01</v>
      </c>
      <c r="BZ232" s="8">
        <v>5.8413339999999997E+33</v>
      </c>
      <c r="CA232" s="78">
        <v>0.5</v>
      </c>
    </row>
    <row r="233" spans="2:79">
      <c r="B233" s="77">
        <v>2101.7462129999999</v>
      </c>
      <c r="C233" s="58">
        <v>0.65627314814814819</v>
      </c>
      <c r="D233" s="9">
        <v>34</v>
      </c>
      <c r="E233" s="9">
        <v>34</v>
      </c>
      <c r="F233" s="9">
        <v>34</v>
      </c>
      <c r="G233" s="9">
        <v>34</v>
      </c>
      <c r="H233" s="9">
        <v>34.01</v>
      </c>
      <c r="I233" s="9">
        <v>34.01</v>
      </c>
      <c r="J233" s="9">
        <v>34</v>
      </c>
      <c r="K233" s="9">
        <v>34</v>
      </c>
      <c r="L233" s="9">
        <v>34</v>
      </c>
      <c r="M233" s="9">
        <v>34</v>
      </c>
      <c r="N233" s="9">
        <v>33.99</v>
      </c>
      <c r="O233" s="9">
        <v>34</v>
      </c>
      <c r="P233" s="9">
        <v>34</v>
      </c>
      <c r="Q233" s="9">
        <v>34</v>
      </c>
      <c r="R233" s="9">
        <v>34</v>
      </c>
      <c r="S233" s="9">
        <v>34.01</v>
      </c>
      <c r="T233" s="9">
        <v>34</v>
      </c>
      <c r="U233" s="9">
        <v>34</v>
      </c>
      <c r="V233" s="9">
        <v>33.33</v>
      </c>
      <c r="W233" s="9">
        <v>34</v>
      </c>
      <c r="X233" s="9">
        <v>34</v>
      </c>
      <c r="Y233" s="9">
        <v>33.450000000000003</v>
      </c>
      <c r="Z233" s="9">
        <v>34</v>
      </c>
      <c r="AA233" s="9">
        <v>34</v>
      </c>
      <c r="AB233" s="9">
        <v>34</v>
      </c>
      <c r="AC233" s="9">
        <v>34.01</v>
      </c>
      <c r="AD233" s="9">
        <v>34</v>
      </c>
      <c r="AE233" s="9">
        <v>34</v>
      </c>
      <c r="AF233" s="9">
        <v>33.99</v>
      </c>
      <c r="AG233" s="9">
        <v>33.99</v>
      </c>
      <c r="AH233" s="9">
        <v>34.01</v>
      </c>
      <c r="AI233" s="9">
        <v>34.01</v>
      </c>
      <c r="AJ233" s="9">
        <v>34.01</v>
      </c>
      <c r="AK233" s="9">
        <v>34</v>
      </c>
      <c r="AL233" s="9">
        <v>34</v>
      </c>
      <c r="AM233" s="9">
        <v>72.599999999999994</v>
      </c>
      <c r="AN233" s="9">
        <v>38.9</v>
      </c>
      <c r="AO233" s="9">
        <v>24</v>
      </c>
      <c r="AP233" s="9">
        <v>28.6</v>
      </c>
      <c r="AQ233" s="9">
        <v>23.8</v>
      </c>
      <c r="AR233" s="9">
        <v>25.7</v>
      </c>
      <c r="AS233" s="9">
        <v>34.700000000000003</v>
      </c>
      <c r="AT233" s="9">
        <v>38.200000000000003</v>
      </c>
      <c r="AU233" s="9">
        <v>37</v>
      </c>
      <c r="AV233" s="9">
        <v>40.4</v>
      </c>
      <c r="AW233" s="9">
        <v>69.2</v>
      </c>
      <c r="AX233" s="9">
        <v>69.8</v>
      </c>
      <c r="AY233" s="9">
        <v>26.1</v>
      </c>
      <c r="AZ233" s="9">
        <v>27.8</v>
      </c>
      <c r="BA233" s="9">
        <v>17.100000000000001</v>
      </c>
      <c r="BB233" s="9">
        <v>19.7</v>
      </c>
      <c r="BC233" s="9">
        <v>16.8</v>
      </c>
      <c r="BD233" s="9">
        <v>25.8</v>
      </c>
      <c r="BE233" s="9">
        <v>0</v>
      </c>
      <c r="BF233" s="9">
        <v>29.6</v>
      </c>
      <c r="BG233" s="9">
        <v>37.700000000000003</v>
      </c>
      <c r="BH233" s="9">
        <v>0</v>
      </c>
      <c r="BI233" s="9">
        <v>32.5</v>
      </c>
      <c r="BJ233" s="9">
        <v>45.6</v>
      </c>
      <c r="BK233" s="9">
        <v>36</v>
      </c>
      <c r="BL233" s="9">
        <v>36.6</v>
      </c>
      <c r="BM233" s="9">
        <v>37.799999999999997</v>
      </c>
      <c r="BN233" s="9">
        <v>41.7</v>
      </c>
      <c r="BO233" s="9">
        <v>43.2</v>
      </c>
      <c r="BP233" s="9">
        <v>32.700000000000003</v>
      </c>
      <c r="BQ233" s="9">
        <v>40.299999999999997</v>
      </c>
      <c r="BR233" s="9">
        <v>34.9</v>
      </c>
      <c r="BS233" s="9">
        <v>45.5</v>
      </c>
      <c r="BT233" s="9">
        <v>45.9</v>
      </c>
      <c r="BU233" s="8">
        <v>26.1</v>
      </c>
      <c r="BV233" s="8">
        <v>25.77</v>
      </c>
      <c r="BW233" s="8">
        <v>26.43</v>
      </c>
      <c r="BX233" s="8">
        <v>47.3</v>
      </c>
      <c r="BY233" s="8">
        <v>0.01</v>
      </c>
      <c r="BZ233" s="8">
        <v>0</v>
      </c>
      <c r="CA233" s="78">
        <v>0.5</v>
      </c>
    </row>
    <row r="234" spans="2:79">
      <c r="B234" s="77">
        <v>2111.7617857999999</v>
      </c>
      <c r="C234" s="58">
        <v>0.65638888888888891</v>
      </c>
      <c r="D234" s="9">
        <v>33.99</v>
      </c>
      <c r="E234" s="9">
        <v>33.99</v>
      </c>
      <c r="F234" s="9">
        <v>34</v>
      </c>
      <c r="G234" s="9">
        <v>34</v>
      </c>
      <c r="H234" s="9">
        <v>34</v>
      </c>
      <c r="I234" s="9">
        <v>34</v>
      </c>
      <c r="J234" s="9">
        <v>34</v>
      </c>
      <c r="K234" s="9">
        <v>34</v>
      </c>
      <c r="L234" s="9">
        <v>34</v>
      </c>
      <c r="M234" s="9">
        <v>34</v>
      </c>
      <c r="N234" s="9">
        <v>34</v>
      </c>
      <c r="O234" s="9">
        <v>34</v>
      </c>
      <c r="P234" s="9">
        <v>34</v>
      </c>
      <c r="Q234" s="9">
        <v>34</v>
      </c>
      <c r="R234" s="9">
        <v>34.01</v>
      </c>
      <c r="S234" s="9">
        <v>34</v>
      </c>
      <c r="T234" s="9">
        <v>34.01</v>
      </c>
      <c r="U234" s="9">
        <v>34.01</v>
      </c>
      <c r="V234" s="9">
        <v>33.340000000000003</v>
      </c>
      <c r="W234" s="9">
        <v>34</v>
      </c>
      <c r="X234" s="9">
        <v>34.01</v>
      </c>
      <c r="Y234" s="9">
        <v>33.450000000000003</v>
      </c>
      <c r="Z234" s="9">
        <v>34</v>
      </c>
      <c r="AA234" s="9">
        <v>34</v>
      </c>
      <c r="AB234" s="9">
        <v>34</v>
      </c>
      <c r="AC234" s="9">
        <v>34.01</v>
      </c>
      <c r="AD234" s="9">
        <v>34.020000000000003</v>
      </c>
      <c r="AE234" s="9">
        <v>34</v>
      </c>
      <c r="AF234" s="9">
        <v>34</v>
      </c>
      <c r="AG234" s="9">
        <v>33.99</v>
      </c>
      <c r="AH234" s="9">
        <v>34</v>
      </c>
      <c r="AI234" s="9">
        <v>34.020000000000003</v>
      </c>
      <c r="AJ234" s="9">
        <v>34</v>
      </c>
      <c r="AK234" s="9">
        <v>34.01</v>
      </c>
      <c r="AL234" s="9">
        <v>34</v>
      </c>
      <c r="AM234" s="9">
        <v>73.8</v>
      </c>
      <c r="AN234" s="9">
        <v>41.2</v>
      </c>
      <c r="AO234" s="9">
        <v>24.6</v>
      </c>
      <c r="AP234" s="9">
        <v>27.5</v>
      </c>
      <c r="AQ234" s="9">
        <v>24.7</v>
      </c>
      <c r="AR234" s="9">
        <v>25.8</v>
      </c>
      <c r="AS234" s="9">
        <v>34.4</v>
      </c>
      <c r="AT234" s="9">
        <v>39.299999999999997</v>
      </c>
      <c r="AU234" s="9">
        <v>37.200000000000003</v>
      </c>
      <c r="AV234" s="9">
        <v>40</v>
      </c>
      <c r="AW234" s="9">
        <v>67.599999999999994</v>
      </c>
      <c r="AX234" s="9">
        <v>68.3</v>
      </c>
      <c r="AY234" s="9">
        <v>26.9</v>
      </c>
      <c r="AZ234" s="9">
        <v>27.6</v>
      </c>
      <c r="BA234" s="9">
        <v>16.5</v>
      </c>
      <c r="BB234" s="9">
        <v>20.100000000000001</v>
      </c>
      <c r="BC234" s="9">
        <v>16.8</v>
      </c>
      <c r="BD234" s="9">
        <v>23.4</v>
      </c>
      <c r="BE234" s="9">
        <v>0</v>
      </c>
      <c r="BF234" s="9">
        <v>29.6</v>
      </c>
      <c r="BG234" s="9">
        <v>37.5</v>
      </c>
      <c r="BH234" s="9">
        <v>0</v>
      </c>
      <c r="BI234" s="9">
        <v>31.7</v>
      </c>
      <c r="BJ234" s="9">
        <v>44.9</v>
      </c>
      <c r="BK234" s="9">
        <v>37.6</v>
      </c>
      <c r="BL234" s="9">
        <v>37.1</v>
      </c>
      <c r="BM234" s="9">
        <v>38</v>
      </c>
      <c r="BN234" s="9">
        <v>41.8</v>
      </c>
      <c r="BO234" s="9">
        <v>42.7</v>
      </c>
      <c r="BP234" s="9">
        <v>31.9</v>
      </c>
      <c r="BQ234" s="9">
        <v>40.299999999999997</v>
      </c>
      <c r="BR234" s="9">
        <v>31.5</v>
      </c>
      <c r="BS234" s="9">
        <v>45.8</v>
      </c>
      <c r="BT234" s="9">
        <v>46.7</v>
      </c>
      <c r="BU234" s="8">
        <v>26.1</v>
      </c>
      <c r="BV234" s="8">
        <v>25.77</v>
      </c>
      <c r="BW234" s="8">
        <v>26.43</v>
      </c>
      <c r="BX234" s="8">
        <v>47.3</v>
      </c>
      <c r="BY234" s="8">
        <v>0.01</v>
      </c>
      <c r="BZ234" s="8">
        <v>0</v>
      </c>
      <c r="CA234" s="78">
        <v>0.5</v>
      </c>
    </row>
    <row r="235" spans="2:79">
      <c r="B235" s="77">
        <v>2121.7653580000001</v>
      </c>
      <c r="C235" s="58">
        <v>0.65650462962962963</v>
      </c>
      <c r="D235" s="9">
        <v>34</v>
      </c>
      <c r="E235" s="9">
        <v>33.979999999999997</v>
      </c>
      <c r="F235" s="9">
        <v>34</v>
      </c>
      <c r="G235" s="9">
        <v>34.01</v>
      </c>
      <c r="H235" s="9">
        <v>34.01</v>
      </c>
      <c r="I235" s="9">
        <v>34</v>
      </c>
      <c r="J235" s="9">
        <v>34</v>
      </c>
      <c r="K235" s="9">
        <v>34.01</v>
      </c>
      <c r="L235" s="9">
        <v>34.01</v>
      </c>
      <c r="M235" s="9">
        <v>34.01</v>
      </c>
      <c r="N235" s="9">
        <v>34.01</v>
      </c>
      <c r="O235" s="9">
        <v>34</v>
      </c>
      <c r="P235" s="9">
        <v>34</v>
      </c>
      <c r="Q235" s="9">
        <v>34.01</v>
      </c>
      <c r="R235" s="9">
        <v>34.01</v>
      </c>
      <c r="S235" s="9">
        <v>34</v>
      </c>
      <c r="T235" s="9">
        <v>34</v>
      </c>
      <c r="U235" s="9">
        <v>34</v>
      </c>
      <c r="V235" s="9">
        <v>33.340000000000003</v>
      </c>
      <c r="W235" s="9">
        <v>34</v>
      </c>
      <c r="X235" s="9">
        <v>34</v>
      </c>
      <c r="Y235" s="9">
        <v>33.450000000000003</v>
      </c>
      <c r="Z235" s="9">
        <v>34</v>
      </c>
      <c r="AA235" s="9">
        <v>34</v>
      </c>
      <c r="AB235" s="9">
        <v>34</v>
      </c>
      <c r="AC235" s="9">
        <v>34.01</v>
      </c>
      <c r="AD235" s="9">
        <v>34.01</v>
      </c>
      <c r="AE235" s="9">
        <v>34</v>
      </c>
      <c r="AF235" s="9">
        <v>33.99</v>
      </c>
      <c r="AG235" s="9">
        <v>34</v>
      </c>
      <c r="AH235" s="9">
        <v>34</v>
      </c>
      <c r="AI235" s="9">
        <v>34</v>
      </c>
      <c r="AJ235" s="9">
        <v>34.020000000000003</v>
      </c>
      <c r="AK235" s="9">
        <v>34</v>
      </c>
      <c r="AL235" s="9">
        <v>34</v>
      </c>
      <c r="AM235" s="9">
        <v>74.400000000000006</v>
      </c>
      <c r="AN235" s="9">
        <v>45.5</v>
      </c>
      <c r="AO235" s="9">
        <v>25</v>
      </c>
      <c r="AP235" s="9">
        <v>27.4</v>
      </c>
      <c r="AQ235" s="9">
        <v>23.7</v>
      </c>
      <c r="AR235" s="9">
        <v>26.8</v>
      </c>
      <c r="AS235" s="9">
        <v>34.299999999999997</v>
      </c>
      <c r="AT235" s="9">
        <v>37.700000000000003</v>
      </c>
      <c r="AU235" s="9">
        <v>36.700000000000003</v>
      </c>
      <c r="AV235" s="9">
        <v>40.6</v>
      </c>
      <c r="AW235" s="9">
        <v>66.900000000000006</v>
      </c>
      <c r="AX235" s="9">
        <v>69.099999999999994</v>
      </c>
      <c r="AY235" s="9">
        <v>26.3</v>
      </c>
      <c r="AZ235" s="9">
        <v>26.9</v>
      </c>
      <c r="BA235" s="9">
        <v>15.8</v>
      </c>
      <c r="BB235" s="9">
        <v>19.5</v>
      </c>
      <c r="BC235" s="9">
        <v>14.6</v>
      </c>
      <c r="BD235" s="9">
        <v>24.8</v>
      </c>
      <c r="BE235" s="9">
        <v>0</v>
      </c>
      <c r="BF235" s="9">
        <v>30.3</v>
      </c>
      <c r="BG235" s="9">
        <v>37.299999999999997</v>
      </c>
      <c r="BH235" s="9">
        <v>0</v>
      </c>
      <c r="BI235" s="9">
        <v>31.7</v>
      </c>
      <c r="BJ235" s="9">
        <v>45</v>
      </c>
      <c r="BK235" s="9">
        <v>35.799999999999997</v>
      </c>
      <c r="BL235" s="9">
        <v>36.6</v>
      </c>
      <c r="BM235" s="9">
        <v>35.9</v>
      </c>
      <c r="BN235" s="9">
        <v>41.5</v>
      </c>
      <c r="BO235" s="9">
        <v>42.3</v>
      </c>
      <c r="BP235" s="9">
        <v>31.8</v>
      </c>
      <c r="BQ235" s="9">
        <v>42</v>
      </c>
      <c r="BR235" s="9">
        <v>34.700000000000003</v>
      </c>
      <c r="BS235" s="9">
        <v>45.2</v>
      </c>
      <c r="BT235" s="9">
        <v>45.9</v>
      </c>
      <c r="BU235" s="8">
        <v>26.1</v>
      </c>
      <c r="BV235" s="8">
        <v>25.77</v>
      </c>
      <c r="BW235" s="8">
        <v>26.43</v>
      </c>
      <c r="BX235" s="8">
        <v>47.3</v>
      </c>
      <c r="BY235" s="8">
        <v>0.04</v>
      </c>
      <c r="BZ235" s="8">
        <v>5.8413339999999997E+33</v>
      </c>
      <c r="CA235" s="78">
        <v>0.5</v>
      </c>
    </row>
    <row r="236" spans="2:79">
      <c r="B236" s="77">
        <v>2131.7769306</v>
      </c>
      <c r="C236" s="58">
        <v>0.65662037037037035</v>
      </c>
      <c r="D236" s="9">
        <v>34</v>
      </c>
      <c r="E236" s="9">
        <v>34</v>
      </c>
      <c r="F236" s="9">
        <v>34</v>
      </c>
      <c r="G236" s="9">
        <v>34</v>
      </c>
      <c r="H236" s="9">
        <v>33.99</v>
      </c>
      <c r="I236" s="9">
        <v>34</v>
      </c>
      <c r="J236" s="9">
        <v>34</v>
      </c>
      <c r="K236" s="9">
        <v>34</v>
      </c>
      <c r="L236" s="9">
        <v>34</v>
      </c>
      <c r="M236" s="9">
        <v>34.01</v>
      </c>
      <c r="N236" s="9">
        <v>34.01</v>
      </c>
      <c r="O236" s="9">
        <v>34</v>
      </c>
      <c r="P236" s="9">
        <v>33.99</v>
      </c>
      <c r="Q236" s="9">
        <v>34</v>
      </c>
      <c r="R236" s="9">
        <v>34</v>
      </c>
      <c r="S236" s="9">
        <v>34</v>
      </c>
      <c r="T236" s="9">
        <v>34</v>
      </c>
      <c r="U236" s="9">
        <v>34</v>
      </c>
      <c r="V236" s="9">
        <v>33.340000000000003</v>
      </c>
      <c r="W236" s="9">
        <v>34</v>
      </c>
      <c r="X236" s="9">
        <v>34</v>
      </c>
      <c r="Y236" s="9">
        <v>33.450000000000003</v>
      </c>
      <c r="Z236" s="9">
        <v>34.020000000000003</v>
      </c>
      <c r="AA236" s="9">
        <v>34.01</v>
      </c>
      <c r="AB236" s="9">
        <v>34</v>
      </c>
      <c r="AC236" s="9">
        <v>34</v>
      </c>
      <c r="AD236" s="9">
        <v>34</v>
      </c>
      <c r="AE236" s="9">
        <v>34</v>
      </c>
      <c r="AF236" s="9">
        <v>34.01</v>
      </c>
      <c r="AG236" s="9">
        <v>34.01</v>
      </c>
      <c r="AH236" s="9">
        <v>34</v>
      </c>
      <c r="AI236" s="9">
        <v>34</v>
      </c>
      <c r="AJ236" s="9">
        <v>34.01</v>
      </c>
      <c r="AK236" s="9">
        <v>33.99</v>
      </c>
      <c r="AL236" s="9">
        <v>34</v>
      </c>
      <c r="AM236" s="9">
        <v>73.5</v>
      </c>
      <c r="AN236" s="9">
        <v>41.2</v>
      </c>
      <c r="AO236" s="9">
        <v>25</v>
      </c>
      <c r="AP236" s="9">
        <v>27.3</v>
      </c>
      <c r="AQ236" s="9">
        <v>25</v>
      </c>
      <c r="AR236" s="9">
        <v>25.8</v>
      </c>
      <c r="AS236" s="9">
        <v>34.1</v>
      </c>
      <c r="AT236" s="9">
        <v>38.799999999999997</v>
      </c>
      <c r="AU236" s="9">
        <v>36.799999999999997</v>
      </c>
      <c r="AV236" s="9">
        <v>38.299999999999997</v>
      </c>
      <c r="AW236" s="9">
        <v>66</v>
      </c>
      <c r="AX236" s="9">
        <v>68.900000000000006</v>
      </c>
      <c r="AY236" s="9">
        <v>27.7</v>
      </c>
      <c r="AZ236" s="9">
        <v>26.7</v>
      </c>
      <c r="BA236" s="9">
        <v>17.8</v>
      </c>
      <c r="BB236" s="9">
        <v>21</v>
      </c>
      <c r="BC236" s="9">
        <v>15.7</v>
      </c>
      <c r="BD236" s="9">
        <v>23.8</v>
      </c>
      <c r="BE236" s="9">
        <v>0</v>
      </c>
      <c r="BF236" s="9">
        <v>29.8</v>
      </c>
      <c r="BG236" s="9">
        <v>37.4</v>
      </c>
      <c r="BH236" s="9">
        <v>0</v>
      </c>
      <c r="BI236" s="9">
        <v>29.9</v>
      </c>
      <c r="BJ236" s="9">
        <v>45</v>
      </c>
      <c r="BK236" s="9">
        <v>36</v>
      </c>
      <c r="BL236" s="9">
        <v>37.700000000000003</v>
      </c>
      <c r="BM236" s="9">
        <v>38.1</v>
      </c>
      <c r="BN236" s="9">
        <v>41.1</v>
      </c>
      <c r="BO236" s="9">
        <v>42.1</v>
      </c>
      <c r="BP236" s="9">
        <v>30.8</v>
      </c>
      <c r="BQ236" s="9">
        <v>42.6</v>
      </c>
      <c r="BR236" s="9">
        <v>35.6</v>
      </c>
      <c r="BS236" s="9">
        <v>44.3</v>
      </c>
      <c r="BT236" s="9">
        <v>46.5</v>
      </c>
      <c r="BU236" s="8">
        <v>26.1</v>
      </c>
      <c r="BV236" s="8">
        <v>25.77</v>
      </c>
      <c r="BW236" s="8">
        <v>26.43</v>
      </c>
      <c r="BX236" s="8">
        <v>47.3</v>
      </c>
      <c r="BY236" s="8">
        <v>0.01</v>
      </c>
      <c r="BZ236" s="8">
        <v>1.7524E+34</v>
      </c>
      <c r="CA236" s="78">
        <v>0.5</v>
      </c>
    </row>
    <row r="237" spans="2:79">
      <c r="B237" s="77">
        <v>2141.7775025999999</v>
      </c>
      <c r="C237" s="58">
        <v>0.65673611111111108</v>
      </c>
      <c r="D237" s="9">
        <v>34</v>
      </c>
      <c r="E237" s="9">
        <v>33.99</v>
      </c>
      <c r="F237" s="9">
        <v>34.01</v>
      </c>
      <c r="G237" s="9">
        <v>34</v>
      </c>
      <c r="H237" s="9">
        <v>34</v>
      </c>
      <c r="I237" s="9">
        <v>34</v>
      </c>
      <c r="J237" s="9">
        <v>34</v>
      </c>
      <c r="K237" s="9">
        <v>34</v>
      </c>
      <c r="L237" s="9">
        <v>34</v>
      </c>
      <c r="M237" s="9">
        <v>34</v>
      </c>
      <c r="N237" s="9">
        <v>34</v>
      </c>
      <c r="O237" s="9">
        <v>34</v>
      </c>
      <c r="P237" s="9">
        <v>34</v>
      </c>
      <c r="Q237" s="9">
        <v>34</v>
      </c>
      <c r="R237" s="9">
        <v>34.01</v>
      </c>
      <c r="S237" s="9">
        <v>33.99</v>
      </c>
      <c r="T237" s="9">
        <v>34</v>
      </c>
      <c r="U237" s="9">
        <v>34</v>
      </c>
      <c r="V237" s="9">
        <v>33.340000000000003</v>
      </c>
      <c r="W237" s="9">
        <v>34</v>
      </c>
      <c r="X237" s="9">
        <v>34.01</v>
      </c>
      <c r="Y237" s="9">
        <v>33.46</v>
      </c>
      <c r="Z237" s="9">
        <v>33.99</v>
      </c>
      <c r="AA237" s="9">
        <v>34</v>
      </c>
      <c r="AB237" s="9">
        <v>34</v>
      </c>
      <c r="AC237" s="9">
        <v>34</v>
      </c>
      <c r="AD237" s="9">
        <v>34</v>
      </c>
      <c r="AE237" s="9">
        <v>34</v>
      </c>
      <c r="AF237" s="9">
        <v>34</v>
      </c>
      <c r="AG237" s="9">
        <v>34</v>
      </c>
      <c r="AH237" s="9">
        <v>33.99</v>
      </c>
      <c r="AI237" s="9">
        <v>34</v>
      </c>
      <c r="AJ237" s="9">
        <v>34</v>
      </c>
      <c r="AK237" s="9">
        <v>34.01</v>
      </c>
      <c r="AL237" s="9">
        <v>34</v>
      </c>
      <c r="AM237" s="9">
        <v>73.900000000000006</v>
      </c>
      <c r="AN237" s="9">
        <v>42.6</v>
      </c>
      <c r="AO237" s="9">
        <v>24.3</v>
      </c>
      <c r="AP237" s="9">
        <v>27.5</v>
      </c>
      <c r="AQ237" s="9">
        <v>25.6</v>
      </c>
      <c r="AR237" s="9">
        <v>26.4</v>
      </c>
      <c r="AS237" s="9">
        <v>34.9</v>
      </c>
      <c r="AT237" s="9">
        <v>38.4</v>
      </c>
      <c r="AU237" s="9">
        <v>37.4</v>
      </c>
      <c r="AV237" s="9">
        <v>39.700000000000003</v>
      </c>
      <c r="AW237" s="9">
        <v>66.7</v>
      </c>
      <c r="AX237" s="9">
        <v>69.2</v>
      </c>
      <c r="AY237" s="9">
        <v>27</v>
      </c>
      <c r="AZ237" s="9">
        <v>27.2</v>
      </c>
      <c r="BA237" s="9">
        <v>16.600000000000001</v>
      </c>
      <c r="BB237" s="9">
        <v>21.4</v>
      </c>
      <c r="BC237" s="9">
        <v>18.100000000000001</v>
      </c>
      <c r="BD237" s="9">
        <v>24.7</v>
      </c>
      <c r="BE237" s="9">
        <v>0</v>
      </c>
      <c r="BF237" s="9">
        <v>29</v>
      </c>
      <c r="BG237" s="9">
        <v>37.6</v>
      </c>
      <c r="BH237" s="9">
        <v>0</v>
      </c>
      <c r="BI237" s="9">
        <v>30.1</v>
      </c>
      <c r="BJ237" s="9">
        <v>44.8</v>
      </c>
      <c r="BK237" s="9">
        <v>35.6</v>
      </c>
      <c r="BL237" s="9">
        <v>37.799999999999997</v>
      </c>
      <c r="BM237" s="9">
        <v>38</v>
      </c>
      <c r="BN237" s="9">
        <v>41.4</v>
      </c>
      <c r="BO237" s="9">
        <v>42.1</v>
      </c>
      <c r="BP237" s="9">
        <v>30.2</v>
      </c>
      <c r="BQ237" s="9">
        <v>43.2</v>
      </c>
      <c r="BR237" s="9">
        <v>34.299999999999997</v>
      </c>
      <c r="BS237" s="9">
        <v>45.2</v>
      </c>
      <c r="BT237" s="9">
        <v>45.7</v>
      </c>
      <c r="BU237" s="8">
        <v>26.1</v>
      </c>
      <c r="BV237" s="8">
        <v>25.77</v>
      </c>
      <c r="BW237" s="8">
        <v>26.43</v>
      </c>
      <c r="BX237" s="8">
        <v>47.3</v>
      </c>
      <c r="BY237" s="8">
        <v>0.01</v>
      </c>
      <c r="BZ237" s="8">
        <v>0</v>
      </c>
      <c r="CA237" s="78">
        <v>0.5</v>
      </c>
    </row>
    <row r="238" spans="2:79">
      <c r="B238" s="77">
        <v>2151.7910754</v>
      </c>
      <c r="C238" s="58">
        <v>0.65685185185185191</v>
      </c>
      <c r="D238" s="9">
        <v>34</v>
      </c>
      <c r="E238" s="9">
        <v>34.01</v>
      </c>
      <c r="F238" s="9">
        <v>34</v>
      </c>
      <c r="G238" s="9">
        <v>34</v>
      </c>
      <c r="H238" s="9">
        <v>34.01</v>
      </c>
      <c r="I238" s="9">
        <v>34</v>
      </c>
      <c r="J238" s="9">
        <v>34.01</v>
      </c>
      <c r="K238" s="9">
        <v>34.01</v>
      </c>
      <c r="L238" s="9">
        <v>34</v>
      </c>
      <c r="M238" s="9">
        <v>34</v>
      </c>
      <c r="N238" s="9">
        <v>34</v>
      </c>
      <c r="O238" s="9">
        <v>34</v>
      </c>
      <c r="P238" s="9">
        <v>34</v>
      </c>
      <c r="Q238" s="9">
        <v>34</v>
      </c>
      <c r="R238" s="9">
        <v>34</v>
      </c>
      <c r="S238" s="9">
        <v>34</v>
      </c>
      <c r="T238" s="9">
        <v>34.01</v>
      </c>
      <c r="U238" s="9">
        <v>34</v>
      </c>
      <c r="V238" s="9">
        <v>33.340000000000003</v>
      </c>
      <c r="W238" s="9">
        <v>34.01</v>
      </c>
      <c r="X238" s="9">
        <v>34</v>
      </c>
      <c r="Y238" s="9">
        <v>33.46</v>
      </c>
      <c r="Z238" s="9">
        <v>34.01</v>
      </c>
      <c r="AA238" s="9">
        <v>34</v>
      </c>
      <c r="AB238" s="9">
        <v>34</v>
      </c>
      <c r="AC238" s="9">
        <v>34</v>
      </c>
      <c r="AD238" s="9">
        <v>34.01</v>
      </c>
      <c r="AE238" s="9">
        <v>34</v>
      </c>
      <c r="AF238" s="9">
        <v>34</v>
      </c>
      <c r="AG238" s="9">
        <v>34</v>
      </c>
      <c r="AH238" s="9">
        <v>34.01</v>
      </c>
      <c r="AI238" s="9">
        <v>34.01</v>
      </c>
      <c r="AJ238" s="9">
        <v>34</v>
      </c>
      <c r="AK238" s="9">
        <v>34</v>
      </c>
      <c r="AL238" s="9">
        <v>34</v>
      </c>
      <c r="AM238" s="9">
        <v>72.900000000000006</v>
      </c>
      <c r="AN238" s="9">
        <v>40.6</v>
      </c>
      <c r="AO238" s="9">
        <v>24.3</v>
      </c>
      <c r="AP238" s="9">
        <v>27.4</v>
      </c>
      <c r="AQ238" s="9">
        <v>23.9</v>
      </c>
      <c r="AR238" s="9">
        <v>25.6</v>
      </c>
      <c r="AS238" s="9">
        <v>34.1</v>
      </c>
      <c r="AT238" s="9">
        <v>37.6</v>
      </c>
      <c r="AU238" s="9">
        <v>38.299999999999997</v>
      </c>
      <c r="AV238" s="9">
        <v>41.4</v>
      </c>
      <c r="AW238" s="9">
        <v>66.5</v>
      </c>
      <c r="AX238" s="9">
        <v>68.3</v>
      </c>
      <c r="AY238" s="9">
        <v>27</v>
      </c>
      <c r="AZ238" s="9">
        <v>27.3</v>
      </c>
      <c r="BA238" s="9">
        <v>16.2</v>
      </c>
      <c r="BB238" s="9">
        <v>21</v>
      </c>
      <c r="BC238" s="9">
        <v>15</v>
      </c>
      <c r="BD238" s="9">
        <v>24.3</v>
      </c>
      <c r="BE238" s="9">
        <v>0</v>
      </c>
      <c r="BF238" s="9">
        <v>29.1</v>
      </c>
      <c r="BG238" s="9">
        <v>37.299999999999997</v>
      </c>
      <c r="BH238" s="9">
        <v>0</v>
      </c>
      <c r="BI238" s="9">
        <v>32.200000000000003</v>
      </c>
      <c r="BJ238" s="9">
        <v>45.3</v>
      </c>
      <c r="BK238" s="9">
        <v>37.4</v>
      </c>
      <c r="BL238" s="9">
        <v>37.200000000000003</v>
      </c>
      <c r="BM238" s="9">
        <v>37.4</v>
      </c>
      <c r="BN238" s="9">
        <v>41.3</v>
      </c>
      <c r="BO238" s="9">
        <v>42.4</v>
      </c>
      <c r="BP238" s="9">
        <v>31</v>
      </c>
      <c r="BQ238" s="9">
        <v>42</v>
      </c>
      <c r="BR238" s="9">
        <v>34.1</v>
      </c>
      <c r="BS238" s="9">
        <v>45.7</v>
      </c>
      <c r="BT238" s="9">
        <v>45</v>
      </c>
      <c r="BU238" s="8">
        <v>26.1</v>
      </c>
      <c r="BV238" s="8">
        <v>25.77</v>
      </c>
      <c r="BW238" s="8">
        <v>26.43</v>
      </c>
      <c r="BX238" s="8">
        <v>47.4</v>
      </c>
      <c r="BY238" s="8">
        <v>0.01</v>
      </c>
      <c r="BZ238" s="8">
        <v>5.8413339999999997E+33</v>
      </c>
      <c r="CA238" s="78">
        <v>0.5</v>
      </c>
    </row>
    <row r="239" spans="2:79">
      <c r="B239" s="77">
        <v>2161.8066481999999</v>
      </c>
      <c r="C239" s="58">
        <v>0.65696759259259252</v>
      </c>
      <c r="D239" s="9">
        <v>33.99</v>
      </c>
      <c r="E239" s="9">
        <v>34.01</v>
      </c>
      <c r="F239" s="9">
        <v>34.01</v>
      </c>
      <c r="G239" s="9">
        <v>34</v>
      </c>
      <c r="H239" s="9">
        <v>34</v>
      </c>
      <c r="I239" s="9">
        <v>34</v>
      </c>
      <c r="J239" s="9">
        <v>34</v>
      </c>
      <c r="K239" s="9">
        <v>34.01</v>
      </c>
      <c r="L239" s="9">
        <v>34.01</v>
      </c>
      <c r="M239" s="9">
        <v>34</v>
      </c>
      <c r="N239" s="9">
        <v>34</v>
      </c>
      <c r="O239" s="9">
        <v>34.01</v>
      </c>
      <c r="P239" s="9">
        <v>34</v>
      </c>
      <c r="Q239" s="9">
        <v>34</v>
      </c>
      <c r="R239" s="9">
        <v>33.99</v>
      </c>
      <c r="S239" s="9">
        <v>34</v>
      </c>
      <c r="T239" s="9">
        <v>34</v>
      </c>
      <c r="U239" s="9">
        <v>34</v>
      </c>
      <c r="V239" s="9">
        <v>33.340000000000003</v>
      </c>
      <c r="W239" s="9">
        <v>34.01</v>
      </c>
      <c r="X239" s="9">
        <v>34</v>
      </c>
      <c r="Y239" s="9">
        <v>33.46</v>
      </c>
      <c r="Z239" s="9">
        <v>34</v>
      </c>
      <c r="AA239" s="9">
        <v>34</v>
      </c>
      <c r="AB239" s="9">
        <v>34.01</v>
      </c>
      <c r="AC239" s="9">
        <v>34</v>
      </c>
      <c r="AD239" s="9">
        <v>34.01</v>
      </c>
      <c r="AE239" s="9">
        <v>34</v>
      </c>
      <c r="AF239" s="9">
        <v>34</v>
      </c>
      <c r="AG239" s="9">
        <v>34</v>
      </c>
      <c r="AH239" s="9">
        <v>34.01</v>
      </c>
      <c r="AI239" s="9">
        <v>34</v>
      </c>
      <c r="AJ239" s="9">
        <v>33.99</v>
      </c>
      <c r="AK239" s="9">
        <v>34.01</v>
      </c>
      <c r="AL239" s="9">
        <v>34</v>
      </c>
      <c r="AM239" s="9">
        <v>73.599999999999994</v>
      </c>
      <c r="AN239" s="9">
        <v>39.200000000000003</v>
      </c>
      <c r="AO239" s="9">
        <v>23.9</v>
      </c>
      <c r="AP239" s="9">
        <v>28</v>
      </c>
      <c r="AQ239" s="9">
        <v>24.6</v>
      </c>
      <c r="AR239" s="9">
        <v>26.9</v>
      </c>
      <c r="AS239" s="9">
        <v>33.200000000000003</v>
      </c>
      <c r="AT239" s="9">
        <v>36.799999999999997</v>
      </c>
      <c r="AU239" s="9">
        <v>36.799999999999997</v>
      </c>
      <c r="AV239" s="9">
        <v>40</v>
      </c>
      <c r="AW239" s="9">
        <v>67.2</v>
      </c>
      <c r="AX239" s="9">
        <v>69.099999999999994</v>
      </c>
      <c r="AY239" s="9">
        <v>26.1</v>
      </c>
      <c r="AZ239" s="9">
        <v>27.8</v>
      </c>
      <c r="BA239" s="9">
        <v>17.100000000000001</v>
      </c>
      <c r="BB239" s="9">
        <v>20.5</v>
      </c>
      <c r="BC239" s="9">
        <v>18</v>
      </c>
      <c r="BD239" s="9">
        <v>23.2</v>
      </c>
      <c r="BE239" s="9">
        <v>0</v>
      </c>
      <c r="BF239" s="9">
        <v>27.7</v>
      </c>
      <c r="BG239" s="9">
        <v>37.4</v>
      </c>
      <c r="BH239" s="9">
        <v>0</v>
      </c>
      <c r="BI239" s="9">
        <v>30.3</v>
      </c>
      <c r="BJ239" s="9">
        <v>45.7</v>
      </c>
      <c r="BK239" s="9">
        <v>34.4</v>
      </c>
      <c r="BL239" s="9">
        <v>37.1</v>
      </c>
      <c r="BM239" s="9">
        <v>36.6</v>
      </c>
      <c r="BN239" s="9">
        <v>41.7</v>
      </c>
      <c r="BO239" s="9">
        <v>41.9</v>
      </c>
      <c r="BP239" s="9">
        <v>31.4</v>
      </c>
      <c r="BQ239" s="9">
        <v>41</v>
      </c>
      <c r="BR239" s="9">
        <v>33.6</v>
      </c>
      <c r="BS239" s="9">
        <v>45.8</v>
      </c>
      <c r="BT239" s="9">
        <v>45.1</v>
      </c>
      <c r="BU239" s="8">
        <v>26.1</v>
      </c>
      <c r="BV239" s="8">
        <v>25.77</v>
      </c>
      <c r="BW239" s="8">
        <v>26.43</v>
      </c>
      <c r="BX239" s="8">
        <v>47.4</v>
      </c>
      <c r="BY239" s="8">
        <v>0.01</v>
      </c>
      <c r="BZ239" s="8">
        <v>0</v>
      </c>
      <c r="CA239" s="78">
        <v>0.5</v>
      </c>
    </row>
    <row r="240" spans="2:79">
      <c r="B240" s="77">
        <v>2171.8082202999999</v>
      </c>
      <c r="C240" s="58">
        <v>0.65708333333333335</v>
      </c>
      <c r="D240" s="9">
        <v>34</v>
      </c>
      <c r="E240" s="9">
        <v>34.01</v>
      </c>
      <c r="F240" s="9">
        <v>34</v>
      </c>
      <c r="G240" s="9">
        <v>34</v>
      </c>
      <c r="H240" s="9">
        <v>34</v>
      </c>
      <c r="I240" s="9">
        <v>34.01</v>
      </c>
      <c r="J240" s="9">
        <v>34</v>
      </c>
      <c r="K240" s="9">
        <v>34</v>
      </c>
      <c r="L240" s="9">
        <v>34</v>
      </c>
      <c r="M240" s="9">
        <v>34</v>
      </c>
      <c r="N240" s="9">
        <v>34</v>
      </c>
      <c r="O240" s="9">
        <v>34.03</v>
      </c>
      <c r="P240" s="9">
        <v>34</v>
      </c>
      <c r="Q240" s="9">
        <v>34</v>
      </c>
      <c r="R240" s="9">
        <v>34.01</v>
      </c>
      <c r="S240" s="9">
        <v>34</v>
      </c>
      <c r="T240" s="9">
        <v>34</v>
      </c>
      <c r="U240" s="9">
        <v>34.01</v>
      </c>
      <c r="V240" s="9">
        <v>33.35</v>
      </c>
      <c r="W240" s="9">
        <v>34</v>
      </c>
      <c r="X240" s="9">
        <v>34.01</v>
      </c>
      <c r="Y240" s="9">
        <v>33.46</v>
      </c>
      <c r="Z240" s="9">
        <v>34</v>
      </c>
      <c r="AA240" s="9">
        <v>34</v>
      </c>
      <c r="AB240" s="9">
        <v>34</v>
      </c>
      <c r="AC240" s="9">
        <v>34</v>
      </c>
      <c r="AD240" s="9">
        <v>34</v>
      </c>
      <c r="AE240" s="9">
        <v>34</v>
      </c>
      <c r="AF240" s="9">
        <v>34</v>
      </c>
      <c r="AG240" s="9">
        <v>34</v>
      </c>
      <c r="AH240" s="9">
        <v>34</v>
      </c>
      <c r="AI240" s="9">
        <v>34.01</v>
      </c>
      <c r="AJ240" s="9">
        <v>34.01</v>
      </c>
      <c r="AK240" s="9">
        <v>34.01</v>
      </c>
      <c r="AL240" s="9">
        <v>34</v>
      </c>
      <c r="AM240" s="9">
        <v>74.900000000000006</v>
      </c>
      <c r="AN240" s="9">
        <v>39.4</v>
      </c>
      <c r="AO240" s="9">
        <v>23.9</v>
      </c>
      <c r="AP240" s="9">
        <v>27.1</v>
      </c>
      <c r="AQ240" s="9">
        <v>23.7</v>
      </c>
      <c r="AR240" s="9">
        <v>25.8</v>
      </c>
      <c r="AS240" s="9">
        <v>35.1</v>
      </c>
      <c r="AT240" s="9">
        <v>38.700000000000003</v>
      </c>
      <c r="AU240" s="9">
        <v>36.4</v>
      </c>
      <c r="AV240" s="9">
        <v>39.9</v>
      </c>
      <c r="AW240" s="9">
        <v>67.599999999999994</v>
      </c>
      <c r="AX240" s="9">
        <v>66.599999999999994</v>
      </c>
      <c r="AY240" s="9">
        <v>26.8</v>
      </c>
      <c r="AZ240" s="9">
        <v>28</v>
      </c>
      <c r="BA240" s="9">
        <v>15.8</v>
      </c>
      <c r="BB240" s="9">
        <v>20.7</v>
      </c>
      <c r="BC240" s="9">
        <v>16.8</v>
      </c>
      <c r="BD240" s="9">
        <v>24</v>
      </c>
      <c r="BE240" s="9">
        <v>0</v>
      </c>
      <c r="BF240" s="9">
        <v>29.2</v>
      </c>
      <c r="BG240" s="9">
        <v>37.9</v>
      </c>
      <c r="BH240" s="9">
        <v>0</v>
      </c>
      <c r="BI240" s="9">
        <v>32.200000000000003</v>
      </c>
      <c r="BJ240" s="9">
        <v>45</v>
      </c>
      <c r="BK240" s="9">
        <v>36.200000000000003</v>
      </c>
      <c r="BL240" s="9">
        <v>37.6</v>
      </c>
      <c r="BM240" s="9">
        <v>36.4</v>
      </c>
      <c r="BN240" s="9">
        <v>41</v>
      </c>
      <c r="BO240" s="9">
        <v>41.9</v>
      </c>
      <c r="BP240" s="9">
        <v>30.2</v>
      </c>
      <c r="BQ240" s="9">
        <v>41.2</v>
      </c>
      <c r="BR240" s="9">
        <v>34.299999999999997</v>
      </c>
      <c r="BS240" s="9">
        <v>45.2</v>
      </c>
      <c r="BT240" s="9">
        <v>44.8</v>
      </c>
      <c r="BU240" s="8">
        <v>26.1</v>
      </c>
      <c r="BV240" s="8">
        <v>25.77</v>
      </c>
      <c r="BW240" s="8">
        <v>26.43</v>
      </c>
      <c r="BX240" s="8">
        <v>47.4</v>
      </c>
      <c r="BY240" s="8">
        <v>0.01</v>
      </c>
      <c r="BZ240" s="8">
        <v>0</v>
      </c>
      <c r="CA240" s="78">
        <v>0.5</v>
      </c>
    </row>
    <row r="241" spans="2:79">
      <c r="B241" s="77">
        <v>2181.8217930000001</v>
      </c>
      <c r="C241" s="58">
        <v>0.65719907407407407</v>
      </c>
      <c r="D241" s="9">
        <v>34</v>
      </c>
      <c r="E241" s="9">
        <v>34.01</v>
      </c>
      <c r="F241" s="9">
        <v>34.01</v>
      </c>
      <c r="G241" s="9">
        <v>34</v>
      </c>
      <c r="H241" s="9">
        <v>34</v>
      </c>
      <c r="I241" s="9">
        <v>34</v>
      </c>
      <c r="J241" s="9">
        <v>34</v>
      </c>
      <c r="K241" s="9">
        <v>34.01</v>
      </c>
      <c r="L241" s="9">
        <v>34</v>
      </c>
      <c r="M241" s="9">
        <v>34</v>
      </c>
      <c r="N241" s="9">
        <v>34.01</v>
      </c>
      <c r="O241" s="9">
        <v>34</v>
      </c>
      <c r="P241" s="9">
        <v>34</v>
      </c>
      <c r="Q241" s="9">
        <v>34</v>
      </c>
      <c r="R241" s="9">
        <v>33.99</v>
      </c>
      <c r="S241" s="9">
        <v>34</v>
      </c>
      <c r="T241" s="9">
        <v>34</v>
      </c>
      <c r="U241" s="9">
        <v>33.99</v>
      </c>
      <c r="V241" s="9">
        <v>33.35</v>
      </c>
      <c r="W241" s="9">
        <v>34</v>
      </c>
      <c r="X241" s="9">
        <v>34</v>
      </c>
      <c r="Y241" s="9">
        <v>33.47</v>
      </c>
      <c r="Z241" s="9">
        <v>34</v>
      </c>
      <c r="AA241" s="9">
        <v>34.01</v>
      </c>
      <c r="AB241" s="9">
        <v>34</v>
      </c>
      <c r="AC241" s="9">
        <v>34</v>
      </c>
      <c r="AD241" s="9">
        <v>33.99</v>
      </c>
      <c r="AE241" s="9">
        <v>34</v>
      </c>
      <c r="AF241" s="9">
        <v>34</v>
      </c>
      <c r="AG241" s="9">
        <v>34</v>
      </c>
      <c r="AH241" s="9">
        <v>33.99</v>
      </c>
      <c r="AI241" s="9">
        <v>34</v>
      </c>
      <c r="AJ241" s="9">
        <v>34</v>
      </c>
      <c r="AK241" s="9">
        <v>34.01</v>
      </c>
      <c r="AL241" s="9">
        <v>34</v>
      </c>
      <c r="AM241" s="9">
        <v>73.3</v>
      </c>
      <c r="AN241" s="9">
        <v>40</v>
      </c>
      <c r="AO241" s="9">
        <v>24.6</v>
      </c>
      <c r="AP241" s="9">
        <v>27.9</v>
      </c>
      <c r="AQ241" s="9">
        <v>25.5</v>
      </c>
      <c r="AR241" s="9">
        <v>25.6</v>
      </c>
      <c r="AS241" s="9">
        <v>34.200000000000003</v>
      </c>
      <c r="AT241" s="9">
        <v>37.700000000000003</v>
      </c>
      <c r="AU241" s="9">
        <v>37.700000000000003</v>
      </c>
      <c r="AV241" s="9">
        <v>40.5</v>
      </c>
      <c r="AW241" s="9">
        <v>66.8</v>
      </c>
      <c r="AX241" s="9">
        <v>65.599999999999994</v>
      </c>
      <c r="AY241" s="9">
        <v>27.2</v>
      </c>
      <c r="AZ241" s="9">
        <v>26.9</v>
      </c>
      <c r="BA241" s="9">
        <v>15.8</v>
      </c>
      <c r="BB241" s="9">
        <v>20</v>
      </c>
      <c r="BC241" s="9">
        <v>16.100000000000001</v>
      </c>
      <c r="BD241" s="9">
        <v>24.1</v>
      </c>
      <c r="BE241" s="9">
        <v>0</v>
      </c>
      <c r="BF241" s="9">
        <v>28.9</v>
      </c>
      <c r="BG241" s="9">
        <v>37</v>
      </c>
      <c r="BH241" s="9">
        <v>0</v>
      </c>
      <c r="BI241" s="9">
        <v>31.1</v>
      </c>
      <c r="BJ241" s="9">
        <v>43.6</v>
      </c>
      <c r="BK241" s="9">
        <v>35.700000000000003</v>
      </c>
      <c r="BL241" s="9">
        <v>37.700000000000003</v>
      </c>
      <c r="BM241" s="9">
        <v>38.200000000000003</v>
      </c>
      <c r="BN241" s="9">
        <v>41.2</v>
      </c>
      <c r="BO241" s="9">
        <v>41.4</v>
      </c>
      <c r="BP241" s="9">
        <v>30.5</v>
      </c>
      <c r="BQ241" s="9">
        <v>44.5</v>
      </c>
      <c r="BR241" s="9">
        <v>33.700000000000003</v>
      </c>
      <c r="BS241" s="9">
        <v>45.5</v>
      </c>
      <c r="BT241" s="9">
        <v>44.3</v>
      </c>
      <c r="BU241" s="8">
        <v>26.1</v>
      </c>
      <c r="BV241" s="8">
        <v>25.77</v>
      </c>
      <c r="BW241" s="8">
        <v>26.43</v>
      </c>
      <c r="BX241" s="8">
        <v>47.4</v>
      </c>
      <c r="BY241" s="8">
        <v>0.01</v>
      </c>
      <c r="BZ241" s="8">
        <v>5.8413339999999997E+33</v>
      </c>
      <c r="CA241" s="78">
        <v>0.5</v>
      </c>
    </row>
    <row r="242" spans="2:79">
      <c r="B242" s="77">
        <v>2191.822365</v>
      </c>
      <c r="C242" s="58">
        <v>0.6573148148148148</v>
      </c>
      <c r="D242" s="9">
        <v>34</v>
      </c>
      <c r="E242" s="9">
        <v>34.01</v>
      </c>
      <c r="F242" s="9">
        <v>34</v>
      </c>
      <c r="G242" s="9">
        <v>34</v>
      </c>
      <c r="H242" s="9">
        <v>34</v>
      </c>
      <c r="I242" s="9">
        <v>34</v>
      </c>
      <c r="J242" s="9">
        <v>34</v>
      </c>
      <c r="K242" s="9">
        <v>34</v>
      </c>
      <c r="L242" s="9">
        <v>34.01</v>
      </c>
      <c r="M242" s="9">
        <v>34</v>
      </c>
      <c r="N242" s="9">
        <v>34</v>
      </c>
      <c r="O242" s="9">
        <v>34</v>
      </c>
      <c r="P242" s="9">
        <v>34</v>
      </c>
      <c r="Q242" s="9">
        <v>34</v>
      </c>
      <c r="R242" s="9">
        <v>34</v>
      </c>
      <c r="S242" s="9">
        <v>34.01</v>
      </c>
      <c r="T242" s="9">
        <v>34</v>
      </c>
      <c r="U242" s="9">
        <v>34</v>
      </c>
      <c r="V242" s="9">
        <v>33.35</v>
      </c>
      <c r="W242" s="9">
        <v>34</v>
      </c>
      <c r="X242" s="9">
        <v>34</v>
      </c>
      <c r="Y242" s="9">
        <v>33.47</v>
      </c>
      <c r="Z242" s="9">
        <v>34</v>
      </c>
      <c r="AA242" s="9">
        <v>34.01</v>
      </c>
      <c r="AB242" s="9">
        <v>34</v>
      </c>
      <c r="AC242" s="9">
        <v>34</v>
      </c>
      <c r="AD242" s="9">
        <v>33.99</v>
      </c>
      <c r="AE242" s="9">
        <v>34</v>
      </c>
      <c r="AF242" s="9">
        <v>34</v>
      </c>
      <c r="AG242" s="9">
        <v>34.01</v>
      </c>
      <c r="AH242" s="9">
        <v>34.020000000000003</v>
      </c>
      <c r="AI242" s="9">
        <v>34</v>
      </c>
      <c r="AJ242" s="9">
        <v>34</v>
      </c>
      <c r="AK242" s="9">
        <v>34</v>
      </c>
      <c r="AL242" s="9">
        <v>34</v>
      </c>
      <c r="AM242" s="9">
        <v>73.599999999999994</v>
      </c>
      <c r="AN242" s="9">
        <v>36.200000000000003</v>
      </c>
      <c r="AO242" s="9">
        <v>24.3</v>
      </c>
      <c r="AP242" s="9">
        <v>27.8</v>
      </c>
      <c r="AQ242" s="9">
        <v>24.9</v>
      </c>
      <c r="AR242" s="9">
        <v>26.7</v>
      </c>
      <c r="AS242" s="9">
        <v>33.5</v>
      </c>
      <c r="AT242" s="9">
        <v>37.9</v>
      </c>
      <c r="AU242" s="9">
        <v>37</v>
      </c>
      <c r="AV242" s="9">
        <v>40</v>
      </c>
      <c r="AW242" s="9">
        <v>66.599999999999994</v>
      </c>
      <c r="AX242" s="9">
        <v>68</v>
      </c>
      <c r="AY242" s="9">
        <v>26.6</v>
      </c>
      <c r="AZ242" s="9">
        <v>26.6</v>
      </c>
      <c r="BA242" s="9">
        <v>17</v>
      </c>
      <c r="BB242" s="9">
        <v>17.8</v>
      </c>
      <c r="BC242" s="9">
        <v>16.5</v>
      </c>
      <c r="BD242" s="9">
        <v>25.4</v>
      </c>
      <c r="BE242" s="9">
        <v>0</v>
      </c>
      <c r="BF242" s="9">
        <v>29.6</v>
      </c>
      <c r="BG242" s="9">
        <v>37.6</v>
      </c>
      <c r="BH242" s="9">
        <v>0</v>
      </c>
      <c r="BI242" s="9">
        <v>31.1</v>
      </c>
      <c r="BJ242" s="9">
        <v>43.7</v>
      </c>
      <c r="BK242" s="9">
        <v>37</v>
      </c>
      <c r="BL242" s="9">
        <v>37</v>
      </c>
      <c r="BM242" s="9">
        <v>38.1</v>
      </c>
      <c r="BN242" s="9">
        <v>41.2</v>
      </c>
      <c r="BO242" s="9">
        <v>41.7</v>
      </c>
      <c r="BP242" s="9">
        <v>28.8</v>
      </c>
      <c r="BQ242" s="9">
        <v>39.9</v>
      </c>
      <c r="BR242" s="9">
        <v>35.1</v>
      </c>
      <c r="BS242" s="9">
        <v>44.4</v>
      </c>
      <c r="BT242" s="9">
        <v>45.7</v>
      </c>
      <c r="BU242" s="8">
        <v>26.1</v>
      </c>
      <c r="BV242" s="8">
        <v>25.77</v>
      </c>
      <c r="BW242" s="8">
        <v>26.43</v>
      </c>
      <c r="BX242" s="8">
        <v>47.4</v>
      </c>
      <c r="BY242" s="8">
        <v>0.02</v>
      </c>
      <c r="BZ242" s="8">
        <v>0</v>
      </c>
      <c r="CA242" s="78">
        <v>0.5</v>
      </c>
    </row>
    <row r="243" spans="2:79">
      <c r="B243" s="77">
        <v>2201.8369378000002</v>
      </c>
      <c r="C243" s="58">
        <v>0.65743055555555563</v>
      </c>
      <c r="D243" s="9">
        <v>34</v>
      </c>
      <c r="E243" s="9">
        <v>34</v>
      </c>
      <c r="F243" s="9">
        <v>34</v>
      </c>
      <c r="G243" s="9">
        <v>34</v>
      </c>
      <c r="H243" s="9">
        <v>34.01</v>
      </c>
      <c r="I243" s="9">
        <v>34</v>
      </c>
      <c r="J243" s="9">
        <v>34</v>
      </c>
      <c r="K243" s="9">
        <v>34</v>
      </c>
      <c r="L243" s="9">
        <v>34</v>
      </c>
      <c r="M243" s="9">
        <v>34</v>
      </c>
      <c r="N243" s="9">
        <v>34</v>
      </c>
      <c r="O243" s="9">
        <v>34</v>
      </c>
      <c r="P243" s="9">
        <v>34</v>
      </c>
      <c r="Q243" s="9">
        <v>33.99</v>
      </c>
      <c r="R243" s="9">
        <v>34</v>
      </c>
      <c r="S243" s="9">
        <v>34</v>
      </c>
      <c r="T243" s="9">
        <v>34.01</v>
      </c>
      <c r="U243" s="9">
        <v>34.01</v>
      </c>
      <c r="V243" s="9">
        <v>33.35</v>
      </c>
      <c r="W243" s="9">
        <v>34</v>
      </c>
      <c r="X243" s="9">
        <v>34</v>
      </c>
      <c r="Y243" s="9">
        <v>33.47</v>
      </c>
      <c r="Z243" s="9">
        <v>34</v>
      </c>
      <c r="AA243" s="9">
        <v>34.01</v>
      </c>
      <c r="AB243" s="9">
        <v>34</v>
      </c>
      <c r="AC243" s="9">
        <v>34</v>
      </c>
      <c r="AD243" s="9">
        <v>34</v>
      </c>
      <c r="AE243" s="9">
        <v>34</v>
      </c>
      <c r="AF243" s="9">
        <v>34</v>
      </c>
      <c r="AG243" s="9">
        <v>34</v>
      </c>
      <c r="AH243" s="9">
        <v>34</v>
      </c>
      <c r="AI243" s="9">
        <v>34</v>
      </c>
      <c r="AJ243" s="9">
        <v>34</v>
      </c>
      <c r="AK243" s="9">
        <v>34</v>
      </c>
      <c r="AL243" s="9">
        <v>34</v>
      </c>
      <c r="AM243" s="9">
        <v>72.900000000000006</v>
      </c>
      <c r="AN243" s="9">
        <v>40.4</v>
      </c>
      <c r="AO243" s="9">
        <v>25.9</v>
      </c>
      <c r="AP243" s="9">
        <v>28</v>
      </c>
      <c r="AQ243" s="9">
        <v>23.4</v>
      </c>
      <c r="AR243" s="9">
        <v>25.9</v>
      </c>
      <c r="AS243" s="9">
        <v>34.4</v>
      </c>
      <c r="AT243" s="9">
        <v>38.9</v>
      </c>
      <c r="AU243" s="9">
        <v>36.4</v>
      </c>
      <c r="AV243" s="9">
        <v>39.9</v>
      </c>
      <c r="AW243" s="9">
        <v>66.8</v>
      </c>
      <c r="AX243" s="9">
        <v>68.5</v>
      </c>
      <c r="AY243" s="9">
        <v>26.9</v>
      </c>
      <c r="AZ243" s="9">
        <v>28.2</v>
      </c>
      <c r="BA243" s="9">
        <v>16.8</v>
      </c>
      <c r="BB243" s="9">
        <v>19.600000000000001</v>
      </c>
      <c r="BC243" s="9">
        <v>16.8</v>
      </c>
      <c r="BD243" s="9">
        <v>23.4</v>
      </c>
      <c r="BE243" s="9">
        <v>0</v>
      </c>
      <c r="BF243" s="9">
        <v>29.2</v>
      </c>
      <c r="BG243" s="9">
        <v>37.5</v>
      </c>
      <c r="BH243" s="9">
        <v>0</v>
      </c>
      <c r="BI243" s="9">
        <v>32.6</v>
      </c>
      <c r="BJ243" s="9">
        <v>43.8</v>
      </c>
      <c r="BK243" s="9">
        <v>35.9</v>
      </c>
      <c r="BL243" s="9">
        <v>37.200000000000003</v>
      </c>
      <c r="BM243" s="9">
        <v>36.4</v>
      </c>
      <c r="BN243" s="9">
        <v>40.6</v>
      </c>
      <c r="BO243" s="9">
        <v>41.3</v>
      </c>
      <c r="BP243" s="9">
        <v>29.9</v>
      </c>
      <c r="BQ243" s="9">
        <v>41.3</v>
      </c>
      <c r="BR243" s="9">
        <v>35.5</v>
      </c>
      <c r="BS243" s="9">
        <v>44.9</v>
      </c>
      <c r="BT243" s="9">
        <v>46.3</v>
      </c>
      <c r="BU243" s="8">
        <v>26.1</v>
      </c>
      <c r="BV243" s="8">
        <v>25.77</v>
      </c>
      <c r="BW243" s="8">
        <v>26.43</v>
      </c>
      <c r="BX243" s="8">
        <v>47.4</v>
      </c>
      <c r="BY243" s="8">
        <v>0.02</v>
      </c>
      <c r="BZ243" s="8">
        <v>0</v>
      </c>
      <c r="CA243" s="78">
        <v>0.5</v>
      </c>
    </row>
    <row r="244" spans="2:79">
      <c r="B244" s="77">
        <v>2211.8495105000002</v>
      </c>
      <c r="C244" s="58">
        <v>0.65754629629629624</v>
      </c>
      <c r="D244" s="9">
        <v>34</v>
      </c>
      <c r="E244" s="9">
        <v>33.99</v>
      </c>
      <c r="F244" s="9">
        <v>34</v>
      </c>
      <c r="G244" s="9">
        <v>34</v>
      </c>
      <c r="H244" s="9">
        <v>34</v>
      </c>
      <c r="I244" s="9">
        <v>34</v>
      </c>
      <c r="J244" s="9">
        <v>34</v>
      </c>
      <c r="K244" s="9">
        <v>34</v>
      </c>
      <c r="L244" s="9">
        <v>34</v>
      </c>
      <c r="M244" s="9">
        <v>34</v>
      </c>
      <c r="N244" s="9">
        <v>34</v>
      </c>
      <c r="O244" s="9">
        <v>34</v>
      </c>
      <c r="P244" s="9">
        <v>34</v>
      </c>
      <c r="Q244" s="9">
        <v>34</v>
      </c>
      <c r="R244" s="9">
        <v>34</v>
      </c>
      <c r="S244" s="9">
        <v>33.99</v>
      </c>
      <c r="T244" s="9">
        <v>34.01</v>
      </c>
      <c r="U244" s="9">
        <v>34.01</v>
      </c>
      <c r="V244" s="9">
        <v>33.36</v>
      </c>
      <c r="W244" s="9">
        <v>34</v>
      </c>
      <c r="X244" s="9">
        <v>34</v>
      </c>
      <c r="Y244" s="9">
        <v>33.47</v>
      </c>
      <c r="Z244" s="9">
        <v>34</v>
      </c>
      <c r="AA244" s="9">
        <v>34.01</v>
      </c>
      <c r="AB244" s="9">
        <v>33.99</v>
      </c>
      <c r="AC244" s="9">
        <v>34</v>
      </c>
      <c r="AD244" s="9">
        <v>34</v>
      </c>
      <c r="AE244" s="9">
        <v>34</v>
      </c>
      <c r="AF244" s="9">
        <v>34</v>
      </c>
      <c r="AG244" s="9">
        <v>33.99</v>
      </c>
      <c r="AH244" s="9">
        <v>34</v>
      </c>
      <c r="AI244" s="9">
        <v>34</v>
      </c>
      <c r="AJ244" s="9">
        <v>34</v>
      </c>
      <c r="AK244" s="9">
        <v>34</v>
      </c>
      <c r="AL244" s="9">
        <v>34</v>
      </c>
      <c r="AM244" s="9">
        <v>74.8</v>
      </c>
      <c r="AN244" s="9">
        <v>40.200000000000003</v>
      </c>
      <c r="AO244" s="9">
        <v>25.2</v>
      </c>
      <c r="AP244" s="9">
        <v>27.4</v>
      </c>
      <c r="AQ244" s="9">
        <v>23.9</v>
      </c>
      <c r="AR244" s="9">
        <v>26.5</v>
      </c>
      <c r="AS244" s="9">
        <v>34.4</v>
      </c>
      <c r="AT244" s="9">
        <v>38.6</v>
      </c>
      <c r="AU244" s="9">
        <v>37.5</v>
      </c>
      <c r="AV244" s="9">
        <v>40.9</v>
      </c>
      <c r="AW244" s="9">
        <v>67.5</v>
      </c>
      <c r="AX244" s="9">
        <v>68.5</v>
      </c>
      <c r="AY244" s="9">
        <v>27.2</v>
      </c>
      <c r="AZ244" s="9">
        <v>27.3</v>
      </c>
      <c r="BA244" s="9">
        <v>16.5</v>
      </c>
      <c r="BB244" s="9">
        <v>21.2</v>
      </c>
      <c r="BC244" s="9">
        <v>15.7</v>
      </c>
      <c r="BD244" s="9">
        <v>23.8</v>
      </c>
      <c r="BE244" s="9">
        <v>0</v>
      </c>
      <c r="BF244" s="9">
        <v>29.4</v>
      </c>
      <c r="BG244" s="9">
        <v>37.799999999999997</v>
      </c>
      <c r="BH244" s="9">
        <v>0</v>
      </c>
      <c r="BI244" s="9">
        <v>31.1</v>
      </c>
      <c r="BJ244" s="9">
        <v>44.7</v>
      </c>
      <c r="BK244" s="9">
        <v>38.4</v>
      </c>
      <c r="BL244" s="9">
        <v>36.1</v>
      </c>
      <c r="BM244" s="9">
        <v>37.299999999999997</v>
      </c>
      <c r="BN244" s="9">
        <v>41.3</v>
      </c>
      <c r="BO244" s="9">
        <v>41.6</v>
      </c>
      <c r="BP244" s="9">
        <v>32</v>
      </c>
      <c r="BQ244" s="9">
        <v>42.7</v>
      </c>
      <c r="BR244" s="9">
        <v>33.4</v>
      </c>
      <c r="BS244" s="9">
        <v>45.4</v>
      </c>
      <c r="BT244" s="9">
        <v>44.8</v>
      </c>
      <c r="BU244" s="8">
        <v>26.1</v>
      </c>
      <c r="BV244" s="8">
        <v>25.77</v>
      </c>
      <c r="BW244" s="8">
        <v>26.43</v>
      </c>
      <c r="BX244" s="8">
        <v>47.4</v>
      </c>
      <c r="BY244" s="8">
        <v>0.01</v>
      </c>
      <c r="BZ244" s="8">
        <v>0</v>
      </c>
      <c r="CA244" s="78">
        <v>0.5</v>
      </c>
    </row>
    <row r="245" spans="2:79">
      <c r="B245" s="77">
        <v>2221.8510826000002</v>
      </c>
      <c r="C245" s="58">
        <v>0.65766203703703707</v>
      </c>
      <c r="D245" s="9">
        <v>34</v>
      </c>
      <c r="E245" s="9">
        <v>33.99</v>
      </c>
      <c r="F245" s="9">
        <v>34</v>
      </c>
      <c r="G245" s="9">
        <v>34</v>
      </c>
      <c r="H245" s="9">
        <v>33.99</v>
      </c>
      <c r="I245" s="9">
        <v>34.01</v>
      </c>
      <c r="J245" s="9">
        <v>34.01</v>
      </c>
      <c r="K245" s="9">
        <v>34</v>
      </c>
      <c r="L245" s="9">
        <v>34</v>
      </c>
      <c r="M245" s="9">
        <v>34</v>
      </c>
      <c r="N245" s="9">
        <v>34</v>
      </c>
      <c r="O245" s="9">
        <v>34</v>
      </c>
      <c r="P245" s="9">
        <v>34.01</v>
      </c>
      <c r="Q245" s="9">
        <v>34</v>
      </c>
      <c r="R245" s="9">
        <v>34.01</v>
      </c>
      <c r="S245" s="9">
        <v>34</v>
      </c>
      <c r="T245" s="9">
        <v>34</v>
      </c>
      <c r="U245" s="9">
        <v>34</v>
      </c>
      <c r="V245" s="9">
        <v>33.36</v>
      </c>
      <c r="W245" s="9">
        <v>34</v>
      </c>
      <c r="X245" s="9">
        <v>34</v>
      </c>
      <c r="Y245" s="9">
        <v>33.47</v>
      </c>
      <c r="Z245" s="9">
        <v>34.01</v>
      </c>
      <c r="AA245" s="9">
        <v>34</v>
      </c>
      <c r="AB245" s="9">
        <v>34</v>
      </c>
      <c r="AC245" s="9">
        <v>34</v>
      </c>
      <c r="AD245" s="9">
        <v>33.99</v>
      </c>
      <c r="AE245" s="9">
        <v>34</v>
      </c>
      <c r="AF245" s="9">
        <v>34.020000000000003</v>
      </c>
      <c r="AG245" s="9">
        <v>34</v>
      </c>
      <c r="AH245" s="9">
        <v>34.01</v>
      </c>
      <c r="AI245" s="9">
        <v>34</v>
      </c>
      <c r="AJ245" s="9">
        <v>34</v>
      </c>
      <c r="AK245" s="9">
        <v>34</v>
      </c>
      <c r="AL245" s="9">
        <v>34</v>
      </c>
      <c r="AM245" s="9">
        <v>73.5</v>
      </c>
      <c r="AN245" s="9">
        <v>41.8</v>
      </c>
      <c r="AO245" s="9">
        <v>24.6</v>
      </c>
      <c r="AP245" s="9">
        <v>27.6</v>
      </c>
      <c r="AQ245" s="9">
        <v>24.9</v>
      </c>
      <c r="AR245" s="9">
        <v>26.4</v>
      </c>
      <c r="AS245" s="9">
        <v>34.9</v>
      </c>
      <c r="AT245" s="9">
        <v>40</v>
      </c>
      <c r="AU245" s="9">
        <v>37.4</v>
      </c>
      <c r="AV245" s="9">
        <v>40.299999999999997</v>
      </c>
      <c r="AW245" s="9">
        <v>67.5</v>
      </c>
      <c r="AX245" s="9">
        <v>69.099999999999994</v>
      </c>
      <c r="AY245" s="9">
        <v>26.6</v>
      </c>
      <c r="AZ245" s="9">
        <v>27.2</v>
      </c>
      <c r="BA245" s="9">
        <v>16.600000000000001</v>
      </c>
      <c r="BB245" s="9">
        <v>21.3</v>
      </c>
      <c r="BC245" s="9">
        <v>16.7</v>
      </c>
      <c r="BD245" s="9">
        <v>23.2</v>
      </c>
      <c r="BE245" s="9">
        <v>0</v>
      </c>
      <c r="BF245" s="9">
        <v>30.1</v>
      </c>
      <c r="BG245" s="9">
        <v>36.6</v>
      </c>
      <c r="BH245" s="9">
        <v>0</v>
      </c>
      <c r="BI245" s="9">
        <v>31.5</v>
      </c>
      <c r="BJ245" s="9">
        <v>43.9</v>
      </c>
      <c r="BK245" s="9">
        <v>37.5</v>
      </c>
      <c r="BL245" s="9">
        <v>37.5</v>
      </c>
      <c r="BM245" s="9">
        <v>37.799999999999997</v>
      </c>
      <c r="BN245" s="9">
        <v>41.5</v>
      </c>
      <c r="BO245" s="9">
        <v>40.5</v>
      </c>
      <c r="BP245" s="9">
        <v>32.6</v>
      </c>
      <c r="BQ245" s="9">
        <v>40.9</v>
      </c>
      <c r="BR245" s="9">
        <v>34.799999999999997</v>
      </c>
      <c r="BS245" s="9">
        <v>45.3</v>
      </c>
      <c r="BT245" s="9">
        <v>46.1</v>
      </c>
      <c r="BU245" s="8">
        <v>26.1</v>
      </c>
      <c r="BV245" s="8">
        <v>25.77</v>
      </c>
      <c r="BW245" s="8">
        <v>26.43</v>
      </c>
      <c r="BX245" s="8">
        <v>47.4</v>
      </c>
      <c r="BY245" s="8">
        <v>0.01</v>
      </c>
      <c r="BZ245" s="8">
        <v>0</v>
      </c>
      <c r="CA245" s="78">
        <v>0.5</v>
      </c>
    </row>
    <row r="246" spans="2:79">
      <c r="B246" s="77">
        <v>2231.8776561</v>
      </c>
      <c r="C246" s="58">
        <v>0.65777777777777779</v>
      </c>
      <c r="D246" s="9">
        <v>34.01</v>
      </c>
      <c r="E246" s="9">
        <v>34</v>
      </c>
      <c r="F246" s="9">
        <v>34.01</v>
      </c>
      <c r="G246" s="9">
        <v>34</v>
      </c>
      <c r="H246" s="9">
        <v>34</v>
      </c>
      <c r="I246" s="9">
        <v>34</v>
      </c>
      <c r="J246" s="9">
        <v>34</v>
      </c>
      <c r="K246" s="9">
        <v>34</v>
      </c>
      <c r="L246" s="9">
        <v>34</v>
      </c>
      <c r="M246" s="9">
        <v>34</v>
      </c>
      <c r="N246" s="9">
        <v>34.01</v>
      </c>
      <c r="O246" s="9">
        <v>34</v>
      </c>
      <c r="P246" s="9">
        <v>34</v>
      </c>
      <c r="Q246" s="9">
        <v>34.01</v>
      </c>
      <c r="R246" s="9">
        <v>34</v>
      </c>
      <c r="S246" s="9">
        <v>34.01</v>
      </c>
      <c r="T246" s="9">
        <v>34</v>
      </c>
      <c r="U246" s="9">
        <v>34</v>
      </c>
      <c r="V246" s="9">
        <v>33.36</v>
      </c>
      <c r="W246" s="9">
        <v>34</v>
      </c>
      <c r="X246" s="9">
        <v>34</v>
      </c>
      <c r="Y246" s="9">
        <v>33.479999999999997</v>
      </c>
      <c r="Z246" s="9">
        <v>34</v>
      </c>
      <c r="AA246" s="9">
        <v>34</v>
      </c>
      <c r="AB246" s="9">
        <v>34</v>
      </c>
      <c r="AC246" s="9">
        <v>34</v>
      </c>
      <c r="AD246" s="9">
        <v>34</v>
      </c>
      <c r="AE246" s="9">
        <v>34</v>
      </c>
      <c r="AF246" s="9">
        <v>34</v>
      </c>
      <c r="AG246" s="9">
        <v>34</v>
      </c>
      <c r="AH246" s="9">
        <v>33.99</v>
      </c>
      <c r="AI246" s="9">
        <v>34</v>
      </c>
      <c r="AJ246" s="9">
        <v>34</v>
      </c>
      <c r="AK246" s="9">
        <v>34.01</v>
      </c>
      <c r="AL246" s="9">
        <v>34</v>
      </c>
      <c r="AM246" s="9">
        <v>72.5</v>
      </c>
      <c r="AN246" s="9">
        <v>41</v>
      </c>
      <c r="AO246" s="9">
        <v>23.7</v>
      </c>
      <c r="AP246" s="9">
        <v>28</v>
      </c>
      <c r="AQ246" s="9">
        <v>24.5</v>
      </c>
      <c r="AR246" s="9">
        <v>25.5</v>
      </c>
      <c r="AS246" s="9">
        <v>33.6</v>
      </c>
      <c r="AT246" s="9">
        <v>38.6</v>
      </c>
      <c r="AU246" s="9">
        <v>36.9</v>
      </c>
      <c r="AV246" s="9">
        <v>40</v>
      </c>
      <c r="AW246" s="9">
        <v>65.7</v>
      </c>
      <c r="AX246" s="9">
        <v>68.400000000000006</v>
      </c>
      <c r="AY246" s="9">
        <v>25.9</v>
      </c>
      <c r="AZ246" s="9">
        <v>27.1</v>
      </c>
      <c r="BA246" s="9">
        <v>16.899999999999999</v>
      </c>
      <c r="BB246" s="9">
        <v>19.8</v>
      </c>
      <c r="BC246" s="9">
        <v>16.8</v>
      </c>
      <c r="BD246" s="9">
        <v>24.8</v>
      </c>
      <c r="BE246" s="9">
        <v>0</v>
      </c>
      <c r="BF246" s="9">
        <v>30</v>
      </c>
      <c r="BG246" s="9">
        <v>36.9</v>
      </c>
      <c r="BH246" s="9">
        <v>0</v>
      </c>
      <c r="BI246" s="9">
        <v>31</v>
      </c>
      <c r="BJ246" s="9">
        <v>44.5</v>
      </c>
      <c r="BK246" s="9">
        <v>36.6</v>
      </c>
      <c r="BL246" s="9">
        <v>36.799999999999997</v>
      </c>
      <c r="BM246" s="9">
        <v>37.9</v>
      </c>
      <c r="BN246" s="9">
        <v>41.6</v>
      </c>
      <c r="BO246" s="9">
        <v>41.6</v>
      </c>
      <c r="BP246" s="9">
        <v>30.9</v>
      </c>
      <c r="BQ246" s="9">
        <v>39.700000000000003</v>
      </c>
      <c r="BR246" s="9">
        <v>35</v>
      </c>
      <c r="BS246" s="9">
        <v>44.5</v>
      </c>
      <c r="BT246" s="9">
        <v>45.5</v>
      </c>
      <c r="BU246" s="8">
        <v>26.1</v>
      </c>
      <c r="BV246" s="8">
        <v>25.77</v>
      </c>
      <c r="BW246" s="8">
        <v>26.43</v>
      </c>
      <c r="BX246" s="8">
        <v>47.4</v>
      </c>
      <c r="BY246" s="8">
        <v>0.01</v>
      </c>
      <c r="BZ246" s="8">
        <v>0</v>
      </c>
      <c r="CA246" s="78">
        <v>0.5</v>
      </c>
    </row>
    <row r="247" spans="2:79">
      <c r="B247" s="77">
        <v>2241.8672274</v>
      </c>
      <c r="C247" s="58">
        <v>0.65789351851851852</v>
      </c>
      <c r="D247" s="9">
        <v>34</v>
      </c>
      <c r="E247" s="9">
        <v>33.99</v>
      </c>
      <c r="F247" s="9">
        <v>34</v>
      </c>
      <c r="G247" s="9">
        <v>34</v>
      </c>
      <c r="H247" s="9">
        <v>34</v>
      </c>
      <c r="I247" s="9">
        <v>34</v>
      </c>
      <c r="J247" s="9">
        <v>34</v>
      </c>
      <c r="K247" s="9">
        <v>34</v>
      </c>
      <c r="L247" s="9">
        <v>34</v>
      </c>
      <c r="M247" s="9">
        <v>34</v>
      </c>
      <c r="N247" s="9">
        <v>34</v>
      </c>
      <c r="O247" s="9">
        <v>33.99</v>
      </c>
      <c r="P247" s="9">
        <v>34.01</v>
      </c>
      <c r="Q247" s="9">
        <v>34</v>
      </c>
      <c r="R247" s="9">
        <v>34</v>
      </c>
      <c r="S247" s="9">
        <v>34.01</v>
      </c>
      <c r="T247" s="9">
        <v>34.01</v>
      </c>
      <c r="U247" s="9">
        <v>34</v>
      </c>
      <c r="V247" s="9">
        <v>33.35</v>
      </c>
      <c r="W247" s="9">
        <v>34</v>
      </c>
      <c r="X247" s="9">
        <v>34</v>
      </c>
      <c r="Y247" s="9">
        <v>33.479999999999997</v>
      </c>
      <c r="Z247" s="9">
        <v>34.01</v>
      </c>
      <c r="AA247" s="9">
        <v>34.01</v>
      </c>
      <c r="AB247" s="9">
        <v>34.01</v>
      </c>
      <c r="AC247" s="9">
        <v>34</v>
      </c>
      <c r="AD247" s="9">
        <v>34.01</v>
      </c>
      <c r="AE247" s="9">
        <v>34.01</v>
      </c>
      <c r="AF247" s="9">
        <v>34</v>
      </c>
      <c r="AG247" s="9">
        <v>34</v>
      </c>
      <c r="AH247" s="9">
        <v>33.99</v>
      </c>
      <c r="AI247" s="9">
        <v>34</v>
      </c>
      <c r="AJ247" s="9">
        <v>34.01</v>
      </c>
      <c r="AK247" s="9">
        <v>34</v>
      </c>
      <c r="AL247" s="9">
        <v>34</v>
      </c>
      <c r="AM247" s="9">
        <v>73.099999999999994</v>
      </c>
      <c r="AN247" s="9">
        <v>42.9</v>
      </c>
      <c r="AO247" s="9">
        <v>24.1</v>
      </c>
      <c r="AP247" s="9">
        <v>28.1</v>
      </c>
      <c r="AQ247" s="9">
        <v>24.7</v>
      </c>
      <c r="AR247" s="9">
        <v>25.9</v>
      </c>
      <c r="AS247" s="9">
        <v>34.799999999999997</v>
      </c>
      <c r="AT247" s="9">
        <v>37.6</v>
      </c>
      <c r="AU247" s="9">
        <v>37.799999999999997</v>
      </c>
      <c r="AV247" s="9">
        <v>39.6</v>
      </c>
      <c r="AW247" s="9">
        <v>67</v>
      </c>
      <c r="AX247" s="9">
        <v>68.7</v>
      </c>
      <c r="AY247" s="9">
        <v>26.1</v>
      </c>
      <c r="AZ247" s="9">
        <v>26.6</v>
      </c>
      <c r="BA247" s="9">
        <v>17.399999999999999</v>
      </c>
      <c r="BB247" s="9">
        <v>18.3</v>
      </c>
      <c r="BC247" s="9">
        <v>15.7</v>
      </c>
      <c r="BD247" s="9">
        <v>24</v>
      </c>
      <c r="BE247" s="9">
        <v>0</v>
      </c>
      <c r="BF247" s="9">
        <v>28.9</v>
      </c>
      <c r="BG247" s="9">
        <v>37.1</v>
      </c>
      <c r="BH247" s="9">
        <v>0</v>
      </c>
      <c r="BI247" s="9">
        <v>30.8</v>
      </c>
      <c r="BJ247" s="9">
        <v>44.4</v>
      </c>
      <c r="BK247" s="9">
        <v>34</v>
      </c>
      <c r="BL247" s="9">
        <v>37</v>
      </c>
      <c r="BM247" s="9">
        <v>36.9</v>
      </c>
      <c r="BN247" s="9">
        <v>39.9</v>
      </c>
      <c r="BO247" s="9">
        <v>42</v>
      </c>
      <c r="BP247" s="9">
        <v>32.4</v>
      </c>
      <c r="BQ247" s="9">
        <v>42.2</v>
      </c>
      <c r="BR247" s="9">
        <v>34</v>
      </c>
      <c r="BS247" s="9">
        <v>45</v>
      </c>
      <c r="BT247" s="9">
        <v>45.6</v>
      </c>
      <c r="BU247" s="8">
        <v>26.1</v>
      </c>
      <c r="BV247" s="8">
        <v>25.77</v>
      </c>
      <c r="BW247" s="8">
        <v>26.42</v>
      </c>
      <c r="BX247" s="8">
        <v>47.5</v>
      </c>
      <c r="BY247" s="8">
        <v>0.03</v>
      </c>
      <c r="BZ247" s="8">
        <v>0</v>
      </c>
      <c r="CA247" s="78">
        <v>0.5</v>
      </c>
    </row>
    <row r="248" spans="2:79">
      <c r="B248" s="77">
        <v>2251.8818001999998</v>
      </c>
      <c r="C248" s="58">
        <v>0.65800925925925924</v>
      </c>
      <c r="D248" s="9">
        <v>34</v>
      </c>
      <c r="E248" s="9">
        <v>34</v>
      </c>
      <c r="F248" s="9">
        <v>34</v>
      </c>
      <c r="G248" s="9">
        <v>34.01</v>
      </c>
      <c r="H248" s="9">
        <v>34.01</v>
      </c>
      <c r="I248" s="9">
        <v>34</v>
      </c>
      <c r="J248" s="9">
        <v>34</v>
      </c>
      <c r="K248" s="9">
        <v>34</v>
      </c>
      <c r="L248" s="9">
        <v>34</v>
      </c>
      <c r="M248" s="9">
        <v>34.01</v>
      </c>
      <c r="N248" s="9">
        <v>34.01</v>
      </c>
      <c r="O248" s="9">
        <v>34</v>
      </c>
      <c r="P248" s="9">
        <v>34</v>
      </c>
      <c r="Q248" s="9">
        <v>34</v>
      </c>
      <c r="R248" s="9">
        <v>34.01</v>
      </c>
      <c r="S248" s="9">
        <v>34</v>
      </c>
      <c r="T248" s="9">
        <v>34.01</v>
      </c>
      <c r="U248" s="9">
        <v>34.01</v>
      </c>
      <c r="V248" s="9">
        <v>33.36</v>
      </c>
      <c r="W248" s="9">
        <v>34</v>
      </c>
      <c r="X248" s="9">
        <v>34</v>
      </c>
      <c r="Y248" s="9">
        <v>33.479999999999997</v>
      </c>
      <c r="Z248" s="9">
        <v>34.01</v>
      </c>
      <c r="AA248" s="9">
        <v>34</v>
      </c>
      <c r="AB248" s="9">
        <v>34.01</v>
      </c>
      <c r="AC248" s="9">
        <v>34</v>
      </c>
      <c r="AD248" s="9">
        <v>34.01</v>
      </c>
      <c r="AE248" s="9">
        <v>34</v>
      </c>
      <c r="AF248" s="9">
        <v>34</v>
      </c>
      <c r="AG248" s="9">
        <v>33.99</v>
      </c>
      <c r="AH248" s="9">
        <v>34</v>
      </c>
      <c r="AI248" s="9">
        <v>34</v>
      </c>
      <c r="AJ248" s="9">
        <v>33.99</v>
      </c>
      <c r="AK248" s="9">
        <v>34</v>
      </c>
      <c r="AL248" s="9">
        <v>34</v>
      </c>
      <c r="AM248" s="9">
        <v>73</v>
      </c>
      <c r="AN248" s="9">
        <v>44.4</v>
      </c>
      <c r="AO248" s="9">
        <v>24.7</v>
      </c>
      <c r="AP248" s="9">
        <v>27</v>
      </c>
      <c r="AQ248" s="9">
        <v>23.7</v>
      </c>
      <c r="AR248" s="9">
        <v>25.3</v>
      </c>
      <c r="AS248" s="9">
        <v>33.700000000000003</v>
      </c>
      <c r="AT248" s="9">
        <v>39.1</v>
      </c>
      <c r="AU248" s="9">
        <v>38</v>
      </c>
      <c r="AV248" s="9">
        <v>39.4</v>
      </c>
      <c r="AW248" s="9">
        <v>65.8</v>
      </c>
      <c r="AX248" s="9">
        <v>69.400000000000006</v>
      </c>
      <c r="AY248" s="9">
        <v>25.3</v>
      </c>
      <c r="AZ248" s="9">
        <v>26.8</v>
      </c>
      <c r="BA248" s="9">
        <v>17.100000000000001</v>
      </c>
      <c r="BB248" s="9">
        <v>19.399999999999999</v>
      </c>
      <c r="BC248" s="9">
        <v>15</v>
      </c>
      <c r="BD248" s="9">
        <v>24.1</v>
      </c>
      <c r="BE248" s="9">
        <v>0</v>
      </c>
      <c r="BF248" s="9">
        <v>29</v>
      </c>
      <c r="BG248" s="9">
        <v>37.4</v>
      </c>
      <c r="BH248" s="9">
        <v>0</v>
      </c>
      <c r="BI248" s="9">
        <v>29.9</v>
      </c>
      <c r="BJ248" s="9">
        <v>44.8</v>
      </c>
      <c r="BK248" s="9">
        <v>35</v>
      </c>
      <c r="BL248" s="9">
        <v>36.799999999999997</v>
      </c>
      <c r="BM248" s="9">
        <v>35.200000000000003</v>
      </c>
      <c r="BN248" s="9">
        <v>41</v>
      </c>
      <c r="BO248" s="9">
        <v>42.1</v>
      </c>
      <c r="BP248" s="9">
        <v>32.799999999999997</v>
      </c>
      <c r="BQ248" s="9">
        <v>45.8</v>
      </c>
      <c r="BR248" s="9">
        <v>34.1</v>
      </c>
      <c r="BS248" s="9">
        <v>44.6</v>
      </c>
      <c r="BT248" s="9">
        <v>47</v>
      </c>
      <c r="BU248" s="8">
        <v>26.1</v>
      </c>
      <c r="BV248" s="8">
        <v>25.77</v>
      </c>
      <c r="BW248" s="8">
        <v>26.42</v>
      </c>
      <c r="BX248" s="8">
        <v>47.5</v>
      </c>
      <c r="BY248" s="8">
        <v>0.01</v>
      </c>
      <c r="BZ248" s="8">
        <v>0</v>
      </c>
      <c r="CA248" s="78">
        <v>0.5</v>
      </c>
    </row>
    <row r="249" spans="2:79">
      <c r="B249" s="77">
        <v>2261.8813722</v>
      </c>
      <c r="C249" s="58">
        <v>0.65812499999999996</v>
      </c>
      <c r="D249" s="9">
        <v>34.01</v>
      </c>
      <c r="E249" s="9">
        <v>34</v>
      </c>
      <c r="F249" s="9">
        <v>34</v>
      </c>
      <c r="G249" s="9">
        <v>34</v>
      </c>
      <c r="H249" s="9">
        <v>34</v>
      </c>
      <c r="I249" s="9">
        <v>34</v>
      </c>
      <c r="J249" s="9">
        <v>34</v>
      </c>
      <c r="K249" s="9">
        <v>34</v>
      </c>
      <c r="L249" s="9">
        <v>34</v>
      </c>
      <c r="M249" s="9">
        <v>33.99</v>
      </c>
      <c r="N249" s="9">
        <v>34</v>
      </c>
      <c r="O249" s="9">
        <v>34</v>
      </c>
      <c r="P249" s="9">
        <v>34</v>
      </c>
      <c r="Q249" s="9">
        <v>34.01</v>
      </c>
      <c r="R249" s="9">
        <v>34</v>
      </c>
      <c r="S249" s="9">
        <v>34</v>
      </c>
      <c r="T249" s="9">
        <v>34.01</v>
      </c>
      <c r="U249" s="9">
        <v>34</v>
      </c>
      <c r="V249" s="9">
        <v>33.36</v>
      </c>
      <c r="W249" s="9">
        <v>34</v>
      </c>
      <c r="X249" s="9">
        <v>34</v>
      </c>
      <c r="Y249" s="9">
        <v>33.49</v>
      </c>
      <c r="Z249" s="9">
        <v>34</v>
      </c>
      <c r="AA249" s="9">
        <v>34</v>
      </c>
      <c r="AB249" s="9">
        <v>34</v>
      </c>
      <c r="AC249" s="9">
        <v>34</v>
      </c>
      <c r="AD249" s="9">
        <v>33.99</v>
      </c>
      <c r="AE249" s="9">
        <v>34</v>
      </c>
      <c r="AF249" s="9">
        <v>34</v>
      </c>
      <c r="AG249" s="9">
        <v>34</v>
      </c>
      <c r="AH249" s="9">
        <v>34</v>
      </c>
      <c r="AI249" s="9">
        <v>34</v>
      </c>
      <c r="AJ249" s="9">
        <v>34.01</v>
      </c>
      <c r="AK249" s="9">
        <v>34.01</v>
      </c>
      <c r="AL249" s="9">
        <v>34</v>
      </c>
      <c r="AM249" s="9">
        <v>72.8</v>
      </c>
      <c r="AN249" s="9">
        <v>41.3</v>
      </c>
      <c r="AO249" s="9">
        <v>25.5</v>
      </c>
      <c r="AP249" s="9">
        <v>27</v>
      </c>
      <c r="AQ249" s="9">
        <v>24.7</v>
      </c>
      <c r="AR249" s="9">
        <v>25.5</v>
      </c>
      <c r="AS249" s="9">
        <v>34</v>
      </c>
      <c r="AT249" s="9">
        <v>38.4</v>
      </c>
      <c r="AU249" s="9">
        <v>38.4</v>
      </c>
      <c r="AV249" s="9">
        <v>40.700000000000003</v>
      </c>
      <c r="AW249" s="9">
        <v>66</v>
      </c>
      <c r="AX249" s="9">
        <v>69.400000000000006</v>
      </c>
      <c r="AY249" s="9">
        <v>26.5</v>
      </c>
      <c r="AZ249" s="9">
        <v>27.5</v>
      </c>
      <c r="BA249" s="9">
        <v>15.7</v>
      </c>
      <c r="BB249" s="9">
        <v>20.8</v>
      </c>
      <c r="BC249" s="9">
        <v>16.5</v>
      </c>
      <c r="BD249" s="9">
        <v>23.5</v>
      </c>
      <c r="BE249" s="9">
        <v>0</v>
      </c>
      <c r="BF249" s="9">
        <v>29.4</v>
      </c>
      <c r="BG249" s="9">
        <v>37.6</v>
      </c>
      <c r="BH249" s="9">
        <v>0</v>
      </c>
      <c r="BI249" s="9">
        <v>31.6</v>
      </c>
      <c r="BJ249" s="9">
        <v>45.8</v>
      </c>
      <c r="BK249" s="9">
        <v>35.6</v>
      </c>
      <c r="BL249" s="9">
        <v>37.9</v>
      </c>
      <c r="BM249" s="9">
        <v>37.5</v>
      </c>
      <c r="BN249" s="9">
        <v>41</v>
      </c>
      <c r="BO249" s="9">
        <v>42.9</v>
      </c>
      <c r="BP249" s="9">
        <v>31.5</v>
      </c>
      <c r="BQ249" s="9">
        <v>42.4</v>
      </c>
      <c r="BR249" s="9">
        <v>34.9</v>
      </c>
      <c r="BS249" s="9">
        <v>45</v>
      </c>
      <c r="BT249" s="9">
        <v>45.5</v>
      </c>
      <c r="BU249" s="8">
        <v>26.09</v>
      </c>
      <c r="BV249" s="8">
        <v>25.77</v>
      </c>
      <c r="BW249" s="8">
        <v>26.42</v>
      </c>
      <c r="BX249" s="8">
        <v>47.5</v>
      </c>
      <c r="BY249" s="8">
        <v>0.01</v>
      </c>
      <c r="BZ249" s="8">
        <v>0</v>
      </c>
      <c r="CA249" s="78">
        <v>0.5</v>
      </c>
    </row>
    <row r="250" spans="2:79">
      <c r="B250" s="77">
        <v>2271.896945</v>
      </c>
      <c r="C250" s="58">
        <v>0.65824074074074079</v>
      </c>
      <c r="D250" s="9">
        <v>34</v>
      </c>
      <c r="E250" s="9">
        <v>34</v>
      </c>
      <c r="F250" s="9">
        <v>34</v>
      </c>
      <c r="G250" s="9">
        <v>34</v>
      </c>
      <c r="H250" s="9">
        <v>34.01</v>
      </c>
      <c r="I250" s="9">
        <v>34.01</v>
      </c>
      <c r="J250" s="9">
        <v>34</v>
      </c>
      <c r="K250" s="9">
        <v>34.01</v>
      </c>
      <c r="L250" s="9">
        <v>34</v>
      </c>
      <c r="M250" s="9">
        <v>34.01</v>
      </c>
      <c r="N250" s="9">
        <v>33.99</v>
      </c>
      <c r="O250" s="9">
        <v>33.99</v>
      </c>
      <c r="P250" s="9">
        <v>34</v>
      </c>
      <c r="Q250" s="9">
        <v>34</v>
      </c>
      <c r="R250" s="9">
        <v>34</v>
      </c>
      <c r="S250" s="9">
        <v>33.99</v>
      </c>
      <c r="T250" s="9">
        <v>34.01</v>
      </c>
      <c r="U250" s="9">
        <v>34</v>
      </c>
      <c r="V250" s="9">
        <v>33.369999999999997</v>
      </c>
      <c r="W250" s="9">
        <v>34</v>
      </c>
      <c r="X250" s="9">
        <v>34</v>
      </c>
      <c r="Y250" s="9">
        <v>33.49</v>
      </c>
      <c r="Z250" s="9">
        <v>34</v>
      </c>
      <c r="AA250" s="9">
        <v>34</v>
      </c>
      <c r="AB250" s="9">
        <v>34</v>
      </c>
      <c r="AC250" s="9">
        <v>34</v>
      </c>
      <c r="AD250" s="9">
        <v>34</v>
      </c>
      <c r="AE250" s="9">
        <v>34</v>
      </c>
      <c r="AF250" s="9">
        <v>34.01</v>
      </c>
      <c r="AG250" s="9">
        <v>34.01</v>
      </c>
      <c r="AH250" s="9">
        <v>34</v>
      </c>
      <c r="AI250" s="9">
        <v>34</v>
      </c>
      <c r="AJ250" s="9">
        <v>34.01</v>
      </c>
      <c r="AK250" s="9">
        <v>34</v>
      </c>
      <c r="AL250" s="9">
        <v>34</v>
      </c>
      <c r="AM250" s="9">
        <v>72.2</v>
      </c>
      <c r="AN250" s="9">
        <v>39.200000000000003</v>
      </c>
      <c r="AO250" s="9">
        <v>24.7</v>
      </c>
      <c r="AP250" s="9">
        <v>27.6</v>
      </c>
      <c r="AQ250" s="9">
        <v>22.6</v>
      </c>
      <c r="AR250" s="9">
        <v>24.7</v>
      </c>
      <c r="AS250" s="9">
        <v>34.6</v>
      </c>
      <c r="AT250" s="9">
        <v>37.6</v>
      </c>
      <c r="AU250" s="9">
        <v>36.9</v>
      </c>
      <c r="AV250" s="9">
        <v>40</v>
      </c>
      <c r="AW250" s="9">
        <v>67.3</v>
      </c>
      <c r="AX250" s="9">
        <v>69.2</v>
      </c>
      <c r="AY250" s="9">
        <v>26.6</v>
      </c>
      <c r="AZ250" s="9">
        <v>26.4</v>
      </c>
      <c r="BA250" s="9">
        <v>18.3</v>
      </c>
      <c r="BB250" s="9">
        <v>20</v>
      </c>
      <c r="BC250" s="9">
        <v>15.8</v>
      </c>
      <c r="BD250" s="9">
        <v>24.3</v>
      </c>
      <c r="BE250" s="9">
        <v>0</v>
      </c>
      <c r="BF250" s="9">
        <v>29.7</v>
      </c>
      <c r="BG250" s="9">
        <v>37.299999999999997</v>
      </c>
      <c r="BH250" s="9">
        <v>0</v>
      </c>
      <c r="BI250" s="9">
        <v>31.2</v>
      </c>
      <c r="BJ250" s="9">
        <v>45.2</v>
      </c>
      <c r="BK250" s="9">
        <v>36.1</v>
      </c>
      <c r="BL250" s="9">
        <v>37</v>
      </c>
      <c r="BM250" s="9">
        <v>39.6</v>
      </c>
      <c r="BN250" s="9">
        <v>41.7</v>
      </c>
      <c r="BO250" s="9">
        <v>40.5</v>
      </c>
      <c r="BP250" s="9">
        <v>30.9</v>
      </c>
      <c r="BQ250" s="9">
        <v>42.1</v>
      </c>
      <c r="BR250" s="9">
        <v>34.799999999999997</v>
      </c>
      <c r="BS250" s="9">
        <v>43.6</v>
      </c>
      <c r="BT250" s="9">
        <v>44.3</v>
      </c>
      <c r="BU250" s="8">
        <v>26.09</v>
      </c>
      <c r="BV250" s="8">
        <v>25.77</v>
      </c>
      <c r="BW250" s="8">
        <v>26.42</v>
      </c>
      <c r="BX250" s="8">
        <v>47.5</v>
      </c>
      <c r="BY250" s="8">
        <v>0.01</v>
      </c>
      <c r="BZ250" s="8">
        <v>0</v>
      </c>
      <c r="CA250" s="78">
        <v>0.5</v>
      </c>
    </row>
    <row r="251" spans="2:79">
      <c r="B251" s="77">
        <v>2281.8995171000001</v>
      </c>
      <c r="C251" s="58">
        <v>0.65835648148148151</v>
      </c>
      <c r="D251" s="9">
        <v>34</v>
      </c>
      <c r="E251" s="9">
        <v>34</v>
      </c>
      <c r="F251" s="9">
        <v>34</v>
      </c>
      <c r="G251" s="9">
        <v>34</v>
      </c>
      <c r="H251" s="9">
        <v>34</v>
      </c>
      <c r="I251" s="9">
        <v>34</v>
      </c>
      <c r="J251" s="9">
        <v>34</v>
      </c>
      <c r="K251" s="9">
        <v>34.01</v>
      </c>
      <c r="L251" s="9">
        <v>34.01</v>
      </c>
      <c r="M251" s="9">
        <v>34.01</v>
      </c>
      <c r="N251" s="9">
        <v>34.01</v>
      </c>
      <c r="O251" s="9">
        <v>34.01</v>
      </c>
      <c r="P251" s="9">
        <v>34</v>
      </c>
      <c r="Q251" s="9">
        <v>34</v>
      </c>
      <c r="R251" s="9">
        <v>34</v>
      </c>
      <c r="S251" s="9">
        <v>34</v>
      </c>
      <c r="T251" s="9">
        <v>34.01</v>
      </c>
      <c r="U251" s="9">
        <v>34</v>
      </c>
      <c r="V251" s="9">
        <v>33.380000000000003</v>
      </c>
      <c r="W251" s="9">
        <v>34</v>
      </c>
      <c r="X251" s="9">
        <v>34</v>
      </c>
      <c r="Y251" s="9">
        <v>33.49</v>
      </c>
      <c r="Z251" s="9">
        <v>34</v>
      </c>
      <c r="AA251" s="9">
        <v>34.01</v>
      </c>
      <c r="AB251" s="9">
        <v>34</v>
      </c>
      <c r="AC251" s="9">
        <v>34.01</v>
      </c>
      <c r="AD251" s="9">
        <v>34.01</v>
      </c>
      <c r="AE251" s="9">
        <v>34</v>
      </c>
      <c r="AF251" s="9">
        <v>34</v>
      </c>
      <c r="AG251" s="9">
        <v>34</v>
      </c>
      <c r="AH251" s="9">
        <v>34.01</v>
      </c>
      <c r="AI251" s="9">
        <v>34</v>
      </c>
      <c r="AJ251" s="9">
        <v>34</v>
      </c>
      <c r="AK251" s="9">
        <v>34</v>
      </c>
      <c r="AL251" s="9">
        <v>34</v>
      </c>
      <c r="AM251" s="9">
        <v>72.900000000000006</v>
      </c>
      <c r="AN251" s="9">
        <v>41.8</v>
      </c>
      <c r="AO251" s="9">
        <v>24.6</v>
      </c>
      <c r="AP251" s="9">
        <v>27.6</v>
      </c>
      <c r="AQ251" s="9">
        <v>24.6</v>
      </c>
      <c r="AR251" s="9">
        <v>25.8</v>
      </c>
      <c r="AS251" s="9">
        <v>34.5</v>
      </c>
      <c r="AT251" s="9">
        <v>37.299999999999997</v>
      </c>
      <c r="AU251" s="9">
        <v>36.6</v>
      </c>
      <c r="AV251" s="9">
        <v>39.1</v>
      </c>
      <c r="AW251" s="9">
        <v>66.8</v>
      </c>
      <c r="AX251" s="9">
        <v>68.5</v>
      </c>
      <c r="AY251" s="9">
        <v>26.9</v>
      </c>
      <c r="AZ251" s="9">
        <v>27</v>
      </c>
      <c r="BA251" s="9">
        <v>17.2</v>
      </c>
      <c r="BB251" s="9">
        <v>21.4</v>
      </c>
      <c r="BC251" s="9">
        <v>14.7</v>
      </c>
      <c r="BD251" s="9">
        <v>24.1</v>
      </c>
      <c r="BE251" s="9">
        <v>0</v>
      </c>
      <c r="BF251" s="9">
        <v>29.5</v>
      </c>
      <c r="BG251" s="9">
        <v>37.299999999999997</v>
      </c>
      <c r="BH251" s="9">
        <v>0</v>
      </c>
      <c r="BI251" s="9">
        <v>31.5</v>
      </c>
      <c r="BJ251" s="9">
        <v>44.7</v>
      </c>
      <c r="BK251" s="9">
        <v>35.6</v>
      </c>
      <c r="BL251" s="9">
        <v>36.700000000000003</v>
      </c>
      <c r="BM251" s="9">
        <v>35.6</v>
      </c>
      <c r="BN251" s="9">
        <v>41.3</v>
      </c>
      <c r="BO251" s="9">
        <v>42.5</v>
      </c>
      <c r="BP251" s="9">
        <v>31.5</v>
      </c>
      <c r="BQ251" s="9">
        <v>41.6</v>
      </c>
      <c r="BR251" s="9">
        <v>34.200000000000003</v>
      </c>
      <c r="BS251" s="9">
        <v>44.4</v>
      </c>
      <c r="BT251" s="9">
        <v>45.1</v>
      </c>
      <c r="BU251" s="8">
        <v>26.09</v>
      </c>
      <c r="BV251" s="8">
        <v>25.76</v>
      </c>
      <c r="BW251" s="8">
        <v>26.42</v>
      </c>
      <c r="BX251" s="8">
        <v>47.5</v>
      </c>
      <c r="BY251" s="8">
        <v>0.01</v>
      </c>
      <c r="BZ251" s="8">
        <v>0</v>
      </c>
      <c r="CA251" s="78">
        <v>0.5</v>
      </c>
    </row>
    <row r="252" spans="2:79">
      <c r="B252" s="77">
        <v>2291.9110897999999</v>
      </c>
      <c r="C252" s="58">
        <v>0.65847222222222224</v>
      </c>
      <c r="D252" s="9">
        <v>34</v>
      </c>
      <c r="E252" s="9">
        <v>34.01</v>
      </c>
      <c r="F252" s="9">
        <v>34</v>
      </c>
      <c r="G252" s="9">
        <v>34</v>
      </c>
      <c r="H252" s="9">
        <v>34</v>
      </c>
      <c r="I252" s="9">
        <v>34</v>
      </c>
      <c r="J252" s="9">
        <v>34.01</v>
      </c>
      <c r="K252" s="9">
        <v>34.01</v>
      </c>
      <c r="L252" s="9">
        <v>34</v>
      </c>
      <c r="M252" s="9">
        <v>34.01</v>
      </c>
      <c r="N252" s="9">
        <v>34.01</v>
      </c>
      <c r="O252" s="9">
        <v>34</v>
      </c>
      <c r="P252" s="9">
        <v>34</v>
      </c>
      <c r="Q252" s="9">
        <v>34.01</v>
      </c>
      <c r="R252" s="9">
        <v>34.01</v>
      </c>
      <c r="S252" s="9">
        <v>34</v>
      </c>
      <c r="T252" s="9">
        <v>34</v>
      </c>
      <c r="U252" s="9">
        <v>34</v>
      </c>
      <c r="V252" s="9">
        <v>33.380000000000003</v>
      </c>
      <c r="W252" s="9">
        <v>34</v>
      </c>
      <c r="X252" s="9">
        <v>34</v>
      </c>
      <c r="Y252" s="9">
        <v>33.49</v>
      </c>
      <c r="Z252" s="9">
        <v>34</v>
      </c>
      <c r="AA252" s="9">
        <v>34</v>
      </c>
      <c r="AB252" s="9">
        <v>34</v>
      </c>
      <c r="AC252" s="9">
        <v>34</v>
      </c>
      <c r="AD252" s="9">
        <v>34</v>
      </c>
      <c r="AE252" s="9">
        <v>34</v>
      </c>
      <c r="AF252" s="9">
        <v>34</v>
      </c>
      <c r="AG252" s="9">
        <v>34</v>
      </c>
      <c r="AH252" s="9">
        <v>34</v>
      </c>
      <c r="AI252" s="9">
        <v>34</v>
      </c>
      <c r="AJ252" s="9">
        <v>34.01</v>
      </c>
      <c r="AK252" s="9">
        <v>34.01</v>
      </c>
      <c r="AL252" s="9">
        <v>34</v>
      </c>
      <c r="AM252" s="9">
        <v>73.3</v>
      </c>
      <c r="AN252" s="9">
        <v>39.700000000000003</v>
      </c>
      <c r="AO252" s="9">
        <v>23.6</v>
      </c>
      <c r="AP252" s="9">
        <v>28.6</v>
      </c>
      <c r="AQ252" s="9">
        <v>24.9</v>
      </c>
      <c r="AR252" s="9">
        <v>25.7</v>
      </c>
      <c r="AS252" s="9">
        <v>34</v>
      </c>
      <c r="AT252" s="9">
        <v>37.6</v>
      </c>
      <c r="AU252" s="9">
        <v>36.1</v>
      </c>
      <c r="AV252" s="9">
        <v>38.1</v>
      </c>
      <c r="AW252" s="9">
        <v>65.099999999999994</v>
      </c>
      <c r="AX252" s="9">
        <v>67.599999999999994</v>
      </c>
      <c r="AY252" s="9">
        <v>26.4</v>
      </c>
      <c r="AZ252" s="9">
        <v>25</v>
      </c>
      <c r="BA252" s="9">
        <v>16.399999999999999</v>
      </c>
      <c r="BB252" s="9">
        <v>20.3</v>
      </c>
      <c r="BC252" s="9">
        <v>16.7</v>
      </c>
      <c r="BD252" s="9">
        <v>24.7</v>
      </c>
      <c r="BE252" s="9">
        <v>0</v>
      </c>
      <c r="BF252" s="9">
        <v>29.2</v>
      </c>
      <c r="BG252" s="9">
        <v>38</v>
      </c>
      <c r="BH252" s="9">
        <v>0</v>
      </c>
      <c r="BI252" s="9">
        <v>31</v>
      </c>
      <c r="BJ252" s="9">
        <v>44.1</v>
      </c>
      <c r="BK252" s="9">
        <v>35.799999999999997</v>
      </c>
      <c r="BL252" s="9">
        <v>36.4</v>
      </c>
      <c r="BM252" s="9">
        <v>37.200000000000003</v>
      </c>
      <c r="BN252" s="9">
        <v>40.799999999999997</v>
      </c>
      <c r="BO252" s="9">
        <v>42.3</v>
      </c>
      <c r="BP252" s="9">
        <v>30.6</v>
      </c>
      <c r="BQ252" s="9">
        <v>42</v>
      </c>
      <c r="BR252" s="9">
        <v>35</v>
      </c>
      <c r="BS252" s="9">
        <v>45.1</v>
      </c>
      <c r="BT252" s="9">
        <v>45.3</v>
      </c>
      <c r="BU252" s="8">
        <v>26.09</v>
      </c>
      <c r="BV252" s="8">
        <v>25.76</v>
      </c>
      <c r="BW252" s="8">
        <v>26.42</v>
      </c>
      <c r="BX252" s="8">
        <v>47.5</v>
      </c>
      <c r="BY252" s="8">
        <v>0.01</v>
      </c>
      <c r="BZ252" s="8">
        <v>0</v>
      </c>
      <c r="CA252" s="78">
        <v>0.5</v>
      </c>
    </row>
    <row r="253" spans="2:79">
      <c r="B253" s="77">
        <v>2301.9136619000001</v>
      </c>
      <c r="C253" s="58">
        <v>0.65858796296296296</v>
      </c>
      <c r="D253" s="9">
        <v>34</v>
      </c>
      <c r="E253" s="9">
        <v>34</v>
      </c>
      <c r="F253" s="9">
        <v>34.01</v>
      </c>
      <c r="G253" s="9">
        <v>34.01</v>
      </c>
      <c r="H253" s="9">
        <v>34.01</v>
      </c>
      <c r="I253" s="9">
        <v>34</v>
      </c>
      <c r="J253" s="9">
        <v>34</v>
      </c>
      <c r="K253" s="9">
        <v>34</v>
      </c>
      <c r="L253" s="9">
        <v>34</v>
      </c>
      <c r="M253" s="9">
        <v>34</v>
      </c>
      <c r="N253" s="9">
        <v>34</v>
      </c>
      <c r="O253" s="9">
        <v>34</v>
      </c>
      <c r="P253" s="9">
        <v>34</v>
      </c>
      <c r="Q253" s="9">
        <v>34</v>
      </c>
      <c r="R253" s="9">
        <v>34</v>
      </c>
      <c r="S253" s="9">
        <v>34</v>
      </c>
      <c r="T253" s="9">
        <v>34</v>
      </c>
      <c r="U253" s="9">
        <v>34</v>
      </c>
      <c r="V253" s="9">
        <v>33.39</v>
      </c>
      <c r="W253" s="9">
        <v>34.01</v>
      </c>
      <c r="X253" s="9">
        <v>34</v>
      </c>
      <c r="Y253" s="9">
        <v>33.49</v>
      </c>
      <c r="Z253" s="9">
        <v>34</v>
      </c>
      <c r="AA253" s="9">
        <v>34</v>
      </c>
      <c r="AB253" s="9">
        <v>33.99</v>
      </c>
      <c r="AC253" s="9">
        <v>34</v>
      </c>
      <c r="AD253" s="9">
        <v>34.01</v>
      </c>
      <c r="AE253" s="9">
        <v>34</v>
      </c>
      <c r="AF253" s="9">
        <v>34</v>
      </c>
      <c r="AG253" s="9">
        <v>34</v>
      </c>
      <c r="AH253" s="9">
        <v>34</v>
      </c>
      <c r="AI253" s="9">
        <v>34.01</v>
      </c>
      <c r="AJ253" s="9">
        <v>34.01</v>
      </c>
      <c r="AK253" s="9">
        <v>34</v>
      </c>
      <c r="AL253" s="9">
        <v>34</v>
      </c>
      <c r="AM253" s="9">
        <v>73.5</v>
      </c>
      <c r="AN253" s="9">
        <v>40</v>
      </c>
      <c r="AO253" s="9">
        <v>24.2</v>
      </c>
      <c r="AP253" s="9">
        <v>27.4</v>
      </c>
      <c r="AQ253" s="9">
        <v>22.8</v>
      </c>
      <c r="AR253" s="9">
        <v>26.5</v>
      </c>
      <c r="AS253" s="9">
        <v>33.700000000000003</v>
      </c>
      <c r="AT253" s="9">
        <v>38</v>
      </c>
      <c r="AU253" s="9">
        <v>37.1</v>
      </c>
      <c r="AV253" s="9">
        <v>39.6</v>
      </c>
      <c r="AW253" s="9">
        <v>65.400000000000006</v>
      </c>
      <c r="AX253" s="9">
        <v>68.400000000000006</v>
      </c>
      <c r="AY253" s="9">
        <v>26.1</v>
      </c>
      <c r="AZ253" s="9">
        <v>27.3</v>
      </c>
      <c r="BA253" s="9">
        <v>15.9</v>
      </c>
      <c r="BB253" s="9">
        <v>20.100000000000001</v>
      </c>
      <c r="BC253" s="9">
        <v>17.2</v>
      </c>
      <c r="BD253" s="9">
        <v>24.3</v>
      </c>
      <c r="BE253" s="9">
        <v>0</v>
      </c>
      <c r="BF253" s="9">
        <v>28.4</v>
      </c>
      <c r="BG253" s="9">
        <v>37.1</v>
      </c>
      <c r="BH253" s="9">
        <v>0</v>
      </c>
      <c r="BI253" s="9">
        <v>31.6</v>
      </c>
      <c r="BJ253" s="9">
        <v>44.6</v>
      </c>
      <c r="BK253" s="9">
        <v>36.200000000000003</v>
      </c>
      <c r="BL253" s="9">
        <v>36.6</v>
      </c>
      <c r="BM253" s="9">
        <v>36.4</v>
      </c>
      <c r="BN253" s="9">
        <v>41.9</v>
      </c>
      <c r="BO253" s="9">
        <v>42.1</v>
      </c>
      <c r="BP253" s="9">
        <v>30.9</v>
      </c>
      <c r="BQ253" s="9">
        <v>42.9</v>
      </c>
      <c r="BR253" s="9">
        <v>34.200000000000003</v>
      </c>
      <c r="BS253" s="9">
        <v>42.2</v>
      </c>
      <c r="BT253" s="9">
        <v>44.2</v>
      </c>
      <c r="BU253" s="8">
        <v>26.09</v>
      </c>
      <c r="BV253" s="8">
        <v>25.76</v>
      </c>
      <c r="BW253" s="8">
        <v>26.42</v>
      </c>
      <c r="BX253" s="8">
        <v>47.5</v>
      </c>
      <c r="BY253" s="8">
        <v>0.01</v>
      </c>
      <c r="BZ253" s="8">
        <v>0</v>
      </c>
      <c r="CA253" s="78">
        <v>0.5</v>
      </c>
    </row>
    <row r="254" spans="2:79">
      <c r="B254" s="77">
        <v>2311.9262346</v>
      </c>
      <c r="C254" s="58">
        <v>0.65870370370370368</v>
      </c>
      <c r="D254" s="9">
        <v>34</v>
      </c>
      <c r="E254" s="9">
        <v>34</v>
      </c>
      <c r="F254" s="9">
        <v>34</v>
      </c>
      <c r="G254" s="9">
        <v>34</v>
      </c>
      <c r="H254" s="9">
        <v>34</v>
      </c>
      <c r="I254" s="9">
        <v>34</v>
      </c>
      <c r="J254" s="9">
        <v>34</v>
      </c>
      <c r="K254" s="9">
        <v>34</v>
      </c>
      <c r="L254" s="9">
        <v>34.01</v>
      </c>
      <c r="M254" s="9">
        <v>34</v>
      </c>
      <c r="N254" s="9">
        <v>34.01</v>
      </c>
      <c r="O254" s="9">
        <v>33.99</v>
      </c>
      <c r="P254" s="9">
        <v>34</v>
      </c>
      <c r="Q254" s="9">
        <v>34</v>
      </c>
      <c r="R254" s="9">
        <v>34.01</v>
      </c>
      <c r="S254" s="9">
        <v>34</v>
      </c>
      <c r="T254" s="9">
        <v>34</v>
      </c>
      <c r="U254" s="9">
        <v>34.01</v>
      </c>
      <c r="V254" s="9">
        <v>33.380000000000003</v>
      </c>
      <c r="W254" s="9">
        <v>34</v>
      </c>
      <c r="X254" s="9">
        <v>33.99</v>
      </c>
      <c r="Y254" s="9">
        <v>33.5</v>
      </c>
      <c r="Z254" s="9">
        <v>34</v>
      </c>
      <c r="AA254" s="9">
        <v>33.99</v>
      </c>
      <c r="AB254" s="9">
        <v>34</v>
      </c>
      <c r="AC254" s="9">
        <v>33.99</v>
      </c>
      <c r="AD254" s="9">
        <v>34.01</v>
      </c>
      <c r="AE254" s="9">
        <v>34</v>
      </c>
      <c r="AF254" s="9">
        <v>34</v>
      </c>
      <c r="AG254" s="9">
        <v>34</v>
      </c>
      <c r="AH254" s="9">
        <v>34</v>
      </c>
      <c r="AI254" s="9">
        <v>34</v>
      </c>
      <c r="AJ254" s="9">
        <v>34.01</v>
      </c>
      <c r="AK254" s="9">
        <v>34</v>
      </c>
      <c r="AL254" s="9">
        <v>34</v>
      </c>
      <c r="AM254" s="9">
        <v>72.900000000000006</v>
      </c>
      <c r="AN254" s="9">
        <v>40.6</v>
      </c>
      <c r="AO254" s="9">
        <v>24.4</v>
      </c>
      <c r="AP254" s="9">
        <v>26.9</v>
      </c>
      <c r="AQ254" s="9">
        <v>25</v>
      </c>
      <c r="AR254" s="9">
        <v>25.4</v>
      </c>
      <c r="AS254" s="9">
        <v>34.1</v>
      </c>
      <c r="AT254" s="9">
        <v>38.6</v>
      </c>
      <c r="AU254" s="9">
        <v>36.200000000000003</v>
      </c>
      <c r="AV254" s="9">
        <v>41.2</v>
      </c>
      <c r="AW254" s="9">
        <v>65.8</v>
      </c>
      <c r="AX254" s="9">
        <v>69.7</v>
      </c>
      <c r="AY254" s="9">
        <v>27.3</v>
      </c>
      <c r="AZ254" s="9">
        <v>27.7</v>
      </c>
      <c r="BA254" s="9">
        <v>15.7</v>
      </c>
      <c r="BB254" s="9">
        <v>20.6</v>
      </c>
      <c r="BC254" s="9">
        <v>17</v>
      </c>
      <c r="BD254" s="9">
        <v>22.9</v>
      </c>
      <c r="BE254" s="9">
        <v>0</v>
      </c>
      <c r="BF254" s="9">
        <v>29.2</v>
      </c>
      <c r="BG254" s="9">
        <v>38.299999999999997</v>
      </c>
      <c r="BH254" s="9">
        <v>0</v>
      </c>
      <c r="BI254" s="9">
        <v>30.8</v>
      </c>
      <c r="BJ254" s="9">
        <v>46</v>
      </c>
      <c r="BK254" s="9">
        <v>36.6</v>
      </c>
      <c r="BL254" s="9">
        <v>37.700000000000003</v>
      </c>
      <c r="BM254" s="9">
        <v>35.4</v>
      </c>
      <c r="BN254" s="9">
        <v>41.2</v>
      </c>
      <c r="BO254" s="9">
        <v>42.2</v>
      </c>
      <c r="BP254" s="9">
        <v>32.200000000000003</v>
      </c>
      <c r="BQ254" s="9">
        <v>42.9</v>
      </c>
      <c r="BR254" s="9">
        <v>34.799999999999997</v>
      </c>
      <c r="BS254" s="9">
        <v>43.1</v>
      </c>
      <c r="BT254" s="9">
        <v>45.9</v>
      </c>
      <c r="BU254" s="8">
        <v>26.09</v>
      </c>
      <c r="BV254" s="8">
        <v>25.76</v>
      </c>
      <c r="BW254" s="8">
        <v>26.42</v>
      </c>
      <c r="BX254" s="8">
        <v>47.5</v>
      </c>
      <c r="BY254" s="8">
        <v>0.01</v>
      </c>
      <c r="BZ254" s="8">
        <v>0</v>
      </c>
      <c r="CA254" s="78">
        <v>0.5</v>
      </c>
    </row>
    <row r="255" spans="2:79">
      <c r="B255" s="77">
        <v>2321.9418074</v>
      </c>
      <c r="C255" s="58">
        <v>0.65881944444444451</v>
      </c>
      <c r="D255" s="9">
        <v>34</v>
      </c>
      <c r="E255" s="9">
        <v>34</v>
      </c>
      <c r="F255" s="9">
        <v>34</v>
      </c>
      <c r="G255" s="9">
        <v>34.01</v>
      </c>
      <c r="H255" s="9">
        <v>34.01</v>
      </c>
      <c r="I255" s="9">
        <v>34</v>
      </c>
      <c r="J255" s="9">
        <v>34.01</v>
      </c>
      <c r="K255" s="9">
        <v>34</v>
      </c>
      <c r="L255" s="9">
        <v>34</v>
      </c>
      <c r="M255" s="9">
        <v>34</v>
      </c>
      <c r="N255" s="9">
        <v>34</v>
      </c>
      <c r="O255" s="9">
        <v>34</v>
      </c>
      <c r="P255" s="9">
        <v>34.01</v>
      </c>
      <c r="Q255" s="9">
        <v>34</v>
      </c>
      <c r="R255" s="9">
        <v>34</v>
      </c>
      <c r="S255" s="9">
        <v>34.01</v>
      </c>
      <c r="T255" s="9">
        <v>33.99</v>
      </c>
      <c r="U255" s="9">
        <v>33.99</v>
      </c>
      <c r="V255" s="9">
        <v>33.380000000000003</v>
      </c>
      <c r="W255" s="9">
        <v>34</v>
      </c>
      <c r="X255" s="9">
        <v>34</v>
      </c>
      <c r="Y255" s="9">
        <v>33.49</v>
      </c>
      <c r="Z255" s="9">
        <v>34</v>
      </c>
      <c r="AA255" s="9">
        <v>34</v>
      </c>
      <c r="AB255" s="9">
        <v>34</v>
      </c>
      <c r="AC255" s="9">
        <v>34</v>
      </c>
      <c r="AD255" s="9">
        <v>34.01</v>
      </c>
      <c r="AE255" s="9">
        <v>34.01</v>
      </c>
      <c r="AF255" s="9">
        <v>34</v>
      </c>
      <c r="AG255" s="9">
        <v>34</v>
      </c>
      <c r="AH255" s="9">
        <v>33.99</v>
      </c>
      <c r="AI255" s="9">
        <v>33.99</v>
      </c>
      <c r="AJ255" s="9">
        <v>33.99</v>
      </c>
      <c r="AK255" s="9">
        <v>34.01</v>
      </c>
      <c r="AL255" s="9">
        <v>34</v>
      </c>
      <c r="AM255" s="9">
        <v>73.099999999999994</v>
      </c>
      <c r="AN255" s="9">
        <v>40.799999999999997</v>
      </c>
      <c r="AO255" s="9">
        <v>24.8</v>
      </c>
      <c r="AP255" s="9">
        <v>27.2</v>
      </c>
      <c r="AQ255" s="9">
        <v>22.4</v>
      </c>
      <c r="AR255" s="9">
        <v>25.3</v>
      </c>
      <c r="AS255" s="9">
        <v>33.1</v>
      </c>
      <c r="AT255" s="9">
        <v>37.9</v>
      </c>
      <c r="AU255" s="9">
        <v>36.299999999999997</v>
      </c>
      <c r="AV255" s="9">
        <v>40.4</v>
      </c>
      <c r="AW255" s="9">
        <v>66.5</v>
      </c>
      <c r="AX255" s="9">
        <v>69.599999999999994</v>
      </c>
      <c r="AY255" s="9">
        <v>26.5</v>
      </c>
      <c r="AZ255" s="9">
        <v>25.7</v>
      </c>
      <c r="BA255" s="9">
        <v>16.100000000000001</v>
      </c>
      <c r="BB255" s="9">
        <v>19.100000000000001</v>
      </c>
      <c r="BC255" s="9">
        <v>17.100000000000001</v>
      </c>
      <c r="BD255" s="9">
        <v>24.3</v>
      </c>
      <c r="BE255" s="9">
        <v>0</v>
      </c>
      <c r="BF255" s="9">
        <v>28.8</v>
      </c>
      <c r="BG255" s="9">
        <v>37.799999999999997</v>
      </c>
      <c r="BH255" s="9">
        <v>0</v>
      </c>
      <c r="BI255" s="9">
        <v>31.2</v>
      </c>
      <c r="BJ255" s="9">
        <v>45.7</v>
      </c>
      <c r="BK255" s="9">
        <v>35.6</v>
      </c>
      <c r="BL255" s="9">
        <v>37.9</v>
      </c>
      <c r="BM255" s="9">
        <v>36.4</v>
      </c>
      <c r="BN255" s="9">
        <v>40.799999999999997</v>
      </c>
      <c r="BO255" s="9">
        <v>41.9</v>
      </c>
      <c r="BP255" s="9">
        <v>30.9</v>
      </c>
      <c r="BQ255" s="9">
        <v>42.7</v>
      </c>
      <c r="BR255" s="9">
        <v>35.700000000000003</v>
      </c>
      <c r="BS255" s="9">
        <v>45.1</v>
      </c>
      <c r="BT255" s="9">
        <v>44.6</v>
      </c>
      <c r="BU255" s="8">
        <v>26.09</v>
      </c>
      <c r="BV255" s="8">
        <v>25.76</v>
      </c>
      <c r="BW255" s="8">
        <v>26.42</v>
      </c>
      <c r="BX255" s="8">
        <v>47.5</v>
      </c>
      <c r="BY255" s="8">
        <v>0.01</v>
      </c>
      <c r="BZ255" s="8">
        <v>1.1682669999999999E+34</v>
      </c>
      <c r="CA255" s="78">
        <v>0.5</v>
      </c>
    </row>
    <row r="256" spans="2:79">
      <c r="B256" s="77">
        <v>2331.9503798999999</v>
      </c>
      <c r="C256" s="58">
        <v>0.65893518518518512</v>
      </c>
      <c r="D256" s="9">
        <v>34</v>
      </c>
      <c r="E256" s="9">
        <v>34.01</v>
      </c>
      <c r="F256" s="9">
        <v>34</v>
      </c>
      <c r="G256" s="9">
        <v>34</v>
      </c>
      <c r="H256" s="9">
        <v>34</v>
      </c>
      <c r="I256" s="9">
        <v>34</v>
      </c>
      <c r="J256" s="9">
        <v>34</v>
      </c>
      <c r="K256" s="9">
        <v>34</v>
      </c>
      <c r="L256" s="9">
        <v>34</v>
      </c>
      <c r="M256" s="9">
        <v>34</v>
      </c>
      <c r="N256" s="9">
        <v>34</v>
      </c>
      <c r="O256" s="9">
        <v>34</v>
      </c>
      <c r="P256" s="9">
        <v>34</v>
      </c>
      <c r="Q256" s="9">
        <v>34</v>
      </c>
      <c r="R256" s="9">
        <v>34</v>
      </c>
      <c r="S256" s="9">
        <v>34</v>
      </c>
      <c r="T256" s="9">
        <v>34</v>
      </c>
      <c r="U256" s="9">
        <v>34</v>
      </c>
      <c r="V256" s="9">
        <v>33.380000000000003</v>
      </c>
      <c r="W256" s="9">
        <v>34</v>
      </c>
      <c r="X256" s="9">
        <v>34</v>
      </c>
      <c r="Y256" s="9">
        <v>33.51</v>
      </c>
      <c r="Z256" s="9">
        <v>34</v>
      </c>
      <c r="AA256" s="9">
        <v>34</v>
      </c>
      <c r="AB256" s="9">
        <v>34</v>
      </c>
      <c r="AC256" s="9">
        <v>34</v>
      </c>
      <c r="AD256" s="9">
        <v>33.99</v>
      </c>
      <c r="AE256" s="9">
        <v>34</v>
      </c>
      <c r="AF256" s="9">
        <v>34</v>
      </c>
      <c r="AG256" s="9">
        <v>33.99</v>
      </c>
      <c r="AH256" s="9">
        <v>34</v>
      </c>
      <c r="AI256" s="9">
        <v>33.99</v>
      </c>
      <c r="AJ256" s="9">
        <v>33.99</v>
      </c>
      <c r="AK256" s="9">
        <v>34</v>
      </c>
      <c r="AL256" s="9">
        <v>34</v>
      </c>
      <c r="AM256" s="9">
        <v>73.400000000000006</v>
      </c>
      <c r="AN256" s="9">
        <v>40.200000000000003</v>
      </c>
      <c r="AO256" s="9">
        <v>24</v>
      </c>
      <c r="AP256" s="9">
        <v>27.7</v>
      </c>
      <c r="AQ256" s="9">
        <v>24.5</v>
      </c>
      <c r="AR256" s="9">
        <v>25.9</v>
      </c>
      <c r="AS256" s="9">
        <v>33.700000000000003</v>
      </c>
      <c r="AT256" s="9">
        <v>38</v>
      </c>
      <c r="AU256" s="9">
        <v>36.700000000000003</v>
      </c>
      <c r="AV256" s="9">
        <v>40.700000000000003</v>
      </c>
      <c r="AW256" s="9">
        <v>65.599999999999994</v>
      </c>
      <c r="AX256" s="9">
        <v>69.5</v>
      </c>
      <c r="AY256" s="9">
        <v>26.2</v>
      </c>
      <c r="AZ256" s="9">
        <v>26.6</v>
      </c>
      <c r="BA256" s="9">
        <v>16.8</v>
      </c>
      <c r="BB256" s="9">
        <v>19.3</v>
      </c>
      <c r="BC256" s="9">
        <v>17.2</v>
      </c>
      <c r="BD256" s="9">
        <v>24.5</v>
      </c>
      <c r="BE256" s="9">
        <v>0</v>
      </c>
      <c r="BF256" s="9">
        <v>29.7</v>
      </c>
      <c r="BG256" s="9">
        <v>37.5</v>
      </c>
      <c r="BH256" s="9">
        <v>0</v>
      </c>
      <c r="BI256" s="9">
        <v>31.2</v>
      </c>
      <c r="BJ256" s="9">
        <v>45.3</v>
      </c>
      <c r="BK256" s="9">
        <v>35.799999999999997</v>
      </c>
      <c r="BL256" s="9">
        <v>37.200000000000003</v>
      </c>
      <c r="BM256" s="9">
        <v>39.200000000000003</v>
      </c>
      <c r="BN256" s="9">
        <v>40.9</v>
      </c>
      <c r="BO256" s="9">
        <v>42.6</v>
      </c>
      <c r="BP256" s="9">
        <v>32</v>
      </c>
      <c r="BQ256" s="9">
        <v>43.3</v>
      </c>
      <c r="BR256" s="9">
        <v>36.5</v>
      </c>
      <c r="BS256" s="9">
        <v>46.3</v>
      </c>
      <c r="BT256" s="9">
        <v>45.5</v>
      </c>
      <c r="BU256" s="8">
        <v>26.09</v>
      </c>
      <c r="BV256" s="8">
        <v>25.77</v>
      </c>
      <c r="BW256" s="8">
        <v>26.42</v>
      </c>
      <c r="BX256" s="8">
        <v>47.5</v>
      </c>
      <c r="BY256" s="8">
        <v>0.01</v>
      </c>
      <c r="BZ256" s="8">
        <v>0</v>
      </c>
      <c r="CA256" s="78">
        <v>0.5</v>
      </c>
    </row>
    <row r="257" spans="2:79">
      <c r="B257" s="77">
        <v>2341.9569522000002</v>
      </c>
      <c r="C257" s="58">
        <v>0.65905092592592596</v>
      </c>
      <c r="D257" s="9">
        <v>34</v>
      </c>
      <c r="E257" s="9">
        <v>34</v>
      </c>
      <c r="F257" s="9">
        <v>34</v>
      </c>
      <c r="G257" s="9">
        <v>34</v>
      </c>
      <c r="H257" s="9">
        <v>34.01</v>
      </c>
      <c r="I257" s="9">
        <v>34</v>
      </c>
      <c r="J257" s="9">
        <v>34.01</v>
      </c>
      <c r="K257" s="9">
        <v>34</v>
      </c>
      <c r="L257" s="9">
        <v>34</v>
      </c>
      <c r="M257" s="9">
        <v>34</v>
      </c>
      <c r="N257" s="9">
        <v>34</v>
      </c>
      <c r="O257" s="9">
        <v>34</v>
      </c>
      <c r="P257" s="9">
        <v>34</v>
      </c>
      <c r="Q257" s="9">
        <v>34</v>
      </c>
      <c r="R257" s="9">
        <v>34</v>
      </c>
      <c r="S257" s="9">
        <v>34</v>
      </c>
      <c r="T257" s="9">
        <v>34</v>
      </c>
      <c r="U257" s="9">
        <v>34</v>
      </c>
      <c r="V257" s="9">
        <v>33.380000000000003</v>
      </c>
      <c r="W257" s="9">
        <v>34</v>
      </c>
      <c r="X257" s="9">
        <v>34</v>
      </c>
      <c r="Y257" s="9">
        <v>33.5</v>
      </c>
      <c r="Z257" s="9">
        <v>34</v>
      </c>
      <c r="AA257" s="9">
        <v>34.01</v>
      </c>
      <c r="AB257" s="9">
        <v>34</v>
      </c>
      <c r="AC257" s="9">
        <v>34</v>
      </c>
      <c r="AD257" s="9">
        <v>34</v>
      </c>
      <c r="AE257" s="9">
        <v>34</v>
      </c>
      <c r="AF257" s="9">
        <v>33.99</v>
      </c>
      <c r="AG257" s="9">
        <v>34</v>
      </c>
      <c r="AH257" s="9">
        <v>34</v>
      </c>
      <c r="AI257" s="9">
        <v>34</v>
      </c>
      <c r="AJ257" s="9">
        <v>33.99</v>
      </c>
      <c r="AK257" s="9">
        <v>34.01</v>
      </c>
      <c r="AL257" s="9">
        <v>34</v>
      </c>
      <c r="AM257" s="9">
        <v>72.8</v>
      </c>
      <c r="AN257" s="9">
        <v>39.4</v>
      </c>
      <c r="AO257" s="9">
        <v>24.4</v>
      </c>
      <c r="AP257" s="9">
        <v>27.1</v>
      </c>
      <c r="AQ257" s="9">
        <v>23.4</v>
      </c>
      <c r="AR257" s="9">
        <v>25.9</v>
      </c>
      <c r="AS257" s="9">
        <v>32.700000000000003</v>
      </c>
      <c r="AT257" s="9">
        <v>37.4</v>
      </c>
      <c r="AU257" s="9">
        <v>37</v>
      </c>
      <c r="AV257" s="9">
        <v>39.6</v>
      </c>
      <c r="AW257" s="9">
        <v>66.3</v>
      </c>
      <c r="AX257" s="9">
        <v>68.2</v>
      </c>
      <c r="AY257" s="9">
        <v>26.2</v>
      </c>
      <c r="AZ257" s="9">
        <v>27.2</v>
      </c>
      <c r="BA257" s="9">
        <v>18.399999999999999</v>
      </c>
      <c r="BB257" s="9">
        <v>19.7</v>
      </c>
      <c r="BC257" s="9">
        <v>16.2</v>
      </c>
      <c r="BD257" s="9">
        <v>25.2</v>
      </c>
      <c r="BE257" s="9">
        <v>0</v>
      </c>
      <c r="BF257" s="9">
        <v>29.7</v>
      </c>
      <c r="BG257" s="9">
        <v>37.4</v>
      </c>
      <c r="BH257" s="9">
        <v>0</v>
      </c>
      <c r="BI257" s="9">
        <v>29.9</v>
      </c>
      <c r="BJ257" s="9">
        <v>44.3</v>
      </c>
      <c r="BK257" s="9">
        <v>36</v>
      </c>
      <c r="BL257" s="9">
        <v>37</v>
      </c>
      <c r="BM257" s="9">
        <v>37.4</v>
      </c>
      <c r="BN257" s="9">
        <v>41.2</v>
      </c>
      <c r="BO257" s="9">
        <v>43.4</v>
      </c>
      <c r="BP257" s="9">
        <v>32.299999999999997</v>
      </c>
      <c r="BQ257" s="9">
        <v>41.7</v>
      </c>
      <c r="BR257" s="9">
        <v>34.200000000000003</v>
      </c>
      <c r="BS257" s="9">
        <v>46.6</v>
      </c>
      <c r="BT257" s="9">
        <v>44.7</v>
      </c>
      <c r="BU257" s="8">
        <v>26.09</v>
      </c>
      <c r="BV257" s="8">
        <v>25.77</v>
      </c>
      <c r="BW257" s="8">
        <v>26.42</v>
      </c>
      <c r="BX257" s="8">
        <v>47.5</v>
      </c>
      <c r="BY257" s="8">
        <v>0.01</v>
      </c>
      <c r="BZ257" s="8">
        <v>0</v>
      </c>
      <c r="CA257" s="78">
        <v>0.5</v>
      </c>
    </row>
    <row r="258" spans="2:79">
      <c r="B258" s="5">
        <v>2351.9575242000001</v>
      </c>
      <c r="C258" s="154">
        <v>0.65916666666666668</v>
      </c>
      <c r="D258" s="5">
        <v>34</v>
      </c>
      <c r="E258" s="5">
        <v>34</v>
      </c>
      <c r="F258" s="5">
        <v>34</v>
      </c>
      <c r="G258" s="5">
        <v>34</v>
      </c>
      <c r="H258" s="5">
        <v>34</v>
      </c>
      <c r="I258" s="5">
        <v>34</v>
      </c>
      <c r="J258" s="5">
        <v>34</v>
      </c>
      <c r="K258" s="5">
        <v>34</v>
      </c>
      <c r="L258" s="5">
        <v>34</v>
      </c>
      <c r="M258" s="5">
        <v>34</v>
      </c>
      <c r="N258" s="5">
        <v>34.01</v>
      </c>
      <c r="O258" s="5">
        <v>34</v>
      </c>
      <c r="P258" s="5">
        <v>34</v>
      </c>
      <c r="Q258" s="5">
        <v>33.99</v>
      </c>
      <c r="R258" s="5">
        <v>34.01</v>
      </c>
      <c r="S258" s="5">
        <v>33.99</v>
      </c>
      <c r="T258" s="5">
        <v>34.01</v>
      </c>
      <c r="U258" s="5">
        <v>34</v>
      </c>
      <c r="V258" s="5">
        <v>33.39</v>
      </c>
      <c r="W258" s="5">
        <v>34</v>
      </c>
      <c r="X258" s="5">
        <v>34</v>
      </c>
      <c r="Y258" s="5">
        <v>33.5</v>
      </c>
      <c r="Z258" s="5">
        <v>33.99</v>
      </c>
      <c r="AA258" s="5">
        <v>34</v>
      </c>
      <c r="AB258" s="5">
        <v>34</v>
      </c>
      <c r="AC258" s="5">
        <v>34.01</v>
      </c>
      <c r="AD258" s="5">
        <v>34</v>
      </c>
      <c r="AE258" s="5">
        <v>33.99</v>
      </c>
      <c r="AF258" s="5">
        <v>34</v>
      </c>
      <c r="AG258" s="5">
        <v>34</v>
      </c>
      <c r="AH258" s="5">
        <v>34</v>
      </c>
      <c r="AI258" s="5">
        <v>33.99</v>
      </c>
      <c r="AJ258" s="5">
        <v>34</v>
      </c>
      <c r="AK258" s="5">
        <v>33.99</v>
      </c>
      <c r="AL258" s="5">
        <v>34</v>
      </c>
      <c r="AM258" s="5">
        <v>73.8</v>
      </c>
      <c r="AN258" s="5">
        <v>39.9</v>
      </c>
      <c r="AO258" s="5">
        <v>23.7</v>
      </c>
      <c r="AP258" s="5">
        <v>28.8</v>
      </c>
      <c r="AQ258" s="5">
        <v>23.5</v>
      </c>
      <c r="AR258" s="5">
        <v>25.4</v>
      </c>
      <c r="AS258" s="5">
        <v>33.799999999999997</v>
      </c>
      <c r="AT258" s="5">
        <v>36.9</v>
      </c>
      <c r="AU258" s="5">
        <v>37.700000000000003</v>
      </c>
      <c r="AV258" s="5">
        <v>40.4</v>
      </c>
      <c r="AW258" s="5">
        <v>64.8</v>
      </c>
      <c r="AX258" s="5">
        <v>68.400000000000006</v>
      </c>
      <c r="AY258" s="5">
        <v>26.3</v>
      </c>
      <c r="AZ258" s="5">
        <v>28.4</v>
      </c>
      <c r="BA258" s="5">
        <v>14.7</v>
      </c>
      <c r="BB258" s="5">
        <v>21.2</v>
      </c>
      <c r="BC258" s="5">
        <v>15.6</v>
      </c>
      <c r="BD258" s="5">
        <v>23.4</v>
      </c>
      <c r="BE258" s="5">
        <v>0</v>
      </c>
      <c r="BF258" s="5">
        <v>29.4</v>
      </c>
      <c r="BG258" s="5">
        <v>38.299999999999997</v>
      </c>
      <c r="BH258" s="5">
        <v>0</v>
      </c>
      <c r="BI258" s="5">
        <v>32.5</v>
      </c>
      <c r="BJ258" s="5">
        <v>44.7</v>
      </c>
      <c r="BK258" s="5">
        <v>36</v>
      </c>
      <c r="BL258" s="5">
        <v>36.700000000000003</v>
      </c>
      <c r="BM258" s="5">
        <v>37.9</v>
      </c>
      <c r="BN258" s="5">
        <v>41.6</v>
      </c>
      <c r="BO258" s="5">
        <v>42</v>
      </c>
      <c r="BP258" s="5">
        <v>32</v>
      </c>
      <c r="BQ258" s="5">
        <v>41.5</v>
      </c>
      <c r="BR258" s="5">
        <v>36.1</v>
      </c>
      <c r="BS258" s="5">
        <v>45.5</v>
      </c>
      <c r="BT258" s="5">
        <v>44.6</v>
      </c>
      <c r="BU258" s="4">
        <v>26.09</v>
      </c>
      <c r="BV258" s="4">
        <v>25.77</v>
      </c>
      <c r="BW258" s="4">
        <v>26.42</v>
      </c>
      <c r="BX258" s="4">
        <v>47.5</v>
      </c>
      <c r="BY258" s="4">
        <v>0.01</v>
      </c>
      <c r="BZ258" s="4">
        <v>0</v>
      </c>
      <c r="CA258" s="4">
        <v>0.5</v>
      </c>
    </row>
    <row r="259" spans="2:79">
      <c r="B259" s="5">
        <v>2361.9720969999998</v>
      </c>
      <c r="C259" s="154">
        <v>0.6592824074074074</v>
      </c>
      <c r="D259" s="5">
        <v>33.99</v>
      </c>
      <c r="E259" s="5">
        <v>34</v>
      </c>
      <c r="F259" s="5">
        <v>34</v>
      </c>
      <c r="G259" s="5">
        <v>34</v>
      </c>
      <c r="H259" s="5">
        <v>34</v>
      </c>
      <c r="I259" s="5">
        <v>34</v>
      </c>
      <c r="J259" s="5">
        <v>34</v>
      </c>
      <c r="K259" s="5">
        <v>33.99</v>
      </c>
      <c r="L259" s="5">
        <v>34</v>
      </c>
      <c r="M259" s="5">
        <v>34</v>
      </c>
      <c r="N259" s="5">
        <v>34.01</v>
      </c>
      <c r="O259" s="5">
        <v>34</v>
      </c>
      <c r="P259" s="5">
        <v>34</v>
      </c>
      <c r="Q259" s="5">
        <v>34</v>
      </c>
      <c r="R259" s="5">
        <v>34</v>
      </c>
      <c r="S259" s="5">
        <v>34</v>
      </c>
      <c r="T259" s="5">
        <v>34</v>
      </c>
      <c r="U259" s="5">
        <v>33.99</v>
      </c>
      <c r="V259" s="5">
        <v>33.39</v>
      </c>
      <c r="W259" s="5">
        <v>34</v>
      </c>
      <c r="X259" s="5">
        <v>34</v>
      </c>
      <c r="Y259" s="5">
        <v>33.51</v>
      </c>
      <c r="Z259" s="5">
        <v>34</v>
      </c>
      <c r="AA259" s="5">
        <v>34</v>
      </c>
      <c r="AB259" s="5">
        <v>34</v>
      </c>
      <c r="AC259" s="5">
        <v>34</v>
      </c>
      <c r="AD259" s="5">
        <v>34</v>
      </c>
      <c r="AE259" s="5">
        <v>34</v>
      </c>
      <c r="AF259" s="5">
        <v>34</v>
      </c>
      <c r="AG259" s="5">
        <v>34</v>
      </c>
      <c r="AH259" s="5">
        <v>34</v>
      </c>
      <c r="AI259" s="5">
        <v>34</v>
      </c>
      <c r="AJ259" s="5">
        <v>34.01</v>
      </c>
      <c r="AK259" s="5">
        <v>34</v>
      </c>
      <c r="AL259" s="5">
        <v>34</v>
      </c>
      <c r="AM259" s="5">
        <v>73.599999999999994</v>
      </c>
      <c r="AN259" s="5">
        <v>40.1</v>
      </c>
      <c r="AO259" s="5">
        <v>24.3</v>
      </c>
      <c r="AP259" s="5">
        <v>27.3</v>
      </c>
      <c r="AQ259" s="5">
        <v>25</v>
      </c>
      <c r="AR259" s="5">
        <v>26.4</v>
      </c>
      <c r="AS259" s="5">
        <v>34.799999999999997</v>
      </c>
      <c r="AT259" s="5">
        <v>38.9</v>
      </c>
      <c r="AU259" s="5">
        <v>36.200000000000003</v>
      </c>
      <c r="AV259" s="5">
        <v>39.799999999999997</v>
      </c>
      <c r="AW259" s="5">
        <v>64.8</v>
      </c>
      <c r="AX259" s="5">
        <v>69</v>
      </c>
      <c r="AY259" s="5">
        <v>26.9</v>
      </c>
      <c r="AZ259" s="5">
        <v>27.8</v>
      </c>
      <c r="BA259" s="5">
        <v>15.9</v>
      </c>
      <c r="BB259" s="5">
        <v>21.4</v>
      </c>
      <c r="BC259" s="5">
        <v>16</v>
      </c>
      <c r="BD259" s="5">
        <v>24.9</v>
      </c>
      <c r="BE259" s="5">
        <v>0</v>
      </c>
      <c r="BF259" s="5">
        <v>29.3</v>
      </c>
      <c r="BG259" s="5">
        <v>37.1</v>
      </c>
      <c r="BH259" s="5">
        <v>0</v>
      </c>
      <c r="BI259" s="5">
        <v>32</v>
      </c>
      <c r="BJ259" s="5">
        <v>44.5</v>
      </c>
      <c r="BK259" s="5">
        <v>36.200000000000003</v>
      </c>
      <c r="BL259" s="5">
        <v>36.1</v>
      </c>
      <c r="BM259" s="5">
        <v>37.5</v>
      </c>
      <c r="BN259" s="5">
        <v>42.4</v>
      </c>
      <c r="BO259" s="5">
        <v>42</v>
      </c>
      <c r="BP259" s="5">
        <v>30.4</v>
      </c>
      <c r="BQ259" s="5">
        <v>41.9</v>
      </c>
      <c r="BR259" s="5">
        <v>34.9</v>
      </c>
      <c r="BS259" s="5">
        <v>43.5</v>
      </c>
      <c r="BT259" s="5">
        <v>46.2</v>
      </c>
      <c r="BU259" s="4">
        <v>26.1</v>
      </c>
      <c r="BV259" s="4">
        <v>25.77</v>
      </c>
      <c r="BW259" s="4">
        <v>26.42</v>
      </c>
      <c r="BX259" s="4">
        <v>47.5</v>
      </c>
      <c r="BY259" s="4">
        <v>0.01</v>
      </c>
      <c r="BZ259" s="4">
        <v>0</v>
      </c>
      <c r="CA259" s="4">
        <v>0.5</v>
      </c>
    </row>
    <row r="260" spans="2:79">
      <c r="B260" s="5">
        <v>2371.9746691999999</v>
      </c>
      <c r="C260" s="154">
        <v>0.65939814814814812</v>
      </c>
      <c r="D260" s="5">
        <v>34.01</v>
      </c>
      <c r="E260" s="5">
        <v>34</v>
      </c>
      <c r="F260" s="5">
        <v>34</v>
      </c>
      <c r="G260" s="5">
        <v>34</v>
      </c>
      <c r="H260" s="5">
        <v>34</v>
      </c>
      <c r="I260" s="5">
        <v>34</v>
      </c>
      <c r="J260" s="5">
        <v>34</v>
      </c>
      <c r="K260" s="5">
        <v>34</v>
      </c>
      <c r="L260" s="5">
        <v>34.01</v>
      </c>
      <c r="M260" s="5">
        <v>34.01</v>
      </c>
      <c r="N260" s="5">
        <v>34.01</v>
      </c>
      <c r="O260" s="5">
        <v>33.99</v>
      </c>
      <c r="P260" s="5">
        <v>34</v>
      </c>
      <c r="Q260" s="5">
        <v>34</v>
      </c>
      <c r="R260" s="5">
        <v>34</v>
      </c>
      <c r="S260" s="5">
        <v>34</v>
      </c>
      <c r="T260" s="5">
        <v>34.020000000000003</v>
      </c>
      <c r="U260" s="5">
        <v>34</v>
      </c>
      <c r="V260" s="5">
        <v>33.39</v>
      </c>
      <c r="W260" s="5">
        <v>34</v>
      </c>
      <c r="X260" s="5">
        <v>34</v>
      </c>
      <c r="Y260" s="5">
        <v>33.51</v>
      </c>
      <c r="Z260" s="5">
        <v>34.01</v>
      </c>
      <c r="AA260" s="5">
        <v>34.01</v>
      </c>
      <c r="AB260" s="5">
        <v>34.01</v>
      </c>
      <c r="AC260" s="5">
        <v>34</v>
      </c>
      <c r="AD260" s="5">
        <v>34</v>
      </c>
      <c r="AE260" s="5">
        <v>34</v>
      </c>
      <c r="AF260" s="5">
        <v>33.99</v>
      </c>
      <c r="AG260" s="5">
        <v>34</v>
      </c>
      <c r="AH260" s="5">
        <v>34.020000000000003</v>
      </c>
      <c r="AI260" s="5">
        <v>34</v>
      </c>
      <c r="AJ260" s="5">
        <v>34</v>
      </c>
      <c r="AK260" s="5">
        <v>34.01</v>
      </c>
      <c r="AL260" s="5">
        <v>34</v>
      </c>
      <c r="AM260" s="5">
        <v>72.900000000000006</v>
      </c>
      <c r="AN260" s="5">
        <v>40.299999999999997</v>
      </c>
      <c r="AO260" s="5">
        <v>24.8</v>
      </c>
      <c r="AP260" s="5">
        <v>26.8</v>
      </c>
      <c r="AQ260" s="5">
        <v>22.4</v>
      </c>
      <c r="AR260" s="5">
        <v>26.3</v>
      </c>
      <c r="AS260" s="5">
        <v>33.799999999999997</v>
      </c>
      <c r="AT260" s="5">
        <v>38.200000000000003</v>
      </c>
      <c r="AU260" s="5">
        <v>36.200000000000003</v>
      </c>
      <c r="AV260" s="5">
        <v>39.200000000000003</v>
      </c>
      <c r="AW260" s="5">
        <v>65.3</v>
      </c>
      <c r="AX260" s="5">
        <v>70.599999999999994</v>
      </c>
      <c r="AY260" s="5">
        <v>26.6</v>
      </c>
      <c r="AZ260" s="5">
        <v>26.7</v>
      </c>
      <c r="BA260" s="5">
        <v>17.399999999999999</v>
      </c>
      <c r="BB260" s="5">
        <v>19.8</v>
      </c>
      <c r="BC260" s="5">
        <v>14.6</v>
      </c>
      <c r="BD260" s="5">
        <v>24.4</v>
      </c>
      <c r="BE260" s="5">
        <v>0</v>
      </c>
      <c r="BF260" s="5">
        <v>29.3</v>
      </c>
      <c r="BG260" s="5">
        <v>37</v>
      </c>
      <c r="BH260" s="5">
        <v>0</v>
      </c>
      <c r="BI260" s="5">
        <v>29.3</v>
      </c>
      <c r="BJ260" s="5">
        <v>44.5</v>
      </c>
      <c r="BK260" s="5">
        <v>35.1</v>
      </c>
      <c r="BL260" s="5">
        <v>37.700000000000003</v>
      </c>
      <c r="BM260" s="5">
        <v>38.6</v>
      </c>
      <c r="BN260" s="5">
        <v>41.2</v>
      </c>
      <c r="BO260" s="5">
        <v>43.1</v>
      </c>
      <c r="BP260" s="5">
        <v>31.2</v>
      </c>
      <c r="BQ260" s="5">
        <v>41.1</v>
      </c>
      <c r="BR260" s="5">
        <v>34.799999999999997</v>
      </c>
      <c r="BS260" s="5">
        <v>45.5</v>
      </c>
      <c r="BT260" s="5">
        <v>44.8</v>
      </c>
      <c r="BU260" s="4">
        <v>26.1</v>
      </c>
      <c r="BV260" s="4">
        <v>25.77</v>
      </c>
      <c r="BW260" s="4">
        <v>26.42</v>
      </c>
      <c r="BX260" s="4">
        <v>47.5</v>
      </c>
      <c r="BY260" s="4">
        <v>0.01</v>
      </c>
      <c r="BZ260" s="4">
        <v>0</v>
      </c>
      <c r="CA260" s="4">
        <v>0.5</v>
      </c>
    </row>
    <row r="261" spans="2:79">
      <c r="B261" s="5">
        <v>2381.9862417999998</v>
      </c>
      <c r="C261" s="154">
        <v>0.65951388888888884</v>
      </c>
      <c r="D261" s="5">
        <v>34</v>
      </c>
      <c r="E261" s="5">
        <v>34</v>
      </c>
      <c r="F261" s="5">
        <v>34.01</v>
      </c>
      <c r="G261" s="5">
        <v>34</v>
      </c>
      <c r="H261" s="5">
        <v>34</v>
      </c>
      <c r="I261" s="5">
        <v>34</v>
      </c>
      <c r="J261" s="5">
        <v>34</v>
      </c>
      <c r="K261" s="5">
        <v>34</v>
      </c>
      <c r="L261" s="5">
        <v>34</v>
      </c>
      <c r="M261" s="5">
        <v>34</v>
      </c>
      <c r="N261" s="5">
        <v>34.01</v>
      </c>
      <c r="O261" s="5">
        <v>34</v>
      </c>
      <c r="P261" s="5">
        <v>34.01</v>
      </c>
      <c r="Q261" s="5">
        <v>34.01</v>
      </c>
      <c r="R261" s="5">
        <v>34</v>
      </c>
      <c r="S261" s="5">
        <v>34</v>
      </c>
      <c r="T261" s="5">
        <v>34</v>
      </c>
      <c r="U261" s="5">
        <v>34.01</v>
      </c>
      <c r="V261" s="5">
        <v>33.39</v>
      </c>
      <c r="W261" s="5">
        <v>34</v>
      </c>
      <c r="X261" s="5">
        <v>34</v>
      </c>
      <c r="Y261" s="5">
        <v>33.520000000000003</v>
      </c>
      <c r="Z261" s="5">
        <v>34.01</v>
      </c>
      <c r="AA261" s="5">
        <v>33.99</v>
      </c>
      <c r="AB261" s="5">
        <v>34</v>
      </c>
      <c r="AC261" s="5">
        <v>34</v>
      </c>
      <c r="AD261" s="5">
        <v>34</v>
      </c>
      <c r="AE261" s="5">
        <v>34</v>
      </c>
      <c r="AF261" s="5">
        <v>34.01</v>
      </c>
      <c r="AG261" s="5">
        <v>34.01</v>
      </c>
      <c r="AH261" s="5">
        <v>33.99</v>
      </c>
      <c r="AI261" s="5">
        <v>34</v>
      </c>
      <c r="AJ261" s="5">
        <v>33.99</v>
      </c>
      <c r="AK261" s="5">
        <v>34</v>
      </c>
      <c r="AL261" s="5">
        <v>34</v>
      </c>
      <c r="AM261" s="5">
        <v>73.3</v>
      </c>
      <c r="AN261" s="5">
        <v>40.6</v>
      </c>
      <c r="AO261" s="5">
        <v>24</v>
      </c>
      <c r="AP261" s="5">
        <v>27.7</v>
      </c>
      <c r="AQ261" s="5">
        <v>24</v>
      </c>
      <c r="AR261" s="5">
        <v>25.6</v>
      </c>
      <c r="AS261" s="5">
        <v>33.799999999999997</v>
      </c>
      <c r="AT261" s="5">
        <v>38.6</v>
      </c>
      <c r="AU261" s="5">
        <v>36.299999999999997</v>
      </c>
      <c r="AV261" s="5">
        <v>39.700000000000003</v>
      </c>
      <c r="AW261" s="5">
        <v>64.5</v>
      </c>
      <c r="AX261" s="5">
        <v>66.8</v>
      </c>
      <c r="AY261" s="5">
        <v>26.3</v>
      </c>
      <c r="AZ261" s="5">
        <v>26.4</v>
      </c>
      <c r="BA261" s="5">
        <v>16.899999999999999</v>
      </c>
      <c r="BB261" s="5">
        <v>19.899999999999999</v>
      </c>
      <c r="BC261" s="5">
        <v>14</v>
      </c>
      <c r="BD261" s="5">
        <v>23.8</v>
      </c>
      <c r="BE261" s="5">
        <v>0</v>
      </c>
      <c r="BF261" s="5">
        <v>29.1</v>
      </c>
      <c r="BG261" s="5">
        <v>37.299999999999997</v>
      </c>
      <c r="BH261" s="5">
        <v>0</v>
      </c>
      <c r="BI261" s="5">
        <v>30.8</v>
      </c>
      <c r="BJ261" s="5">
        <v>45.5</v>
      </c>
      <c r="BK261" s="5">
        <v>35.200000000000003</v>
      </c>
      <c r="BL261" s="5">
        <v>37.700000000000003</v>
      </c>
      <c r="BM261" s="5">
        <v>37.6</v>
      </c>
      <c r="BN261" s="5">
        <v>41.7</v>
      </c>
      <c r="BO261" s="5">
        <v>40.700000000000003</v>
      </c>
      <c r="BP261" s="5">
        <v>31.1</v>
      </c>
      <c r="BQ261" s="5">
        <v>40.799999999999997</v>
      </c>
      <c r="BR261" s="5">
        <v>35.1</v>
      </c>
      <c r="BS261" s="5">
        <v>46.2</v>
      </c>
      <c r="BT261" s="5">
        <v>44.4</v>
      </c>
      <c r="BU261" s="4">
        <v>26.09</v>
      </c>
      <c r="BV261" s="4">
        <v>25.77</v>
      </c>
      <c r="BW261" s="4">
        <v>26.42</v>
      </c>
      <c r="BX261" s="4">
        <v>47.5</v>
      </c>
      <c r="BY261" s="4">
        <v>0.01</v>
      </c>
      <c r="BZ261" s="4">
        <v>5.8413339999999997E+33</v>
      </c>
      <c r="CA261" s="4">
        <v>0.5</v>
      </c>
    </row>
    <row r="262" spans="2:79">
      <c r="B262" s="5">
        <v>2391.989814</v>
      </c>
      <c r="C262" s="154">
        <v>0.65962962962962968</v>
      </c>
      <c r="D262" s="5">
        <v>34.01</v>
      </c>
      <c r="E262" s="5">
        <v>34</v>
      </c>
      <c r="F262" s="5">
        <v>34</v>
      </c>
      <c r="G262" s="5">
        <v>34</v>
      </c>
      <c r="H262" s="5">
        <v>34</v>
      </c>
      <c r="I262" s="5">
        <v>34</v>
      </c>
      <c r="J262" s="5">
        <v>34</v>
      </c>
      <c r="K262" s="5">
        <v>34</v>
      </c>
      <c r="L262" s="5">
        <v>34</v>
      </c>
      <c r="M262" s="5">
        <v>34</v>
      </c>
      <c r="N262" s="5">
        <v>34.01</v>
      </c>
      <c r="O262" s="5">
        <v>34</v>
      </c>
      <c r="P262" s="5">
        <v>34</v>
      </c>
      <c r="Q262" s="5">
        <v>34</v>
      </c>
      <c r="R262" s="5">
        <v>34</v>
      </c>
      <c r="S262" s="5">
        <v>34</v>
      </c>
      <c r="T262" s="5">
        <v>34</v>
      </c>
      <c r="U262" s="5">
        <v>34</v>
      </c>
      <c r="V262" s="5">
        <v>33.4</v>
      </c>
      <c r="W262" s="5">
        <v>34</v>
      </c>
      <c r="X262" s="5">
        <v>34</v>
      </c>
      <c r="Y262" s="5">
        <v>33.520000000000003</v>
      </c>
      <c r="Z262" s="5">
        <v>34</v>
      </c>
      <c r="AA262" s="5">
        <v>34</v>
      </c>
      <c r="AB262" s="5">
        <v>34</v>
      </c>
      <c r="AC262" s="5">
        <v>34</v>
      </c>
      <c r="AD262" s="5">
        <v>34.01</v>
      </c>
      <c r="AE262" s="5">
        <v>34</v>
      </c>
      <c r="AF262" s="5">
        <v>34.01</v>
      </c>
      <c r="AG262" s="5">
        <v>34</v>
      </c>
      <c r="AH262" s="5">
        <v>34</v>
      </c>
      <c r="AI262" s="5">
        <v>34.01</v>
      </c>
      <c r="AJ262" s="5">
        <v>34</v>
      </c>
      <c r="AK262" s="5">
        <v>34.01</v>
      </c>
      <c r="AL262" s="5">
        <v>34</v>
      </c>
      <c r="AM262" s="5">
        <v>73.099999999999994</v>
      </c>
      <c r="AN262" s="5">
        <v>40.799999999999997</v>
      </c>
      <c r="AO262" s="5">
        <v>23.9</v>
      </c>
      <c r="AP262" s="5">
        <v>28.3</v>
      </c>
      <c r="AQ262" s="5">
        <v>24.8</v>
      </c>
      <c r="AR262" s="5">
        <v>25.4</v>
      </c>
      <c r="AS262" s="5">
        <v>34.5</v>
      </c>
      <c r="AT262" s="5">
        <v>38.1</v>
      </c>
      <c r="AU262" s="5">
        <v>37.200000000000003</v>
      </c>
      <c r="AV262" s="5">
        <v>40.200000000000003</v>
      </c>
      <c r="AW262" s="5">
        <v>64.8</v>
      </c>
      <c r="AX262" s="5">
        <v>69.8</v>
      </c>
      <c r="AY262" s="5">
        <v>26.4</v>
      </c>
      <c r="AZ262" s="5">
        <v>28.2</v>
      </c>
      <c r="BA262" s="5">
        <v>16.2</v>
      </c>
      <c r="BB262" s="5">
        <v>20.3</v>
      </c>
      <c r="BC262" s="5">
        <v>16.5</v>
      </c>
      <c r="BD262" s="5">
        <v>23.4</v>
      </c>
      <c r="BE262" s="5">
        <v>0</v>
      </c>
      <c r="BF262" s="5">
        <v>29.4</v>
      </c>
      <c r="BG262" s="5">
        <v>37.700000000000003</v>
      </c>
      <c r="BH262" s="5">
        <v>0</v>
      </c>
      <c r="BI262" s="5">
        <v>30.8</v>
      </c>
      <c r="BJ262" s="5">
        <v>45.1</v>
      </c>
      <c r="BK262" s="5">
        <v>36.799999999999997</v>
      </c>
      <c r="BL262" s="5">
        <v>36.700000000000003</v>
      </c>
      <c r="BM262" s="5">
        <v>35.299999999999997</v>
      </c>
      <c r="BN262" s="5">
        <v>41.5</v>
      </c>
      <c r="BO262" s="5">
        <v>40.200000000000003</v>
      </c>
      <c r="BP262" s="5">
        <v>30.6</v>
      </c>
      <c r="BQ262" s="5">
        <v>42.8</v>
      </c>
      <c r="BR262" s="5">
        <v>34.5</v>
      </c>
      <c r="BS262" s="5">
        <v>45.2</v>
      </c>
      <c r="BT262" s="5">
        <v>45.6</v>
      </c>
      <c r="BU262" s="4">
        <v>26.09</v>
      </c>
      <c r="BV262" s="4">
        <v>25.77</v>
      </c>
      <c r="BW262" s="4">
        <v>26.42</v>
      </c>
      <c r="BX262" s="4">
        <v>47.4</v>
      </c>
      <c r="BY262" s="4">
        <v>0.01</v>
      </c>
      <c r="BZ262" s="4">
        <v>0</v>
      </c>
      <c r="CA262" s="4">
        <v>0.5</v>
      </c>
    </row>
    <row r="263" spans="2:79">
      <c r="B263" s="5">
        <v>2402.0013865999999</v>
      </c>
      <c r="C263" s="154">
        <v>0.6597453703703704</v>
      </c>
      <c r="D263" s="5">
        <v>34.01</v>
      </c>
      <c r="E263" s="5">
        <v>34</v>
      </c>
      <c r="F263" s="5">
        <v>34</v>
      </c>
      <c r="G263" s="5">
        <v>34</v>
      </c>
      <c r="H263" s="5">
        <v>34</v>
      </c>
      <c r="I263" s="5">
        <v>34</v>
      </c>
      <c r="J263" s="5">
        <v>34</v>
      </c>
      <c r="K263" s="5">
        <v>34</v>
      </c>
      <c r="L263" s="5">
        <v>34</v>
      </c>
      <c r="M263" s="5">
        <v>34</v>
      </c>
      <c r="N263" s="5">
        <v>34.01</v>
      </c>
      <c r="O263" s="5">
        <v>34</v>
      </c>
      <c r="P263" s="5">
        <v>34.01</v>
      </c>
      <c r="Q263" s="5">
        <v>34.01</v>
      </c>
      <c r="R263" s="5">
        <v>34</v>
      </c>
      <c r="S263" s="5">
        <v>34.01</v>
      </c>
      <c r="T263" s="5">
        <v>34</v>
      </c>
      <c r="U263" s="5">
        <v>34</v>
      </c>
      <c r="V263" s="5">
        <v>33.4</v>
      </c>
      <c r="W263" s="5">
        <v>34</v>
      </c>
      <c r="X263" s="5">
        <v>34</v>
      </c>
      <c r="Y263" s="5">
        <v>33.520000000000003</v>
      </c>
      <c r="Z263" s="5">
        <v>34</v>
      </c>
      <c r="AA263" s="5">
        <v>34</v>
      </c>
      <c r="AB263" s="5">
        <v>34</v>
      </c>
      <c r="AC263" s="5">
        <v>34</v>
      </c>
      <c r="AD263" s="5">
        <v>34.01</v>
      </c>
      <c r="AE263" s="5">
        <v>34</v>
      </c>
      <c r="AF263" s="5">
        <v>34.01</v>
      </c>
      <c r="AG263" s="5">
        <v>34</v>
      </c>
      <c r="AH263" s="5">
        <v>34</v>
      </c>
      <c r="AI263" s="5">
        <v>34.01</v>
      </c>
      <c r="AJ263" s="5">
        <v>34.01</v>
      </c>
      <c r="AK263" s="5">
        <v>34.020000000000003</v>
      </c>
      <c r="AL263" s="5">
        <v>34</v>
      </c>
      <c r="AM263" s="5">
        <v>72.2</v>
      </c>
      <c r="AN263" s="5">
        <v>39.9</v>
      </c>
      <c r="AO263" s="5">
        <v>24.8</v>
      </c>
      <c r="AP263" s="5">
        <v>27.5</v>
      </c>
      <c r="AQ263" s="5">
        <v>25.4</v>
      </c>
      <c r="AR263" s="5">
        <v>25.5</v>
      </c>
      <c r="AS263" s="5">
        <v>33.9</v>
      </c>
      <c r="AT263" s="5">
        <v>38.4</v>
      </c>
      <c r="AU263" s="5">
        <v>36.5</v>
      </c>
      <c r="AV263" s="5">
        <v>40.6</v>
      </c>
      <c r="AW263" s="5">
        <v>65.599999999999994</v>
      </c>
      <c r="AX263" s="5">
        <v>69.5</v>
      </c>
      <c r="AY263" s="5">
        <v>25.1</v>
      </c>
      <c r="AZ263" s="5">
        <v>26.9</v>
      </c>
      <c r="BA263" s="5">
        <v>16.7</v>
      </c>
      <c r="BB263" s="5">
        <v>19.399999999999999</v>
      </c>
      <c r="BC263" s="5">
        <v>15.7</v>
      </c>
      <c r="BD263" s="5">
        <v>23.6</v>
      </c>
      <c r="BE263" s="5">
        <v>0</v>
      </c>
      <c r="BF263" s="5">
        <v>28.6</v>
      </c>
      <c r="BG263" s="5">
        <v>38.4</v>
      </c>
      <c r="BH263" s="5">
        <v>0</v>
      </c>
      <c r="BI263" s="5">
        <v>30.7</v>
      </c>
      <c r="BJ263" s="5">
        <v>44.6</v>
      </c>
      <c r="BK263" s="5">
        <v>36.299999999999997</v>
      </c>
      <c r="BL263" s="5">
        <v>37.700000000000003</v>
      </c>
      <c r="BM263" s="5">
        <v>34.9</v>
      </c>
      <c r="BN263" s="5">
        <v>41.5</v>
      </c>
      <c r="BO263" s="5">
        <v>41.5</v>
      </c>
      <c r="BP263" s="5">
        <v>32.299999999999997</v>
      </c>
      <c r="BQ263" s="5">
        <v>42.1</v>
      </c>
      <c r="BR263" s="5">
        <v>33.700000000000003</v>
      </c>
      <c r="BS263" s="5">
        <v>44.2</v>
      </c>
      <c r="BT263" s="5">
        <v>42.8</v>
      </c>
      <c r="BU263" s="4">
        <v>26.1</v>
      </c>
      <c r="BV263" s="4">
        <v>25.77</v>
      </c>
      <c r="BW263" s="4">
        <v>26.42</v>
      </c>
      <c r="BX263" s="4">
        <v>47.4</v>
      </c>
      <c r="BY263" s="4">
        <v>0.03</v>
      </c>
      <c r="BZ263" s="4">
        <v>0</v>
      </c>
      <c r="CA263" s="4">
        <v>0.5</v>
      </c>
    </row>
    <row r="264" spans="2:79">
      <c r="B264" s="5">
        <v>2412.0169593999999</v>
      </c>
      <c r="C264" s="154">
        <v>0.65986111111111112</v>
      </c>
      <c r="D264" s="5">
        <v>34.01</v>
      </c>
      <c r="E264" s="5">
        <v>34</v>
      </c>
      <c r="F264" s="5">
        <v>34.01</v>
      </c>
      <c r="G264" s="5">
        <v>34</v>
      </c>
      <c r="H264" s="5">
        <v>34</v>
      </c>
      <c r="I264" s="5">
        <v>34</v>
      </c>
      <c r="J264" s="5">
        <v>34</v>
      </c>
      <c r="K264" s="5">
        <v>34</v>
      </c>
      <c r="L264" s="5">
        <v>34.01</v>
      </c>
      <c r="M264" s="5">
        <v>34</v>
      </c>
      <c r="N264" s="5">
        <v>34.01</v>
      </c>
      <c r="O264" s="5">
        <v>34.01</v>
      </c>
      <c r="P264" s="5">
        <v>34</v>
      </c>
      <c r="Q264" s="5">
        <v>33.99</v>
      </c>
      <c r="R264" s="5">
        <v>34</v>
      </c>
      <c r="S264" s="5">
        <v>34</v>
      </c>
      <c r="T264" s="5">
        <v>33.99</v>
      </c>
      <c r="U264" s="5">
        <v>34</v>
      </c>
      <c r="V264" s="5">
        <v>33.4</v>
      </c>
      <c r="W264" s="5">
        <v>34.01</v>
      </c>
      <c r="X264" s="5">
        <v>34</v>
      </c>
      <c r="Y264" s="5">
        <v>33.520000000000003</v>
      </c>
      <c r="Z264" s="5">
        <v>34</v>
      </c>
      <c r="AA264" s="5">
        <v>34.01</v>
      </c>
      <c r="AB264" s="5">
        <v>34</v>
      </c>
      <c r="AC264" s="5">
        <v>34</v>
      </c>
      <c r="AD264" s="5">
        <v>33.99</v>
      </c>
      <c r="AE264" s="5">
        <v>34</v>
      </c>
      <c r="AF264" s="5">
        <v>34</v>
      </c>
      <c r="AG264" s="5">
        <v>34.01</v>
      </c>
      <c r="AH264" s="5">
        <v>34.01</v>
      </c>
      <c r="AI264" s="5">
        <v>34</v>
      </c>
      <c r="AJ264" s="5">
        <v>34</v>
      </c>
      <c r="AK264" s="5">
        <v>34</v>
      </c>
      <c r="AL264" s="5">
        <v>34</v>
      </c>
      <c r="AM264" s="5">
        <v>72.5</v>
      </c>
      <c r="AN264" s="5">
        <v>40.5</v>
      </c>
      <c r="AO264" s="5">
        <v>23.8</v>
      </c>
      <c r="AP264" s="5">
        <v>27.5</v>
      </c>
      <c r="AQ264" s="5">
        <v>24.2</v>
      </c>
      <c r="AR264" s="5">
        <v>26.2</v>
      </c>
      <c r="AS264" s="5">
        <v>33.5</v>
      </c>
      <c r="AT264" s="5">
        <v>37.4</v>
      </c>
      <c r="AU264" s="5">
        <v>36.5</v>
      </c>
      <c r="AV264" s="5">
        <v>39.4</v>
      </c>
      <c r="AW264" s="5">
        <v>64.8</v>
      </c>
      <c r="AX264" s="5">
        <v>68.5</v>
      </c>
      <c r="AY264" s="5">
        <v>27.1</v>
      </c>
      <c r="AZ264" s="5">
        <v>26.6</v>
      </c>
      <c r="BA264" s="5">
        <v>15.9</v>
      </c>
      <c r="BB264" s="5">
        <v>19.899999999999999</v>
      </c>
      <c r="BC264" s="5">
        <v>17.100000000000001</v>
      </c>
      <c r="BD264" s="5">
        <v>24.2</v>
      </c>
      <c r="BE264" s="5">
        <v>0</v>
      </c>
      <c r="BF264" s="5">
        <v>28.2</v>
      </c>
      <c r="BG264" s="5">
        <v>38.1</v>
      </c>
      <c r="BH264" s="5">
        <v>0</v>
      </c>
      <c r="BI264" s="5">
        <v>31</v>
      </c>
      <c r="BJ264" s="5">
        <v>44.6</v>
      </c>
      <c r="BK264" s="5">
        <v>35.700000000000003</v>
      </c>
      <c r="BL264" s="5">
        <v>37.5</v>
      </c>
      <c r="BM264" s="5">
        <v>37.700000000000003</v>
      </c>
      <c r="BN264" s="5">
        <v>42</v>
      </c>
      <c r="BO264" s="5">
        <v>41.4</v>
      </c>
      <c r="BP264" s="5">
        <v>29.4</v>
      </c>
      <c r="BQ264" s="5">
        <v>40.799999999999997</v>
      </c>
      <c r="BR264" s="5">
        <v>34.5</v>
      </c>
      <c r="BS264" s="5">
        <v>44.2</v>
      </c>
      <c r="BT264" s="5">
        <v>45.1</v>
      </c>
      <c r="BU264" s="4">
        <v>26.09</v>
      </c>
      <c r="BV264" s="4">
        <v>25.77</v>
      </c>
      <c r="BW264" s="4">
        <v>26.42</v>
      </c>
      <c r="BX264" s="4">
        <v>47.4</v>
      </c>
      <c r="BY264" s="4">
        <v>0.05</v>
      </c>
      <c r="BZ264" s="4">
        <v>0</v>
      </c>
      <c r="CA264" s="4">
        <v>0.5</v>
      </c>
    </row>
    <row r="265" spans="2:79">
      <c r="B265" s="5">
        <v>2422.0195315999999</v>
      </c>
      <c r="C265" s="154">
        <v>0.65997685185185184</v>
      </c>
      <c r="D265" s="5">
        <v>33.99</v>
      </c>
      <c r="E265" s="5">
        <v>34</v>
      </c>
      <c r="F265" s="5">
        <v>34</v>
      </c>
      <c r="G265" s="5">
        <v>34</v>
      </c>
      <c r="H265" s="5">
        <v>34</v>
      </c>
      <c r="I265" s="5">
        <v>34</v>
      </c>
      <c r="J265" s="5">
        <v>34.01</v>
      </c>
      <c r="K265" s="5">
        <v>34.01</v>
      </c>
      <c r="L265" s="5">
        <v>34.01</v>
      </c>
      <c r="M265" s="5">
        <v>34.01</v>
      </c>
      <c r="N265" s="5">
        <v>34</v>
      </c>
      <c r="O265" s="5">
        <v>34</v>
      </c>
      <c r="P265" s="5">
        <v>34</v>
      </c>
      <c r="Q265" s="5">
        <v>34</v>
      </c>
      <c r="R265" s="5">
        <v>34.01</v>
      </c>
      <c r="S265" s="5">
        <v>33.99</v>
      </c>
      <c r="T265" s="5">
        <v>33.979999999999997</v>
      </c>
      <c r="U265" s="5">
        <v>34</v>
      </c>
      <c r="V265" s="5">
        <v>33.4</v>
      </c>
      <c r="W265" s="5">
        <v>34</v>
      </c>
      <c r="X265" s="5">
        <v>34</v>
      </c>
      <c r="Y265" s="5">
        <v>33.520000000000003</v>
      </c>
      <c r="Z265" s="5">
        <v>34.01</v>
      </c>
      <c r="AA265" s="5">
        <v>34</v>
      </c>
      <c r="AB265" s="5">
        <v>34.01</v>
      </c>
      <c r="AC265" s="5">
        <v>34</v>
      </c>
      <c r="AD265" s="5">
        <v>34</v>
      </c>
      <c r="AE265" s="5">
        <v>34</v>
      </c>
      <c r="AF265" s="5">
        <v>34.01</v>
      </c>
      <c r="AG265" s="5">
        <v>34</v>
      </c>
      <c r="AH265" s="5">
        <v>34</v>
      </c>
      <c r="AI265" s="5">
        <v>34</v>
      </c>
      <c r="AJ265" s="5">
        <v>34</v>
      </c>
      <c r="AK265" s="5">
        <v>33.99</v>
      </c>
      <c r="AL265" s="5">
        <v>34</v>
      </c>
      <c r="AM265" s="5">
        <v>73.599999999999994</v>
      </c>
      <c r="AN265" s="5">
        <v>40.1</v>
      </c>
      <c r="AO265" s="5">
        <v>23.9</v>
      </c>
      <c r="AP265" s="5">
        <v>27.6</v>
      </c>
      <c r="AQ265" s="5">
        <v>25</v>
      </c>
      <c r="AR265" s="5">
        <v>25.5</v>
      </c>
      <c r="AS265" s="5">
        <v>33.1</v>
      </c>
      <c r="AT265" s="5">
        <v>37.799999999999997</v>
      </c>
      <c r="AU265" s="5">
        <v>35.1</v>
      </c>
      <c r="AV265" s="5">
        <v>39.5</v>
      </c>
      <c r="AW265" s="5">
        <v>65.7</v>
      </c>
      <c r="AX265" s="5">
        <v>68.3</v>
      </c>
      <c r="AY265" s="5">
        <v>24.6</v>
      </c>
      <c r="AZ265" s="5">
        <v>28.3</v>
      </c>
      <c r="BA265" s="5">
        <v>16.399999999999999</v>
      </c>
      <c r="BB265" s="5">
        <v>19.899999999999999</v>
      </c>
      <c r="BC265" s="5">
        <v>19.399999999999999</v>
      </c>
      <c r="BD265" s="5">
        <v>24.1</v>
      </c>
      <c r="BE265" s="5">
        <v>0</v>
      </c>
      <c r="BF265" s="5">
        <v>28.5</v>
      </c>
      <c r="BG265" s="5">
        <v>37.700000000000003</v>
      </c>
      <c r="BH265" s="5">
        <v>0</v>
      </c>
      <c r="BI265" s="5">
        <v>30.5</v>
      </c>
      <c r="BJ265" s="5">
        <v>44.2</v>
      </c>
      <c r="BK265" s="5">
        <v>34.1</v>
      </c>
      <c r="BL265" s="5">
        <v>37</v>
      </c>
      <c r="BM265" s="5">
        <v>38.9</v>
      </c>
      <c r="BN265" s="5">
        <v>41.2</v>
      </c>
      <c r="BO265" s="5">
        <v>40.9</v>
      </c>
      <c r="BP265" s="5">
        <v>31.2</v>
      </c>
      <c r="BQ265" s="5">
        <v>41.6</v>
      </c>
      <c r="BR265" s="5">
        <v>34.4</v>
      </c>
      <c r="BS265" s="5">
        <v>45.2</v>
      </c>
      <c r="BT265" s="5">
        <v>45.5</v>
      </c>
      <c r="BU265" s="4">
        <v>26.09</v>
      </c>
      <c r="BV265" s="4">
        <v>25.77</v>
      </c>
      <c r="BW265" s="4">
        <v>26.41</v>
      </c>
      <c r="BX265" s="4">
        <v>47.4</v>
      </c>
      <c r="BY265" s="4">
        <v>0.04</v>
      </c>
      <c r="BZ265" s="4">
        <v>0</v>
      </c>
      <c r="CA265" s="4">
        <v>0.5</v>
      </c>
    </row>
    <row r="266" spans="2:79">
      <c r="B266" s="5">
        <v>2432.0321042</v>
      </c>
      <c r="C266" s="154">
        <v>0.66009259259259256</v>
      </c>
      <c r="D266" s="5">
        <v>34</v>
      </c>
      <c r="E266" s="5">
        <v>33.97</v>
      </c>
      <c r="F266" s="5">
        <v>34</v>
      </c>
      <c r="G266" s="5">
        <v>34</v>
      </c>
      <c r="H266" s="5">
        <v>34</v>
      </c>
      <c r="I266" s="5">
        <v>34</v>
      </c>
      <c r="J266" s="5">
        <v>34</v>
      </c>
      <c r="K266" s="5">
        <v>34</v>
      </c>
      <c r="L266" s="5">
        <v>34</v>
      </c>
      <c r="M266" s="5">
        <v>34</v>
      </c>
      <c r="N266" s="5">
        <v>33.99</v>
      </c>
      <c r="O266" s="5">
        <v>34</v>
      </c>
      <c r="P266" s="5">
        <v>33.99</v>
      </c>
      <c r="Q266" s="5">
        <v>34</v>
      </c>
      <c r="R266" s="5">
        <v>34</v>
      </c>
      <c r="S266" s="5">
        <v>34</v>
      </c>
      <c r="T266" s="5">
        <v>34</v>
      </c>
      <c r="U266" s="5">
        <v>34</v>
      </c>
      <c r="V266" s="5">
        <v>33.4</v>
      </c>
      <c r="W266" s="5">
        <v>34</v>
      </c>
      <c r="X266" s="5">
        <v>34</v>
      </c>
      <c r="Y266" s="5">
        <v>33.53</v>
      </c>
      <c r="Z266" s="5">
        <v>34</v>
      </c>
      <c r="AA266" s="5">
        <v>34</v>
      </c>
      <c r="AB266" s="5">
        <v>34</v>
      </c>
      <c r="AC266" s="5">
        <v>34.01</v>
      </c>
      <c r="AD266" s="5">
        <v>34</v>
      </c>
      <c r="AE266" s="5">
        <v>34.01</v>
      </c>
      <c r="AF266" s="5">
        <v>34</v>
      </c>
      <c r="AG266" s="5">
        <v>34</v>
      </c>
      <c r="AH266" s="5">
        <v>34</v>
      </c>
      <c r="AI266" s="5">
        <v>34</v>
      </c>
      <c r="AJ266" s="5">
        <v>34</v>
      </c>
      <c r="AK266" s="5">
        <v>34</v>
      </c>
      <c r="AL266" s="5">
        <v>34</v>
      </c>
      <c r="AM266" s="5">
        <v>74</v>
      </c>
      <c r="AN266" s="5">
        <v>42.6</v>
      </c>
      <c r="AO266" s="5">
        <v>24.2</v>
      </c>
      <c r="AP266" s="5">
        <v>27.1</v>
      </c>
      <c r="AQ266" s="5">
        <v>23.6</v>
      </c>
      <c r="AR266" s="5">
        <v>25.9</v>
      </c>
      <c r="AS266" s="5">
        <v>33.5</v>
      </c>
      <c r="AT266" s="5">
        <v>37.299999999999997</v>
      </c>
      <c r="AU266" s="5">
        <v>35.9</v>
      </c>
      <c r="AV266" s="5">
        <v>40</v>
      </c>
      <c r="AW266" s="5">
        <v>66.599999999999994</v>
      </c>
      <c r="AX266" s="5">
        <v>68.8</v>
      </c>
      <c r="AY266" s="5">
        <v>27.3</v>
      </c>
      <c r="AZ266" s="5">
        <v>27.5</v>
      </c>
      <c r="BA266" s="5">
        <v>15.9</v>
      </c>
      <c r="BB266" s="5">
        <v>20.8</v>
      </c>
      <c r="BC266" s="5">
        <v>17.399999999999999</v>
      </c>
      <c r="BD266" s="5">
        <v>23.6</v>
      </c>
      <c r="BE266" s="5">
        <v>0</v>
      </c>
      <c r="BF266" s="5">
        <v>28.5</v>
      </c>
      <c r="BG266" s="5">
        <v>37.700000000000003</v>
      </c>
      <c r="BH266" s="5">
        <v>0</v>
      </c>
      <c r="BI266" s="5">
        <v>29.7</v>
      </c>
      <c r="BJ266" s="5">
        <v>44.7</v>
      </c>
      <c r="BK266" s="5">
        <v>34.1</v>
      </c>
      <c r="BL266" s="5">
        <v>36.799999999999997</v>
      </c>
      <c r="BM266" s="5">
        <v>36.799999999999997</v>
      </c>
      <c r="BN266" s="5">
        <v>40.4</v>
      </c>
      <c r="BO266" s="5">
        <v>41.5</v>
      </c>
      <c r="BP266" s="5">
        <v>31.1</v>
      </c>
      <c r="BQ266" s="5">
        <v>41.5</v>
      </c>
      <c r="BR266" s="5">
        <v>34.799999999999997</v>
      </c>
      <c r="BS266" s="5">
        <v>44.4</v>
      </c>
      <c r="BT266" s="5">
        <v>45.8</v>
      </c>
      <c r="BU266" s="4">
        <v>26.09</v>
      </c>
      <c r="BV266" s="4">
        <v>25.77</v>
      </c>
      <c r="BW266" s="4">
        <v>26.41</v>
      </c>
      <c r="BX266" s="4">
        <v>47.5</v>
      </c>
      <c r="BY266" s="4">
        <v>0.01</v>
      </c>
      <c r="BZ266" s="4">
        <v>0</v>
      </c>
      <c r="CA266" s="4">
        <v>0.5</v>
      </c>
    </row>
    <row r="267" spans="2:79">
      <c r="B267" s="5">
        <v>2442.0326762</v>
      </c>
      <c r="C267" s="154">
        <v>0.6602083333333334</v>
      </c>
      <c r="D267" s="5">
        <v>34.01</v>
      </c>
      <c r="E267" s="5">
        <v>34.01</v>
      </c>
      <c r="F267" s="5">
        <v>34</v>
      </c>
      <c r="G267" s="5">
        <v>34</v>
      </c>
      <c r="H267" s="5">
        <v>34</v>
      </c>
      <c r="I267" s="5">
        <v>34</v>
      </c>
      <c r="J267" s="5">
        <v>34</v>
      </c>
      <c r="K267" s="5">
        <v>34</v>
      </c>
      <c r="L267" s="5">
        <v>34</v>
      </c>
      <c r="M267" s="5">
        <v>34.01</v>
      </c>
      <c r="N267" s="5">
        <v>34.01</v>
      </c>
      <c r="O267" s="5">
        <v>34</v>
      </c>
      <c r="P267" s="5">
        <v>34</v>
      </c>
      <c r="Q267" s="5">
        <v>34</v>
      </c>
      <c r="R267" s="5">
        <v>34</v>
      </c>
      <c r="S267" s="5">
        <v>33.99</v>
      </c>
      <c r="T267" s="5">
        <v>34</v>
      </c>
      <c r="U267" s="5">
        <v>34</v>
      </c>
      <c r="V267" s="5">
        <v>33.409999999999997</v>
      </c>
      <c r="W267" s="5">
        <v>34.01</v>
      </c>
      <c r="X267" s="5">
        <v>34</v>
      </c>
      <c r="Y267" s="5">
        <v>33.53</v>
      </c>
      <c r="Z267" s="5">
        <v>34</v>
      </c>
      <c r="AA267" s="5">
        <v>34</v>
      </c>
      <c r="AB267" s="5">
        <v>33.99</v>
      </c>
      <c r="AC267" s="5">
        <v>34</v>
      </c>
      <c r="AD267" s="5">
        <v>34.01</v>
      </c>
      <c r="AE267" s="5">
        <v>34.01</v>
      </c>
      <c r="AF267" s="5">
        <v>34.01</v>
      </c>
      <c r="AG267" s="5">
        <v>34.01</v>
      </c>
      <c r="AH267" s="5">
        <v>34.01</v>
      </c>
      <c r="AI267" s="5">
        <v>34</v>
      </c>
      <c r="AJ267" s="5">
        <v>34</v>
      </c>
      <c r="AK267" s="5">
        <v>34</v>
      </c>
      <c r="AL267" s="5">
        <v>34</v>
      </c>
      <c r="AM267" s="5">
        <v>72.400000000000006</v>
      </c>
      <c r="AN267" s="5">
        <v>41.7</v>
      </c>
      <c r="AO267" s="5">
        <v>24.7</v>
      </c>
      <c r="AP267" s="5">
        <v>27.2</v>
      </c>
      <c r="AQ267" s="5">
        <v>24</v>
      </c>
      <c r="AR267" s="5">
        <v>25.9</v>
      </c>
      <c r="AS267" s="5">
        <v>34.5</v>
      </c>
      <c r="AT267" s="5">
        <v>37.5</v>
      </c>
      <c r="AU267" s="5">
        <v>37</v>
      </c>
      <c r="AV267" s="5">
        <v>39.1</v>
      </c>
      <c r="AW267" s="5">
        <v>65.599999999999994</v>
      </c>
      <c r="AX267" s="5">
        <v>68.3</v>
      </c>
      <c r="AY267" s="5">
        <v>26.4</v>
      </c>
      <c r="AZ267" s="5">
        <v>27.2</v>
      </c>
      <c r="BA267" s="5">
        <v>17.3</v>
      </c>
      <c r="BB267" s="5">
        <v>20.7</v>
      </c>
      <c r="BC267" s="5">
        <v>16.3</v>
      </c>
      <c r="BD267" s="5">
        <v>23.4</v>
      </c>
      <c r="BE267" s="5">
        <v>0</v>
      </c>
      <c r="BF267" s="5">
        <v>28.4</v>
      </c>
      <c r="BG267" s="5">
        <v>37.1</v>
      </c>
      <c r="BH267" s="5">
        <v>0</v>
      </c>
      <c r="BI267" s="5">
        <v>31.2</v>
      </c>
      <c r="BJ267" s="5">
        <v>44.4</v>
      </c>
      <c r="BK267" s="5">
        <v>37.299999999999997</v>
      </c>
      <c r="BL267" s="5">
        <v>36.6</v>
      </c>
      <c r="BM267" s="5">
        <v>36.1</v>
      </c>
      <c r="BN267" s="5">
        <v>39.1</v>
      </c>
      <c r="BO267" s="5">
        <v>41</v>
      </c>
      <c r="BP267" s="5">
        <v>29.5</v>
      </c>
      <c r="BQ267" s="5">
        <v>41.7</v>
      </c>
      <c r="BR267" s="5">
        <v>33.799999999999997</v>
      </c>
      <c r="BS267" s="5">
        <v>44.9</v>
      </c>
      <c r="BT267" s="5">
        <v>45.8</v>
      </c>
      <c r="BU267" s="4">
        <v>26.09</v>
      </c>
      <c r="BV267" s="4">
        <v>25.77</v>
      </c>
      <c r="BW267" s="4">
        <v>26.41</v>
      </c>
      <c r="BX267" s="4">
        <v>47.5</v>
      </c>
      <c r="BY267" s="4">
        <v>0.01</v>
      </c>
      <c r="BZ267" s="4">
        <v>0</v>
      </c>
      <c r="CA267" s="4">
        <v>0.5</v>
      </c>
    </row>
    <row r="268" spans="2:79">
      <c r="B268" s="5">
        <v>2452.046249</v>
      </c>
      <c r="C268" s="154">
        <v>0.66032407407407401</v>
      </c>
      <c r="D268" s="5">
        <v>34</v>
      </c>
      <c r="E268" s="5">
        <v>34</v>
      </c>
      <c r="F268" s="5">
        <v>34</v>
      </c>
      <c r="G268" s="5">
        <v>34</v>
      </c>
      <c r="H268" s="5">
        <v>34</v>
      </c>
      <c r="I268" s="5">
        <v>34</v>
      </c>
      <c r="J268" s="5">
        <v>34</v>
      </c>
      <c r="K268" s="5">
        <v>34</v>
      </c>
      <c r="L268" s="5">
        <v>34</v>
      </c>
      <c r="M268" s="5">
        <v>34</v>
      </c>
      <c r="N268" s="5">
        <v>34</v>
      </c>
      <c r="O268" s="5">
        <v>34</v>
      </c>
      <c r="P268" s="5">
        <v>33.99</v>
      </c>
      <c r="Q268" s="5">
        <v>33.99</v>
      </c>
      <c r="R268" s="5">
        <v>33.99</v>
      </c>
      <c r="S268" s="5">
        <v>33.99</v>
      </c>
      <c r="T268" s="5">
        <v>34.01</v>
      </c>
      <c r="U268" s="5">
        <v>34</v>
      </c>
      <c r="V268" s="5">
        <v>33.409999999999997</v>
      </c>
      <c r="W268" s="5">
        <v>34</v>
      </c>
      <c r="X268" s="5">
        <v>34</v>
      </c>
      <c r="Y268" s="5">
        <v>33.53</v>
      </c>
      <c r="Z268" s="5">
        <v>34.01</v>
      </c>
      <c r="AA268" s="5">
        <v>34</v>
      </c>
      <c r="AB268" s="5">
        <v>34</v>
      </c>
      <c r="AC268" s="5">
        <v>34</v>
      </c>
      <c r="AD268" s="5">
        <v>34.01</v>
      </c>
      <c r="AE268" s="5">
        <v>34</v>
      </c>
      <c r="AF268" s="5">
        <v>34</v>
      </c>
      <c r="AG268" s="5">
        <v>34</v>
      </c>
      <c r="AH268" s="5">
        <v>34.01</v>
      </c>
      <c r="AI268" s="5">
        <v>34</v>
      </c>
      <c r="AJ268" s="5">
        <v>34</v>
      </c>
      <c r="AK268" s="5">
        <v>34</v>
      </c>
      <c r="AL268" s="5">
        <v>34</v>
      </c>
      <c r="AM268" s="5">
        <v>74.099999999999994</v>
      </c>
      <c r="AN268" s="5">
        <v>36.6</v>
      </c>
      <c r="AO268" s="5">
        <v>24.5</v>
      </c>
      <c r="AP268" s="5">
        <v>26.9</v>
      </c>
      <c r="AQ268" s="5">
        <v>23.3</v>
      </c>
      <c r="AR268" s="5">
        <v>25.5</v>
      </c>
      <c r="AS268" s="5">
        <v>33.9</v>
      </c>
      <c r="AT268" s="5">
        <v>37.799999999999997</v>
      </c>
      <c r="AU268" s="5">
        <v>36.799999999999997</v>
      </c>
      <c r="AV268" s="5">
        <v>38.9</v>
      </c>
      <c r="AW268" s="5">
        <v>65.3</v>
      </c>
      <c r="AX268" s="5">
        <v>68.7</v>
      </c>
      <c r="AY268" s="5">
        <v>27.4</v>
      </c>
      <c r="AZ268" s="5">
        <v>26.7</v>
      </c>
      <c r="BA268" s="5">
        <v>16.7</v>
      </c>
      <c r="BB268" s="5">
        <v>20.9</v>
      </c>
      <c r="BC268" s="5">
        <v>15.2</v>
      </c>
      <c r="BD268" s="5">
        <v>23.3</v>
      </c>
      <c r="BE268" s="5">
        <v>0</v>
      </c>
      <c r="BF268" s="5">
        <v>29.1</v>
      </c>
      <c r="BG268" s="5">
        <v>37.9</v>
      </c>
      <c r="BH268" s="5">
        <v>0</v>
      </c>
      <c r="BI268" s="5">
        <v>31.2</v>
      </c>
      <c r="BJ268" s="5">
        <v>44.5</v>
      </c>
      <c r="BK268" s="5">
        <v>36.4</v>
      </c>
      <c r="BL268" s="5">
        <v>37.5</v>
      </c>
      <c r="BM268" s="5">
        <v>35.4</v>
      </c>
      <c r="BN268" s="5">
        <v>41.1</v>
      </c>
      <c r="BO268" s="5">
        <v>41.7</v>
      </c>
      <c r="BP268" s="5">
        <v>32</v>
      </c>
      <c r="BQ268" s="5">
        <v>38.4</v>
      </c>
      <c r="BR268" s="5">
        <v>34.5</v>
      </c>
      <c r="BS268" s="5">
        <v>44.3</v>
      </c>
      <c r="BT268" s="5">
        <v>46.1</v>
      </c>
      <c r="BU268" s="4">
        <v>26.09</v>
      </c>
      <c r="BV268" s="4">
        <v>25.77</v>
      </c>
      <c r="BW268" s="4">
        <v>26.41</v>
      </c>
      <c r="BX268" s="4">
        <v>47.5</v>
      </c>
      <c r="BY268" s="4">
        <v>0.01</v>
      </c>
      <c r="BZ268" s="4">
        <v>0</v>
      </c>
      <c r="CA268" s="4">
        <v>0.5</v>
      </c>
    </row>
    <row r="269" spans="2:79">
      <c r="B269" s="5">
        <v>2462.0488211000002</v>
      </c>
      <c r="C269" s="154">
        <v>0.66043981481481484</v>
      </c>
      <c r="D269" s="5">
        <v>34</v>
      </c>
      <c r="E269" s="5">
        <v>33.97</v>
      </c>
      <c r="F269" s="5">
        <v>34</v>
      </c>
      <c r="G269" s="5">
        <v>34</v>
      </c>
      <c r="H269" s="5">
        <v>34.01</v>
      </c>
      <c r="I269" s="5">
        <v>34</v>
      </c>
      <c r="J269" s="5">
        <v>34</v>
      </c>
      <c r="K269" s="5">
        <v>34</v>
      </c>
      <c r="L269" s="5">
        <v>34.01</v>
      </c>
      <c r="M269" s="5">
        <v>34</v>
      </c>
      <c r="N269" s="5">
        <v>34</v>
      </c>
      <c r="O269" s="5">
        <v>34</v>
      </c>
      <c r="P269" s="5">
        <v>34.01</v>
      </c>
      <c r="Q269" s="5">
        <v>34</v>
      </c>
      <c r="R269" s="5">
        <v>34</v>
      </c>
      <c r="S269" s="5">
        <v>34</v>
      </c>
      <c r="T269" s="5">
        <v>34</v>
      </c>
      <c r="U269" s="5">
        <v>34</v>
      </c>
      <c r="V269" s="5">
        <v>33.4</v>
      </c>
      <c r="W269" s="5">
        <v>34</v>
      </c>
      <c r="X269" s="5">
        <v>34</v>
      </c>
      <c r="Y269" s="5">
        <v>33.53</v>
      </c>
      <c r="Z269" s="5">
        <v>34</v>
      </c>
      <c r="AA269" s="5">
        <v>33.99</v>
      </c>
      <c r="AB269" s="5">
        <v>33.99</v>
      </c>
      <c r="AC269" s="5">
        <v>34</v>
      </c>
      <c r="AD269" s="5">
        <v>34</v>
      </c>
      <c r="AE269" s="5">
        <v>34</v>
      </c>
      <c r="AF269" s="5">
        <v>34</v>
      </c>
      <c r="AG269" s="5">
        <v>34</v>
      </c>
      <c r="AH269" s="5">
        <v>34</v>
      </c>
      <c r="AI269" s="5">
        <v>34.020000000000003</v>
      </c>
      <c r="AJ269" s="5">
        <v>34</v>
      </c>
      <c r="AK269" s="5">
        <v>34</v>
      </c>
      <c r="AL269" s="5">
        <v>34</v>
      </c>
      <c r="AM269" s="5">
        <v>73.2</v>
      </c>
      <c r="AN269" s="5">
        <v>43.5</v>
      </c>
      <c r="AO269" s="5">
        <v>24.8</v>
      </c>
      <c r="AP269" s="5">
        <v>28.3</v>
      </c>
      <c r="AQ269" s="5">
        <v>24.6</v>
      </c>
      <c r="AR269" s="5">
        <v>26.8</v>
      </c>
      <c r="AS269" s="5">
        <v>34.9</v>
      </c>
      <c r="AT269" s="5">
        <v>38.5</v>
      </c>
      <c r="AU269" s="5">
        <v>35.700000000000003</v>
      </c>
      <c r="AV269" s="5">
        <v>40</v>
      </c>
      <c r="AW269" s="5">
        <v>66.400000000000006</v>
      </c>
      <c r="AX269" s="5">
        <v>69</v>
      </c>
      <c r="AY269" s="5">
        <v>27</v>
      </c>
      <c r="AZ269" s="5">
        <v>27.6</v>
      </c>
      <c r="BA269" s="5">
        <v>17.100000000000001</v>
      </c>
      <c r="BB269" s="5">
        <v>21.6</v>
      </c>
      <c r="BC269" s="5">
        <v>15.4</v>
      </c>
      <c r="BD269" s="5">
        <v>23.8</v>
      </c>
      <c r="BE269" s="5">
        <v>0</v>
      </c>
      <c r="BF269" s="5">
        <v>29.8</v>
      </c>
      <c r="BG269" s="5">
        <v>37.799999999999997</v>
      </c>
      <c r="BH269" s="5">
        <v>0</v>
      </c>
      <c r="BI269" s="5">
        <v>29.7</v>
      </c>
      <c r="BJ269" s="5">
        <v>44.7</v>
      </c>
      <c r="BK269" s="5">
        <v>35.700000000000003</v>
      </c>
      <c r="BL269" s="5">
        <v>37.799999999999997</v>
      </c>
      <c r="BM269" s="5">
        <v>37.799999999999997</v>
      </c>
      <c r="BN269" s="5">
        <v>41</v>
      </c>
      <c r="BO269" s="5">
        <v>42.1</v>
      </c>
      <c r="BP269" s="5">
        <v>31.2</v>
      </c>
      <c r="BQ269" s="5">
        <v>42.1</v>
      </c>
      <c r="BR269" s="5">
        <v>31.7</v>
      </c>
      <c r="BS269" s="5">
        <v>45.1</v>
      </c>
      <c r="BT269" s="5">
        <v>44.7</v>
      </c>
      <c r="BU269" s="4">
        <v>26.09</v>
      </c>
      <c r="BV269" s="4">
        <v>25.77</v>
      </c>
      <c r="BW269" s="4">
        <v>26.41</v>
      </c>
      <c r="BX269" s="4">
        <v>47.5</v>
      </c>
      <c r="BY269" s="4">
        <v>0.01</v>
      </c>
      <c r="BZ269" s="4">
        <v>0</v>
      </c>
      <c r="CA269" s="4">
        <v>0.5</v>
      </c>
    </row>
    <row r="270" spans="2:79">
      <c r="B270" s="5">
        <v>2472.0613938000001</v>
      </c>
      <c r="C270" s="154">
        <v>0.66055555555555556</v>
      </c>
      <c r="D270" s="5">
        <v>34</v>
      </c>
      <c r="E270" s="5">
        <v>34.01</v>
      </c>
      <c r="F270" s="5">
        <v>34</v>
      </c>
      <c r="G270" s="5">
        <v>34</v>
      </c>
      <c r="H270" s="5">
        <v>34</v>
      </c>
      <c r="I270" s="5">
        <v>34</v>
      </c>
      <c r="J270" s="5">
        <v>34</v>
      </c>
      <c r="K270" s="5">
        <v>34</v>
      </c>
      <c r="L270" s="5">
        <v>34</v>
      </c>
      <c r="M270" s="5">
        <v>34</v>
      </c>
      <c r="N270" s="5">
        <v>34</v>
      </c>
      <c r="O270" s="5">
        <v>34</v>
      </c>
      <c r="P270" s="5">
        <v>34</v>
      </c>
      <c r="Q270" s="5">
        <v>34</v>
      </c>
      <c r="R270" s="5">
        <v>34</v>
      </c>
      <c r="S270" s="5">
        <v>34.01</v>
      </c>
      <c r="T270" s="5">
        <v>34.01</v>
      </c>
      <c r="U270" s="5">
        <v>34</v>
      </c>
      <c r="V270" s="5">
        <v>33.409999999999997</v>
      </c>
      <c r="W270" s="5">
        <v>34</v>
      </c>
      <c r="X270" s="5">
        <v>34</v>
      </c>
      <c r="Y270" s="5">
        <v>33.53</v>
      </c>
      <c r="Z270" s="5">
        <v>34</v>
      </c>
      <c r="AA270" s="5">
        <v>34</v>
      </c>
      <c r="AB270" s="5">
        <v>33.99</v>
      </c>
      <c r="AC270" s="5">
        <v>33.99</v>
      </c>
      <c r="AD270" s="5">
        <v>34</v>
      </c>
      <c r="AE270" s="5">
        <v>33.99</v>
      </c>
      <c r="AF270" s="5">
        <v>34.01</v>
      </c>
      <c r="AG270" s="5">
        <v>34</v>
      </c>
      <c r="AH270" s="5">
        <v>34</v>
      </c>
      <c r="AI270" s="5">
        <v>34.01</v>
      </c>
      <c r="AJ270" s="5">
        <v>34.01</v>
      </c>
      <c r="AK270" s="5">
        <v>34.01</v>
      </c>
      <c r="AL270" s="5">
        <v>34</v>
      </c>
      <c r="AM270" s="5">
        <v>74</v>
      </c>
      <c r="AN270" s="5">
        <v>40.799999999999997</v>
      </c>
      <c r="AO270" s="5">
        <v>24.2</v>
      </c>
      <c r="AP270" s="5">
        <v>27.9</v>
      </c>
      <c r="AQ270" s="5">
        <v>24.1</v>
      </c>
      <c r="AR270" s="5">
        <v>25.6</v>
      </c>
      <c r="AS270" s="5">
        <v>34.299999999999997</v>
      </c>
      <c r="AT270" s="5">
        <v>37.9</v>
      </c>
      <c r="AU270" s="5">
        <v>35.799999999999997</v>
      </c>
      <c r="AV270" s="5">
        <v>39</v>
      </c>
      <c r="AW270" s="5">
        <v>66.2</v>
      </c>
      <c r="AX270" s="5">
        <v>68.2</v>
      </c>
      <c r="AY270" s="5">
        <v>25.1</v>
      </c>
      <c r="AZ270" s="5">
        <v>27.7</v>
      </c>
      <c r="BA270" s="5">
        <v>16.3</v>
      </c>
      <c r="BB270" s="5">
        <v>19.8</v>
      </c>
      <c r="BC270" s="5">
        <v>15.4</v>
      </c>
      <c r="BD270" s="5">
        <v>25.8</v>
      </c>
      <c r="BE270" s="5">
        <v>0</v>
      </c>
      <c r="BF270" s="5">
        <v>29.1</v>
      </c>
      <c r="BG270" s="5">
        <v>38.700000000000003</v>
      </c>
      <c r="BH270" s="5">
        <v>0</v>
      </c>
      <c r="BI270" s="5">
        <v>30.7</v>
      </c>
      <c r="BJ270" s="5">
        <v>45.6</v>
      </c>
      <c r="BK270" s="5">
        <v>36.9</v>
      </c>
      <c r="BL270" s="5">
        <v>37.799999999999997</v>
      </c>
      <c r="BM270" s="5">
        <v>36.799999999999997</v>
      </c>
      <c r="BN270" s="5">
        <v>41.7</v>
      </c>
      <c r="BO270" s="5">
        <v>41.4</v>
      </c>
      <c r="BP270" s="5">
        <v>31.7</v>
      </c>
      <c r="BQ270" s="5">
        <v>41.5</v>
      </c>
      <c r="BR270" s="5">
        <v>31.4</v>
      </c>
      <c r="BS270" s="5">
        <v>44.5</v>
      </c>
      <c r="BT270" s="5">
        <v>44.5</v>
      </c>
      <c r="BU270" s="4">
        <v>26.09</v>
      </c>
      <c r="BV270" s="4">
        <v>25.77</v>
      </c>
      <c r="BW270" s="4">
        <v>26.41</v>
      </c>
      <c r="BX270" s="4">
        <v>47.5</v>
      </c>
      <c r="BY270" s="4">
        <v>0.03</v>
      </c>
      <c r="BZ270" s="4">
        <v>0</v>
      </c>
      <c r="CA270" s="4">
        <v>0.5</v>
      </c>
    </row>
    <row r="271" spans="2:79">
      <c r="B271" s="5">
        <v>2482.0769666000001</v>
      </c>
      <c r="C271" s="154">
        <v>0.66067129629629628</v>
      </c>
      <c r="D271" s="5">
        <v>34.01</v>
      </c>
      <c r="E271" s="5">
        <v>34.01</v>
      </c>
      <c r="F271" s="5">
        <v>34</v>
      </c>
      <c r="G271" s="5">
        <v>34</v>
      </c>
      <c r="H271" s="5">
        <v>34</v>
      </c>
      <c r="I271" s="5">
        <v>34</v>
      </c>
      <c r="J271" s="5">
        <v>34.01</v>
      </c>
      <c r="K271" s="5">
        <v>34.01</v>
      </c>
      <c r="L271" s="5">
        <v>34</v>
      </c>
      <c r="M271" s="5">
        <v>34</v>
      </c>
      <c r="N271" s="5">
        <v>34</v>
      </c>
      <c r="O271" s="5">
        <v>34</v>
      </c>
      <c r="P271" s="5">
        <v>34</v>
      </c>
      <c r="Q271" s="5">
        <v>34.01</v>
      </c>
      <c r="R271" s="5">
        <v>34</v>
      </c>
      <c r="S271" s="5">
        <v>34.01</v>
      </c>
      <c r="T271" s="5">
        <v>34</v>
      </c>
      <c r="U271" s="5">
        <v>34</v>
      </c>
      <c r="V271" s="5">
        <v>33.4</v>
      </c>
      <c r="W271" s="5">
        <v>34</v>
      </c>
      <c r="X271" s="5">
        <v>34</v>
      </c>
      <c r="Y271" s="5">
        <v>33.53</v>
      </c>
      <c r="Z271" s="5">
        <v>34</v>
      </c>
      <c r="AA271" s="5">
        <v>34</v>
      </c>
      <c r="AB271" s="5">
        <v>34</v>
      </c>
      <c r="AC271" s="5">
        <v>34</v>
      </c>
      <c r="AD271" s="5">
        <v>33.99</v>
      </c>
      <c r="AE271" s="5">
        <v>34</v>
      </c>
      <c r="AF271" s="5">
        <v>34.01</v>
      </c>
      <c r="AG271" s="5">
        <v>33.99</v>
      </c>
      <c r="AH271" s="5">
        <v>34</v>
      </c>
      <c r="AI271" s="5">
        <v>33.99</v>
      </c>
      <c r="AJ271" s="5">
        <v>34.01</v>
      </c>
      <c r="AK271" s="5">
        <v>34</v>
      </c>
      <c r="AL271" s="5">
        <v>34</v>
      </c>
      <c r="AM271" s="5">
        <v>72.599999999999994</v>
      </c>
      <c r="AN271" s="5">
        <v>39.5</v>
      </c>
      <c r="AO271" s="5">
        <v>24.2</v>
      </c>
      <c r="AP271" s="5">
        <v>27.3</v>
      </c>
      <c r="AQ271" s="5">
        <v>24</v>
      </c>
      <c r="AR271" s="5">
        <v>25.9</v>
      </c>
      <c r="AS271" s="5">
        <v>33.200000000000003</v>
      </c>
      <c r="AT271" s="5">
        <v>37.6</v>
      </c>
      <c r="AU271" s="5">
        <v>36.6</v>
      </c>
      <c r="AV271" s="5">
        <v>40</v>
      </c>
      <c r="AW271" s="5">
        <v>65.8</v>
      </c>
      <c r="AX271" s="5">
        <v>69.2</v>
      </c>
      <c r="AY271" s="5">
        <v>26.5</v>
      </c>
      <c r="AZ271" s="5">
        <v>26.2</v>
      </c>
      <c r="BA271" s="5">
        <v>17.899999999999999</v>
      </c>
      <c r="BB271" s="5">
        <v>19.7</v>
      </c>
      <c r="BC271" s="5">
        <v>16</v>
      </c>
      <c r="BD271" s="5">
        <v>23.5</v>
      </c>
      <c r="BE271" s="5">
        <v>0</v>
      </c>
      <c r="BF271" s="5">
        <v>28.2</v>
      </c>
      <c r="BG271" s="5">
        <v>37.799999999999997</v>
      </c>
      <c r="BH271" s="5">
        <v>0</v>
      </c>
      <c r="BI271" s="5">
        <v>30.5</v>
      </c>
      <c r="BJ271" s="5">
        <v>45.9</v>
      </c>
      <c r="BK271" s="5">
        <v>36.1</v>
      </c>
      <c r="BL271" s="5">
        <v>37.9</v>
      </c>
      <c r="BM271" s="5">
        <v>38.1</v>
      </c>
      <c r="BN271" s="5">
        <v>42.1</v>
      </c>
      <c r="BO271" s="5">
        <v>39.299999999999997</v>
      </c>
      <c r="BP271" s="5">
        <v>32.9</v>
      </c>
      <c r="BQ271" s="5">
        <v>42.6</v>
      </c>
      <c r="BR271" s="5">
        <v>34.5</v>
      </c>
      <c r="BS271" s="5">
        <v>43.9</v>
      </c>
      <c r="BT271" s="5">
        <v>44.2</v>
      </c>
      <c r="BU271" s="4">
        <v>26.09</v>
      </c>
      <c r="BV271" s="4">
        <v>25.77</v>
      </c>
      <c r="BW271" s="4">
        <v>26.41</v>
      </c>
      <c r="BX271" s="4">
        <v>47.4</v>
      </c>
      <c r="BY271" s="4">
        <v>0.02</v>
      </c>
      <c r="BZ271" s="4">
        <v>0</v>
      </c>
      <c r="CA271" s="4">
        <v>0.5</v>
      </c>
    </row>
    <row r="272" spans="2:79">
      <c r="B272" s="5">
        <v>2492.0825389000001</v>
      </c>
      <c r="C272" s="154">
        <v>0.66078703703703701</v>
      </c>
      <c r="D272" s="5">
        <v>34.01</v>
      </c>
      <c r="E272" s="5">
        <v>34</v>
      </c>
      <c r="F272" s="5">
        <v>34.01</v>
      </c>
      <c r="G272" s="5">
        <v>34</v>
      </c>
      <c r="H272" s="5">
        <v>34</v>
      </c>
      <c r="I272" s="5">
        <v>34</v>
      </c>
      <c r="J272" s="5">
        <v>34</v>
      </c>
      <c r="K272" s="5">
        <v>34</v>
      </c>
      <c r="L272" s="5">
        <v>34</v>
      </c>
      <c r="M272" s="5">
        <v>34</v>
      </c>
      <c r="N272" s="5">
        <v>33.99</v>
      </c>
      <c r="O272" s="5">
        <v>34</v>
      </c>
      <c r="P272" s="5">
        <v>34</v>
      </c>
      <c r="Q272" s="5">
        <v>34</v>
      </c>
      <c r="R272" s="5">
        <v>34</v>
      </c>
      <c r="S272" s="5">
        <v>34</v>
      </c>
      <c r="T272" s="5">
        <v>34</v>
      </c>
      <c r="U272" s="5">
        <v>34</v>
      </c>
      <c r="V272" s="5">
        <v>33.4</v>
      </c>
      <c r="W272" s="5">
        <v>34</v>
      </c>
      <c r="X272" s="5">
        <v>34</v>
      </c>
      <c r="Y272" s="5">
        <v>33.53</v>
      </c>
      <c r="Z272" s="5">
        <v>34.01</v>
      </c>
      <c r="AA272" s="5">
        <v>34.01</v>
      </c>
      <c r="AB272" s="5">
        <v>34</v>
      </c>
      <c r="AC272" s="5">
        <v>34</v>
      </c>
      <c r="AD272" s="5">
        <v>34</v>
      </c>
      <c r="AE272" s="5">
        <v>34</v>
      </c>
      <c r="AF272" s="5">
        <v>33.99</v>
      </c>
      <c r="AG272" s="5">
        <v>34.01</v>
      </c>
      <c r="AH272" s="5">
        <v>34</v>
      </c>
      <c r="AI272" s="5">
        <v>34</v>
      </c>
      <c r="AJ272" s="5">
        <v>34</v>
      </c>
      <c r="AK272" s="5">
        <v>34</v>
      </c>
      <c r="AL272" s="5">
        <v>34</v>
      </c>
      <c r="AM272" s="5">
        <v>72.8</v>
      </c>
      <c r="AN272" s="5">
        <v>40.700000000000003</v>
      </c>
      <c r="AO272" s="5">
        <v>23.1</v>
      </c>
      <c r="AP272" s="5">
        <v>27.6</v>
      </c>
      <c r="AQ272" s="5">
        <v>23.6</v>
      </c>
      <c r="AR272" s="5">
        <v>26.4</v>
      </c>
      <c r="AS272" s="5">
        <v>33.5</v>
      </c>
      <c r="AT272" s="5">
        <v>37.6</v>
      </c>
      <c r="AU272" s="5">
        <v>36.5</v>
      </c>
      <c r="AV272" s="5">
        <v>39.700000000000003</v>
      </c>
      <c r="AW272" s="5">
        <v>67.5</v>
      </c>
      <c r="AX272" s="5">
        <v>68.400000000000006</v>
      </c>
      <c r="AY272" s="5">
        <v>26.3</v>
      </c>
      <c r="AZ272" s="5">
        <v>26.9</v>
      </c>
      <c r="BA272" s="5">
        <v>16.899999999999999</v>
      </c>
      <c r="BB272" s="5">
        <v>19.7</v>
      </c>
      <c r="BC272" s="5">
        <v>15.5</v>
      </c>
      <c r="BD272" s="5">
        <v>24.6</v>
      </c>
      <c r="BE272" s="5">
        <v>0</v>
      </c>
      <c r="BF272" s="5">
        <v>29.3</v>
      </c>
      <c r="BG272" s="5">
        <v>38.700000000000003</v>
      </c>
      <c r="BH272" s="5">
        <v>0</v>
      </c>
      <c r="BI272" s="5">
        <v>30.5</v>
      </c>
      <c r="BJ272" s="5">
        <v>43.8</v>
      </c>
      <c r="BK272" s="5">
        <v>36.700000000000003</v>
      </c>
      <c r="BL272" s="5">
        <v>37.700000000000003</v>
      </c>
      <c r="BM272" s="5">
        <v>38.200000000000003</v>
      </c>
      <c r="BN272" s="5">
        <v>41.1</v>
      </c>
      <c r="BO272" s="5">
        <v>41.5</v>
      </c>
      <c r="BP272" s="5">
        <v>30.5</v>
      </c>
      <c r="BQ272" s="5">
        <v>42.1</v>
      </c>
      <c r="BR272" s="5">
        <v>35</v>
      </c>
      <c r="BS272" s="5">
        <v>44.4</v>
      </c>
      <c r="BT272" s="5">
        <v>45.4</v>
      </c>
      <c r="BU272" s="4">
        <v>26.09</v>
      </c>
      <c r="BV272" s="4">
        <v>25.77</v>
      </c>
      <c r="BW272" s="4">
        <v>26.41</v>
      </c>
      <c r="BX272" s="4">
        <v>47.4</v>
      </c>
      <c r="BY272" s="4">
        <v>0.01</v>
      </c>
      <c r="BZ272" s="4">
        <v>0</v>
      </c>
      <c r="CA272" s="4">
        <v>0.5</v>
      </c>
    </row>
    <row r="273" spans="2:79">
      <c r="B273" s="5">
        <v>2502.0921113999998</v>
      </c>
      <c r="C273" s="154">
        <v>0.66090277777777773</v>
      </c>
      <c r="D273" s="5">
        <v>34</v>
      </c>
      <c r="E273" s="5">
        <v>34</v>
      </c>
      <c r="F273" s="5">
        <v>34</v>
      </c>
      <c r="G273" s="5">
        <v>34</v>
      </c>
      <c r="H273" s="5">
        <v>34</v>
      </c>
      <c r="I273" s="5">
        <v>34</v>
      </c>
      <c r="J273" s="5">
        <v>34</v>
      </c>
      <c r="K273" s="5">
        <v>34</v>
      </c>
      <c r="L273" s="5">
        <v>34</v>
      </c>
      <c r="M273" s="5">
        <v>34</v>
      </c>
      <c r="N273" s="5">
        <v>33.99</v>
      </c>
      <c r="O273" s="5">
        <v>33.99</v>
      </c>
      <c r="P273" s="5">
        <v>34</v>
      </c>
      <c r="Q273" s="5">
        <v>34.01</v>
      </c>
      <c r="R273" s="5">
        <v>34</v>
      </c>
      <c r="S273" s="5">
        <v>34.01</v>
      </c>
      <c r="T273" s="5">
        <v>34</v>
      </c>
      <c r="U273" s="5">
        <v>34</v>
      </c>
      <c r="V273" s="5">
        <v>33.409999999999997</v>
      </c>
      <c r="W273" s="5">
        <v>34</v>
      </c>
      <c r="X273" s="5">
        <v>34.01</v>
      </c>
      <c r="Y273" s="5">
        <v>33.54</v>
      </c>
      <c r="Z273" s="5">
        <v>34.01</v>
      </c>
      <c r="AA273" s="5">
        <v>34</v>
      </c>
      <c r="AB273" s="5">
        <v>34</v>
      </c>
      <c r="AC273" s="5">
        <v>34</v>
      </c>
      <c r="AD273" s="5">
        <v>34</v>
      </c>
      <c r="AE273" s="5">
        <v>34</v>
      </c>
      <c r="AF273" s="5">
        <v>33.979999999999997</v>
      </c>
      <c r="AG273" s="5">
        <v>34.01</v>
      </c>
      <c r="AH273" s="5">
        <v>34</v>
      </c>
      <c r="AI273" s="5">
        <v>33.99</v>
      </c>
      <c r="AJ273" s="5">
        <v>34.01</v>
      </c>
      <c r="AK273" s="5">
        <v>33.99</v>
      </c>
      <c r="AL273" s="5">
        <v>34</v>
      </c>
      <c r="AM273" s="5">
        <v>72.400000000000006</v>
      </c>
      <c r="AN273" s="5">
        <v>40</v>
      </c>
      <c r="AO273" s="5">
        <v>24.2</v>
      </c>
      <c r="AP273" s="5">
        <v>27.6</v>
      </c>
      <c r="AQ273" s="5">
        <v>24.8</v>
      </c>
      <c r="AR273" s="5">
        <v>26.6</v>
      </c>
      <c r="AS273" s="5">
        <v>34.200000000000003</v>
      </c>
      <c r="AT273" s="5">
        <v>39.1</v>
      </c>
      <c r="AU273" s="5">
        <v>37</v>
      </c>
      <c r="AV273" s="5">
        <v>40.200000000000003</v>
      </c>
      <c r="AW273" s="5">
        <v>67.5</v>
      </c>
      <c r="AX273" s="5">
        <v>69.2</v>
      </c>
      <c r="AY273" s="5">
        <v>25.5</v>
      </c>
      <c r="AZ273" s="5">
        <v>26.4</v>
      </c>
      <c r="BA273" s="5">
        <v>16.5</v>
      </c>
      <c r="BB273" s="5">
        <v>19.100000000000001</v>
      </c>
      <c r="BC273" s="5">
        <v>16.100000000000001</v>
      </c>
      <c r="BD273" s="5">
        <v>24.6</v>
      </c>
      <c r="BE273" s="5">
        <v>0</v>
      </c>
      <c r="BF273" s="5">
        <v>29.4</v>
      </c>
      <c r="BG273" s="5">
        <v>37.299999999999997</v>
      </c>
      <c r="BH273" s="5">
        <v>0</v>
      </c>
      <c r="BI273" s="5">
        <v>29.7</v>
      </c>
      <c r="BJ273" s="5">
        <v>44.3</v>
      </c>
      <c r="BK273" s="5">
        <v>36.4</v>
      </c>
      <c r="BL273" s="5">
        <v>36.299999999999997</v>
      </c>
      <c r="BM273" s="5">
        <v>37.200000000000003</v>
      </c>
      <c r="BN273" s="5">
        <v>40.700000000000003</v>
      </c>
      <c r="BO273" s="5">
        <v>42.9</v>
      </c>
      <c r="BP273" s="5">
        <v>29.6</v>
      </c>
      <c r="BQ273" s="5">
        <v>42.4</v>
      </c>
      <c r="BR273" s="5">
        <v>35.6</v>
      </c>
      <c r="BS273" s="5">
        <v>44.6</v>
      </c>
      <c r="BT273" s="5">
        <v>46.6</v>
      </c>
      <c r="BU273" s="4">
        <v>26.09</v>
      </c>
      <c r="BV273" s="4">
        <v>25.77</v>
      </c>
      <c r="BW273" s="4">
        <v>26.41</v>
      </c>
      <c r="BX273" s="4">
        <v>47.4</v>
      </c>
      <c r="BY273" s="4">
        <v>0.01</v>
      </c>
      <c r="BZ273" s="4">
        <v>0</v>
      </c>
      <c r="CA273" s="4">
        <v>0.5</v>
      </c>
    </row>
    <row r="274" spans="2:79">
      <c r="B274" s="5">
        <v>2512.0946835999998</v>
      </c>
      <c r="C274" s="154">
        <v>0.66101851851851856</v>
      </c>
      <c r="D274" s="5">
        <v>34.01</v>
      </c>
      <c r="E274" s="5">
        <v>34</v>
      </c>
      <c r="F274" s="5">
        <v>34</v>
      </c>
      <c r="G274" s="5">
        <v>34</v>
      </c>
      <c r="H274" s="5">
        <v>34.01</v>
      </c>
      <c r="I274" s="5">
        <v>34</v>
      </c>
      <c r="J274" s="5">
        <v>34</v>
      </c>
      <c r="K274" s="5">
        <v>34</v>
      </c>
      <c r="L274" s="5">
        <v>34</v>
      </c>
      <c r="M274" s="5">
        <v>34.01</v>
      </c>
      <c r="N274" s="5">
        <v>33.99</v>
      </c>
      <c r="O274" s="5">
        <v>34</v>
      </c>
      <c r="P274" s="5">
        <v>34</v>
      </c>
      <c r="Q274" s="5">
        <v>34</v>
      </c>
      <c r="R274" s="5">
        <v>34</v>
      </c>
      <c r="S274" s="5">
        <v>34</v>
      </c>
      <c r="T274" s="5">
        <v>34</v>
      </c>
      <c r="U274" s="5">
        <v>34</v>
      </c>
      <c r="V274" s="5">
        <v>33.4</v>
      </c>
      <c r="W274" s="5">
        <v>34.01</v>
      </c>
      <c r="X274" s="5">
        <v>34</v>
      </c>
      <c r="Y274" s="5">
        <v>33.549999999999997</v>
      </c>
      <c r="Z274" s="5">
        <v>34</v>
      </c>
      <c r="AA274" s="5">
        <v>34</v>
      </c>
      <c r="AB274" s="5">
        <v>34</v>
      </c>
      <c r="AC274" s="5">
        <v>34</v>
      </c>
      <c r="AD274" s="5">
        <v>34</v>
      </c>
      <c r="AE274" s="5">
        <v>34</v>
      </c>
      <c r="AF274" s="5">
        <v>33.99</v>
      </c>
      <c r="AG274" s="5">
        <v>34.01</v>
      </c>
      <c r="AH274" s="5">
        <v>34.04</v>
      </c>
      <c r="AI274" s="5">
        <v>34</v>
      </c>
      <c r="AJ274" s="5">
        <v>34</v>
      </c>
      <c r="AK274" s="5">
        <v>34</v>
      </c>
      <c r="AL274" s="5">
        <v>34</v>
      </c>
      <c r="AM274" s="5">
        <v>73</v>
      </c>
      <c r="AN274" s="5">
        <v>39.6</v>
      </c>
      <c r="AO274" s="5">
        <v>24.8</v>
      </c>
      <c r="AP274" s="5">
        <v>27.4</v>
      </c>
      <c r="AQ274" s="5">
        <v>22.7</v>
      </c>
      <c r="AR274" s="5">
        <v>26.1</v>
      </c>
      <c r="AS274" s="5">
        <v>33.4</v>
      </c>
      <c r="AT274" s="5">
        <v>37.799999999999997</v>
      </c>
      <c r="AU274" s="5">
        <v>37.5</v>
      </c>
      <c r="AV274" s="5">
        <v>39.4</v>
      </c>
      <c r="AW274" s="5">
        <v>68.2</v>
      </c>
      <c r="AX274" s="5">
        <v>69.400000000000006</v>
      </c>
      <c r="AY274" s="5">
        <v>25.7</v>
      </c>
      <c r="AZ274" s="5">
        <v>27</v>
      </c>
      <c r="BA274" s="5">
        <v>16.899999999999999</v>
      </c>
      <c r="BB274" s="5">
        <v>19.600000000000001</v>
      </c>
      <c r="BC274" s="5">
        <v>16.8</v>
      </c>
      <c r="BD274" s="5">
        <v>24.1</v>
      </c>
      <c r="BE274" s="5">
        <v>0</v>
      </c>
      <c r="BF274" s="5">
        <v>28.5</v>
      </c>
      <c r="BG274" s="5">
        <v>36.700000000000003</v>
      </c>
      <c r="BH274" s="5">
        <v>0</v>
      </c>
      <c r="BI274" s="5">
        <v>30.5</v>
      </c>
      <c r="BJ274" s="5">
        <v>44.2</v>
      </c>
      <c r="BK274" s="5">
        <v>36.200000000000003</v>
      </c>
      <c r="BL274" s="5">
        <v>36.299999999999997</v>
      </c>
      <c r="BM274" s="5">
        <v>37</v>
      </c>
      <c r="BN274" s="5">
        <v>41.1</v>
      </c>
      <c r="BO274" s="5">
        <v>44.7</v>
      </c>
      <c r="BP274" s="5">
        <v>30.7</v>
      </c>
      <c r="BQ274" s="5">
        <v>41.9</v>
      </c>
      <c r="BR274" s="5">
        <v>35.6</v>
      </c>
      <c r="BS274" s="5">
        <v>43.7</v>
      </c>
      <c r="BT274" s="5">
        <v>44.4</v>
      </c>
      <c r="BU274" s="4">
        <v>26.09</v>
      </c>
      <c r="BV274" s="4">
        <v>25.77</v>
      </c>
      <c r="BW274" s="4">
        <v>26.4</v>
      </c>
      <c r="BX274" s="4">
        <v>47.4</v>
      </c>
      <c r="BY274" s="4">
        <v>0.01</v>
      </c>
      <c r="BZ274" s="4">
        <v>0</v>
      </c>
      <c r="CA274" s="4">
        <v>0.5</v>
      </c>
    </row>
    <row r="275" spans="2:79">
      <c r="B275" s="5">
        <v>2522.1062562000002</v>
      </c>
      <c r="C275" s="154">
        <v>0.66113425925925928</v>
      </c>
      <c r="D275" s="5">
        <v>34</v>
      </c>
      <c r="E275" s="5">
        <v>34.01</v>
      </c>
      <c r="F275" s="5">
        <v>34</v>
      </c>
      <c r="G275" s="5">
        <v>34</v>
      </c>
      <c r="H275" s="5">
        <v>34</v>
      </c>
      <c r="I275" s="5">
        <v>34</v>
      </c>
      <c r="J275" s="5">
        <v>34</v>
      </c>
      <c r="K275" s="5">
        <v>34</v>
      </c>
      <c r="L275" s="5">
        <v>34.01</v>
      </c>
      <c r="M275" s="5">
        <v>34</v>
      </c>
      <c r="N275" s="5">
        <v>34</v>
      </c>
      <c r="O275" s="5">
        <v>34</v>
      </c>
      <c r="P275" s="5">
        <v>34</v>
      </c>
      <c r="Q275" s="5">
        <v>34</v>
      </c>
      <c r="R275" s="5">
        <v>34</v>
      </c>
      <c r="S275" s="5">
        <v>33.99</v>
      </c>
      <c r="T275" s="5">
        <v>34</v>
      </c>
      <c r="U275" s="5">
        <v>34.01</v>
      </c>
      <c r="V275" s="5">
        <v>33.43</v>
      </c>
      <c r="W275" s="5">
        <v>34</v>
      </c>
      <c r="X275" s="5">
        <v>34</v>
      </c>
      <c r="Y275" s="5">
        <v>33.54</v>
      </c>
      <c r="Z275" s="5">
        <v>34</v>
      </c>
      <c r="AA275" s="5">
        <v>34</v>
      </c>
      <c r="AB275" s="5">
        <v>34</v>
      </c>
      <c r="AC275" s="5">
        <v>34</v>
      </c>
      <c r="AD275" s="5">
        <v>33.99</v>
      </c>
      <c r="AE275" s="5">
        <v>34</v>
      </c>
      <c r="AF275" s="5">
        <v>34</v>
      </c>
      <c r="AG275" s="5">
        <v>34</v>
      </c>
      <c r="AH275" s="5">
        <v>33.99</v>
      </c>
      <c r="AI275" s="5">
        <v>34</v>
      </c>
      <c r="AJ275" s="5">
        <v>34</v>
      </c>
      <c r="AK275" s="5">
        <v>34</v>
      </c>
      <c r="AL275" s="5">
        <v>34</v>
      </c>
      <c r="AM275" s="5">
        <v>72.599999999999994</v>
      </c>
      <c r="AN275" s="5">
        <v>39.299999999999997</v>
      </c>
      <c r="AO275" s="5">
        <v>24.7</v>
      </c>
      <c r="AP275" s="5">
        <v>27.9</v>
      </c>
      <c r="AQ275" s="5">
        <v>24.5</v>
      </c>
      <c r="AR275" s="5">
        <v>26.1</v>
      </c>
      <c r="AS275" s="5">
        <v>34.9</v>
      </c>
      <c r="AT275" s="5">
        <v>38</v>
      </c>
      <c r="AU275" s="5">
        <v>36</v>
      </c>
      <c r="AV275" s="5">
        <v>39</v>
      </c>
      <c r="AW275" s="5">
        <v>66.900000000000006</v>
      </c>
      <c r="AX275" s="5">
        <v>68.900000000000006</v>
      </c>
      <c r="AY275" s="5">
        <v>28.1</v>
      </c>
      <c r="AZ275" s="5">
        <v>26.5</v>
      </c>
      <c r="BA275" s="5">
        <v>16.399999999999999</v>
      </c>
      <c r="BB275" s="5">
        <v>19.7</v>
      </c>
      <c r="BC275" s="5">
        <v>16.8</v>
      </c>
      <c r="BD275" s="5">
        <v>23.8</v>
      </c>
      <c r="BE275" s="5">
        <v>0</v>
      </c>
      <c r="BF275" s="5">
        <v>28.3</v>
      </c>
      <c r="BG275" s="5">
        <v>37.799999999999997</v>
      </c>
      <c r="BH275" s="5">
        <v>0</v>
      </c>
      <c r="BI275" s="5">
        <v>29.7</v>
      </c>
      <c r="BJ275" s="5">
        <v>43.7</v>
      </c>
      <c r="BK275" s="5">
        <v>35.4</v>
      </c>
      <c r="BL275" s="5">
        <v>36.6</v>
      </c>
      <c r="BM275" s="5">
        <v>37.4</v>
      </c>
      <c r="BN275" s="5">
        <v>40.9</v>
      </c>
      <c r="BO275" s="5">
        <v>42.4</v>
      </c>
      <c r="BP275" s="5">
        <v>31.3</v>
      </c>
      <c r="BQ275" s="5">
        <v>38.9</v>
      </c>
      <c r="BR275" s="5">
        <v>34.9</v>
      </c>
      <c r="BS275" s="5">
        <v>44.2</v>
      </c>
      <c r="BT275" s="5">
        <v>45.6</v>
      </c>
      <c r="BU275" s="4">
        <v>26.09</v>
      </c>
      <c r="BV275" s="4">
        <v>25.77</v>
      </c>
      <c r="BW275" s="4">
        <v>26.4</v>
      </c>
      <c r="BX275" s="4">
        <v>47.5</v>
      </c>
      <c r="BY275" s="4">
        <v>0.02</v>
      </c>
      <c r="BZ275" s="4">
        <v>0</v>
      </c>
      <c r="CA275" s="4">
        <v>0.5</v>
      </c>
    </row>
    <row r="276" spans="2:79">
      <c r="B276" s="5">
        <v>2532.1118284999998</v>
      </c>
      <c r="C276" s="154">
        <v>0.66125</v>
      </c>
      <c r="D276" s="5">
        <v>34</v>
      </c>
      <c r="E276" s="5">
        <v>34.01</v>
      </c>
      <c r="F276" s="5">
        <v>34</v>
      </c>
      <c r="G276" s="5">
        <v>34</v>
      </c>
      <c r="H276" s="5">
        <v>34</v>
      </c>
      <c r="I276" s="5">
        <v>34.01</v>
      </c>
      <c r="J276" s="5">
        <v>34.01</v>
      </c>
      <c r="K276" s="5">
        <v>34</v>
      </c>
      <c r="L276" s="5">
        <v>34</v>
      </c>
      <c r="M276" s="5">
        <v>34</v>
      </c>
      <c r="N276" s="5">
        <v>34.01</v>
      </c>
      <c r="O276" s="5">
        <v>34</v>
      </c>
      <c r="P276" s="5">
        <v>34</v>
      </c>
      <c r="Q276" s="5">
        <v>34</v>
      </c>
      <c r="R276" s="5">
        <v>34</v>
      </c>
      <c r="S276" s="5">
        <v>34</v>
      </c>
      <c r="T276" s="5">
        <v>34</v>
      </c>
      <c r="U276" s="5">
        <v>34.01</v>
      </c>
      <c r="V276" s="5">
        <v>33.42</v>
      </c>
      <c r="W276" s="5">
        <v>34</v>
      </c>
      <c r="X276" s="5">
        <v>34</v>
      </c>
      <c r="Y276" s="5">
        <v>33.54</v>
      </c>
      <c r="Z276" s="5">
        <v>34.01</v>
      </c>
      <c r="AA276" s="5">
        <v>33.99</v>
      </c>
      <c r="AB276" s="5">
        <v>34</v>
      </c>
      <c r="AC276" s="5">
        <v>34</v>
      </c>
      <c r="AD276" s="5">
        <v>34</v>
      </c>
      <c r="AE276" s="5">
        <v>34</v>
      </c>
      <c r="AF276" s="5">
        <v>34</v>
      </c>
      <c r="AG276" s="5">
        <v>34</v>
      </c>
      <c r="AH276" s="5">
        <v>34</v>
      </c>
      <c r="AI276" s="5">
        <v>34</v>
      </c>
      <c r="AJ276" s="5">
        <v>34</v>
      </c>
      <c r="AK276" s="5">
        <v>34</v>
      </c>
      <c r="AL276" s="5">
        <v>34</v>
      </c>
      <c r="AM276" s="5">
        <v>73</v>
      </c>
      <c r="AN276" s="5">
        <v>38.9</v>
      </c>
      <c r="AO276" s="5">
        <v>23.6</v>
      </c>
      <c r="AP276" s="5">
        <v>26.3</v>
      </c>
      <c r="AQ276" s="5">
        <v>24.1</v>
      </c>
      <c r="AR276" s="5">
        <v>26</v>
      </c>
      <c r="AS276" s="5">
        <v>32.9</v>
      </c>
      <c r="AT276" s="5">
        <v>38.200000000000003</v>
      </c>
      <c r="AU276" s="5">
        <v>36.5</v>
      </c>
      <c r="AV276" s="5">
        <v>40.299999999999997</v>
      </c>
      <c r="AW276" s="5">
        <v>65.599999999999994</v>
      </c>
      <c r="AX276" s="5">
        <v>68.400000000000006</v>
      </c>
      <c r="AY276" s="5">
        <v>25.9</v>
      </c>
      <c r="AZ276" s="5">
        <v>26.4</v>
      </c>
      <c r="BA276" s="5">
        <v>16.2</v>
      </c>
      <c r="BB276" s="5">
        <v>20.8</v>
      </c>
      <c r="BC276" s="5">
        <v>16.100000000000001</v>
      </c>
      <c r="BD276" s="5">
        <v>22</v>
      </c>
      <c r="BE276" s="5">
        <v>0</v>
      </c>
      <c r="BF276" s="5">
        <v>30.4</v>
      </c>
      <c r="BG276" s="5">
        <v>37.5</v>
      </c>
      <c r="BH276" s="5">
        <v>0</v>
      </c>
      <c r="BI276" s="5">
        <v>30.7</v>
      </c>
      <c r="BJ276" s="5">
        <v>45.6</v>
      </c>
      <c r="BK276" s="5">
        <v>36</v>
      </c>
      <c r="BL276" s="5">
        <v>37.4</v>
      </c>
      <c r="BM276" s="5">
        <v>37.700000000000003</v>
      </c>
      <c r="BN276" s="5">
        <v>41.7</v>
      </c>
      <c r="BO276" s="5">
        <v>41</v>
      </c>
      <c r="BP276" s="5">
        <v>31.2</v>
      </c>
      <c r="BQ276" s="5">
        <v>41.9</v>
      </c>
      <c r="BR276" s="5">
        <v>35.200000000000003</v>
      </c>
      <c r="BS276" s="5">
        <v>44.1</v>
      </c>
      <c r="BT276" s="5">
        <v>45.1</v>
      </c>
      <c r="BU276" s="4">
        <v>26.09</v>
      </c>
      <c r="BV276" s="4">
        <v>25.77</v>
      </c>
      <c r="BW276" s="4">
        <v>26.4</v>
      </c>
      <c r="BX276" s="4">
        <v>47.5</v>
      </c>
      <c r="BY276" s="4">
        <v>0.01</v>
      </c>
      <c r="BZ276" s="4">
        <v>5.8413339999999997E+33</v>
      </c>
      <c r="CA276" s="4">
        <v>0.5</v>
      </c>
    </row>
    <row r="277" spans="2:79">
      <c r="B277" s="5">
        <v>2542.1214009999999</v>
      </c>
      <c r="C277" s="154">
        <v>0.66136574074074073</v>
      </c>
      <c r="D277" s="5">
        <v>34</v>
      </c>
      <c r="E277" s="5">
        <v>34</v>
      </c>
      <c r="F277" s="5">
        <v>34</v>
      </c>
      <c r="G277" s="5">
        <v>34</v>
      </c>
      <c r="H277" s="5">
        <v>34</v>
      </c>
      <c r="I277" s="5">
        <v>34</v>
      </c>
      <c r="J277" s="5">
        <v>34</v>
      </c>
      <c r="K277" s="5">
        <v>34</v>
      </c>
      <c r="L277" s="5">
        <v>34</v>
      </c>
      <c r="M277" s="5">
        <v>34</v>
      </c>
      <c r="N277" s="5">
        <v>34</v>
      </c>
      <c r="O277" s="5">
        <v>34</v>
      </c>
      <c r="P277" s="5">
        <v>33.99</v>
      </c>
      <c r="Q277" s="5">
        <v>34</v>
      </c>
      <c r="R277" s="5">
        <v>34</v>
      </c>
      <c r="S277" s="5">
        <v>34</v>
      </c>
      <c r="T277" s="5">
        <v>34</v>
      </c>
      <c r="U277" s="5">
        <v>34.01</v>
      </c>
      <c r="V277" s="5">
        <v>33.42</v>
      </c>
      <c r="W277" s="5">
        <v>34</v>
      </c>
      <c r="X277" s="5">
        <v>34</v>
      </c>
      <c r="Y277" s="5">
        <v>33.549999999999997</v>
      </c>
      <c r="Z277" s="5">
        <v>33.99</v>
      </c>
      <c r="AA277" s="5">
        <v>34</v>
      </c>
      <c r="AB277" s="5">
        <v>34</v>
      </c>
      <c r="AC277" s="5">
        <v>34</v>
      </c>
      <c r="AD277" s="5">
        <v>34</v>
      </c>
      <c r="AE277" s="5">
        <v>34</v>
      </c>
      <c r="AF277" s="5">
        <v>34</v>
      </c>
      <c r="AG277" s="5">
        <v>34.01</v>
      </c>
      <c r="AH277" s="5">
        <v>34.01</v>
      </c>
      <c r="AI277" s="5">
        <v>34</v>
      </c>
      <c r="AJ277" s="5">
        <v>34</v>
      </c>
      <c r="AK277" s="5">
        <v>34</v>
      </c>
      <c r="AL277" s="5">
        <v>34</v>
      </c>
      <c r="AM277" s="5">
        <v>73.400000000000006</v>
      </c>
      <c r="AN277" s="5">
        <v>39.4</v>
      </c>
      <c r="AO277" s="5">
        <v>24.8</v>
      </c>
      <c r="AP277" s="5">
        <v>27.3</v>
      </c>
      <c r="AQ277" s="5">
        <v>24.5</v>
      </c>
      <c r="AR277" s="5">
        <v>25.1</v>
      </c>
      <c r="AS277" s="5">
        <v>33.700000000000003</v>
      </c>
      <c r="AT277" s="5">
        <v>37.700000000000003</v>
      </c>
      <c r="AU277" s="5">
        <v>37.200000000000003</v>
      </c>
      <c r="AV277" s="5">
        <v>39.299999999999997</v>
      </c>
      <c r="AW277" s="5">
        <v>65.7</v>
      </c>
      <c r="AX277" s="5">
        <v>68.5</v>
      </c>
      <c r="AY277" s="5">
        <v>27.5</v>
      </c>
      <c r="AZ277" s="5">
        <v>26.9</v>
      </c>
      <c r="BA277" s="5">
        <v>17.399999999999999</v>
      </c>
      <c r="BB277" s="5">
        <v>20.2</v>
      </c>
      <c r="BC277" s="5">
        <v>16.100000000000001</v>
      </c>
      <c r="BD277" s="5">
        <v>22.4</v>
      </c>
      <c r="BE277" s="5">
        <v>0</v>
      </c>
      <c r="BF277" s="5">
        <v>28.7</v>
      </c>
      <c r="BG277" s="5">
        <v>37.299999999999997</v>
      </c>
      <c r="BH277" s="5">
        <v>0</v>
      </c>
      <c r="BI277" s="5">
        <v>31.8</v>
      </c>
      <c r="BJ277" s="5">
        <v>44.8</v>
      </c>
      <c r="BK277" s="5">
        <v>36.6</v>
      </c>
      <c r="BL277" s="5">
        <v>37.1</v>
      </c>
      <c r="BM277" s="5">
        <v>36.700000000000003</v>
      </c>
      <c r="BN277" s="5">
        <v>41</v>
      </c>
      <c r="BO277" s="5">
        <v>41.1</v>
      </c>
      <c r="BP277" s="5">
        <v>31</v>
      </c>
      <c r="BQ277" s="5">
        <v>40.200000000000003</v>
      </c>
      <c r="BR277" s="5">
        <v>34.5</v>
      </c>
      <c r="BS277" s="5">
        <v>45.1</v>
      </c>
      <c r="BT277" s="5">
        <v>44.7</v>
      </c>
      <c r="BU277" s="4">
        <v>26.09</v>
      </c>
      <c r="BV277" s="4">
        <v>25.77</v>
      </c>
      <c r="BW277" s="4">
        <v>26.4</v>
      </c>
      <c r="BX277" s="4">
        <v>47.5</v>
      </c>
      <c r="BY277" s="4">
        <v>0.01</v>
      </c>
      <c r="BZ277" s="4">
        <v>0</v>
      </c>
      <c r="CA277" s="4">
        <v>0.5</v>
      </c>
    </row>
    <row r="278" spans="2:79">
      <c r="B278" s="5">
        <v>2552.1319736</v>
      </c>
      <c r="C278" s="154">
        <v>0.66148148148148145</v>
      </c>
      <c r="D278" s="5">
        <v>34.01</v>
      </c>
      <c r="E278" s="5">
        <v>34</v>
      </c>
      <c r="F278" s="5">
        <v>34</v>
      </c>
      <c r="G278" s="5">
        <v>34</v>
      </c>
      <c r="H278" s="5">
        <v>34</v>
      </c>
      <c r="I278" s="5">
        <v>34</v>
      </c>
      <c r="J278" s="5">
        <v>34</v>
      </c>
      <c r="K278" s="5">
        <v>34</v>
      </c>
      <c r="L278" s="5">
        <v>34</v>
      </c>
      <c r="M278" s="5">
        <v>34</v>
      </c>
      <c r="N278" s="5">
        <v>34.01</v>
      </c>
      <c r="O278" s="5">
        <v>34.01</v>
      </c>
      <c r="P278" s="5">
        <v>34</v>
      </c>
      <c r="Q278" s="5">
        <v>34</v>
      </c>
      <c r="R278" s="5">
        <v>34.01</v>
      </c>
      <c r="S278" s="5">
        <v>34</v>
      </c>
      <c r="T278" s="5">
        <v>34</v>
      </c>
      <c r="U278" s="5">
        <v>34.01</v>
      </c>
      <c r="V278" s="5">
        <v>33.42</v>
      </c>
      <c r="W278" s="5">
        <v>34</v>
      </c>
      <c r="X278" s="5">
        <v>34</v>
      </c>
      <c r="Y278" s="5">
        <v>33.549999999999997</v>
      </c>
      <c r="Z278" s="5">
        <v>34</v>
      </c>
      <c r="AA278" s="5">
        <v>34</v>
      </c>
      <c r="AB278" s="5">
        <v>34.01</v>
      </c>
      <c r="AC278" s="5">
        <v>34</v>
      </c>
      <c r="AD278" s="5">
        <v>34</v>
      </c>
      <c r="AE278" s="5">
        <v>34</v>
      </c>
      <c r="AF278" s="5">
        <v>34</v>
      </c>
      <c r="AG278" s="5">
        <v>34</v>
      </c>
      <c r="AH278" s="5">
        <v>33.99</v>
      </c>
      <c r="AI278" s="5">
        <v>34</v>
      </c>
      <c r="AJ278" s="5">
        <v>34.01</v>
      </c>
      <c r="AK278" s="5">
        <v>34.01</v>
      </c>
      <c r="AL278" s="5">
        <v>34</v>
      </c>
      <c r="AM278" s="5">
        <v>72.400000000000006</v>
      </c>
      <c r="AN278" s="5">
        <v>40.5</v>
      </c>
      <c r="AO278" s="5">
        <v>24.8</v>
      </c>
      <c r="AP278" s="5">
        <v>27.6</v>
      </c>
      <c r="AQ278" s="5">
        <v>24.3</v>
      </c>
      <c r="AR278" s="5">
        <v>26.4</v>
      </c>
      <c r="AS278" s="5">
        <v>32.799999999999997</v>
      </c>
      <c r="AT278" s="5">
        <v>38.299999999999997</v>
      </c>
      <c r="AU278" s="5">
        <v>36.799999999999997</v>
      </c>
      <c r="AV278" s="5">
        <v>40.299999999999997</v>
      </c>
      <c r="AW278" s="5">
        <v>65.099999999999994</v>
      </c>
      <c r="AX278" s="5">
        <v>67.900000000000006</v>
      </c>
      <c r="AY278" s="5">
        <v>26.8</v>
      </c>
      <c r="AZ278" s="5">
        <v>27.5</v>
      </c>
      <c r="BA278" s="5">
        <v>15.1</v>
      </c>
      <c r="BB278" s="5">
        <v>20</v>
      </c>
      <c r="BC278" s="5">
        <v>15.7</v>
      </c>
      <c r="BD278" s="5">
        <v>21.9</v>
      </c>
      <c r="BE278" s="5">
        <v>0</v>
      </c>
      <c r="BF278" s="5">
        <v>28.3</v>
      </c>
      <c r="BG278" s="5">
        <v>37.4</v>
      </c>
      <c r="BH278" s="5">
        <v>0</v>
      </c>
      <c r="BI278" s="5">
        <v>30.1</v>
      </c>
      <c r="BJ278" s="5">
        <v>44.5</v>
      </c>
      <c r="BK278" s="5">
        <v>33.9</v>
      </c>
      <c r="BL278" s="5">
        <v>36.799999999999997</v>
      </c>
      <c r="BM278" s="5">
        <v>37.200000000000003</v>
      </c>
      <c r="BN278" s="5">
        <v>41.5</v>
      </c>
      <c r="BO278" s="5">
        <v>41.6</v>
      </c>
      <c r="BP278" s="5">
        <v>29.4</v>
      </c>
      <c r="BQ278" s="5">
        <v>42.6</v>
      </c>
      <c r="BR278" s="5">
        <v>35.1</v>
      </c>
      <c r="BS278" s="5">
        <v>45.3</v>
      </c>
      <c r="BT278" s="5">
        <v>44.3</v>
      </c>
      <c r="BU278" s="4">
        <v>26.08</v>
      </c>
      <c r="BV278" s="4">
        <v>25.77</v>
      </c>
      <c r="BW278" s="4">
        <v>26.4</v>
      </c>
      <c r="BX278" s="4">
        <v>47.5</v>
      </c>
      <c r="BY278" s="4">
        <v>0.01</v>
      </c>
      <c r="BZ278" s="4">
        <v>0</v>
      </c>
      <c r="CA278" s="4">
        <v>0.5</v>
      </c>
    </row>
    <row r="279" spans="2:79">
      <c r="B279" s="5">
        <v>2562.1365458</v>
      </c>
      <c r="C279" s="154">
        <v>0.66159722222222228</v>
      </c>
      <c r="D279" s="5">
        <v>34</v>
      </c>
      <c r="E279" s="5">
        <v>34</v>
      </c>
      <c r="F279" s="5">
        <v>34</v>
      </c>
      <c r="G279" s="5">
        <v>34.01</v>
      </c>
      <c r="H279" s="5">
        <v>34.01</v>
      </c>
      <c r="I279" s="5">
        <v>34</v>
      </c>
      <c r="J279" s="5">
        <v>34</v>
      </c>
      <c r="K279" s="5">
        <v>34.01</v>
      </c>
      <c r="L279" s="5">
        <v>34</v>
      </c>
      <c r="M279" s="5">
        <v>34</v>
      </c>
      <c r="N279" s="5">
        <v>33.99</v>
      </c>
      <c r="O279" s="5">
        <v>34.01</v>
      </c>
      <c r="P279" s="5">
        <v>34</v>
      </c>
      <c r="Q279" s="5">
        <v>34.01</v>
      </c>
      <c r="R279" s="5">
        <v>34</v>
      </c>
      <c r="S279" s="5">
        <v>34</v>
      </c>
      <c r="T279" s="5">
        <v>34</v>
      </c>
      <c r="U279" s="5">
        <v>33.99</v>
      </c>
      <c r="V279" s="5">
        <v>33.42</v>
      </c>
      <c r="W279" s="5">
        <v>34</v>
      </c>
      <c r="X279" s="5">
        <v>34</v>
      </c>
      <c r="Y279" s="5">
        <v>33.549999999999997</v>
      </c>
      <c r="Z279" s="5">
        <v>34</v>
      </c>
      <c r="AA279" s="5">
        <v>34</v>
      </c>
      <c r="AB279" s="5">
        <v>34.01</v>
      </c>
      <c r="AC279" s="5">
        <v>34</v>
      </c>
      <c r="AD279" s="5">
        <v>34.01</v>
      </c>
      <c r="AE279" s="5">
        <v>34</v>
      </c>
      <c r="AF279" s="5">
        <v>34</v>
      </c>
      <c r="AG279" s="5">
        <v>34</v>
      </c>
      <c r="AH279" s="5">
        <v>33.99</v>
      </c>
      <c r="AI279" s="5">
        <v>34</v>
      </c>
      <c r="AJ279" s="5">
        <v>34</v>
      </c>
      <c r="AK279" s="5">
        <v>33.99</v>
      </c>
      <c r="AL279" s="5">
        <v>34</v>
      </c>
      <c r="AM279" s="5">
        <v>73.3</v>
      </c>
      <c r="AN279" s="5">
        <v>41</v>
      </c>
      <c r="AO279" s="5">
        <v>25.1</v>
      </c>
      <c r="AP279" s="5">
        <v>26.9</v>
      </c>
      <c r="AQ279" s="5">
        <v>22.4</v>
      </c>
      <c r="AR279" s="5">
        <v>25.7</v>
      </c>
      <c r="AS279" s="5">
        <v>33.700000000000003</v>
      </c>
      <c r="AT279" s="5">
        <v>37.299999999999997</v>
      </c>
      <c r="AU279" s="5">
        <v>36.200000000000003</v>
      </c>
      <c r="AV279" s="5">
        <v>39.5</v>
      </c>
      <c r="AW279" s="5">
        <v>66.7</v>
      </c>
      <c r="AX279" s="5">
        <v>65.599999999999994</v>
      </c>
      <c r="AY279" s="5">
        <v>26.8</v>
      </c>
      <c r="AZ279" s="5">
        <v>26.6</v>
      </c>
      <c r="BA279" s="5">
        <v>15.8</v>
      </c>
      <c r="BB279" s="5">
        <v>20.3</v>
      </c>
      <c r="BC279" s="5">
        <v>15.7</v>
      </c>
      <c r="BD279" s="5">
        <v>24.4</v>
      </c>
      <c r="BE279" s="5">
        <v>0</v>
      </c>
      <c r="BF279" s="5">
        <v>29.3</v>
      </c>
      <c r="BG279" s="5">
        <v>37.299999999999997</v>
      </c>
      <c r="BH279" s="5">
        <v>0</v>
      </c>
      <c r="BI279" s="5">
        <v>29.4</v>
      </c>
      <c r="BJ279" s="5">
        <v>45.2</v>
      </c>
      <c r="BK279" s="5">
        <v>36</v>
      </c>
      <c r="BL279" s="5">
        <v>36.799999999999997</v>
      </c>
      <c r="BM279" s="5">
        <v>36.200000000000003</v>
      </c>
      <c r="BN279" s="5">
        <v>40.799999999999997</v>
      </c>
      <c r="BO279" s="5">
        <v>41.5</v>
      </c>
      <c r="BP279" s="5">
        <v>30.9</v>
      </c>
      <c r="BQ279" s="5">
        <v>43.7</v>
      </c>
      <c r="BR279" s="5">
        <v>33.9</v>
      </c>
      <c r="BS279" s="5">
        <v>43.3</v>
      </c>
      <c r="BT279" s="5">
        <v>44.6</v>
      </c>
      <c r="BU279" s="4">
        <v>26.08</v>
      </c>
      <c r="BV279" s="4">
        <v>25.77</v>
      </c>
      <c r="BW279" s="4">
        <v>26.4</v>
      </c>
      <c r="BX279" s="4">
        <v>47.5</v>
      </c>
      <c r="BY279" s="4">
        <v>0.01</v>
      </c>
      <c r="BZ279" s="4">
        <v>0</v>
      </c>
      <c r="CA279" s="4">
        <v>0.5</v>
      </c>
    </row>
    <row r="280" spans="2:79">
      <c r="B280" s="5">
        <v>2572.1521186</v>
      </c>
      <c r="C280" s="154">
        <v>0.66171296296296289</v>
      </c>
      <c r="D280" s="5">
        <v>34</v>
      </c>
      <c r="E280" s="5">
        <v>34</v>
      </c>
      <c r="F280" s="5">
        <v>34.01</v>
      </c>
      <c r="G280" s="5">
        <v>34.01</v>
      </c>
      <c r="H280" s="5">
        <v>34</v>
      </c>
      <c r="I280" s="5">
        <v>34</v>
      </c>
      <c r="J280" s="5">
        <v>34.01</v>
      </c>
      <c r="K280" s="5">
        <v>34</v>
      </c>
      <c r="L280" s="5">
        <v>34</v>
      </c>
      <c r="M280" s="5">
        <v>34</v>
      </c>
      <c r="N280" s="5">
        <v>33.979999999999997</v>
      </c>
      <c r="O280" s="5">
        <v>34</v>
      </c>
      <c r="P280" s="5">
        <v>34</v>
      </c>
      <c r="Q280" s="5">
        <v>34</v>
      </c>
      <c r="R280" s="5">
        <v>34</v>
      </c>
      <c r="S280" s="5">
        <v>34</v>
      </c>
      <c r="T280" s="5">
        <v>34</v>
      </c>
      <c r="U280" s="5">
        <v>34</v>
      </c>
      <c r="V280" s="5">
        <v>33.43</v>
      </c>
      <c r="W280" s="5">
        <v>34</v>
      </c>
      <c r="X280" s="5">
        <v>34</v>
      </c>
      <c r="Y280" s="5">
        <v>33.549999999999997</v>
      </c>
      <c r="Z280" s="5">
        <v>33.99</v>
      </c>
      <c r="AA280" s="5">
        <v>34</v>
      </c>
      <c r="AB280" s="5">
        <v>34</v>
      </c>
      <c r="AC280" s="5">
        <v>34</v>
      </c>
      <c r="AD280" s="5">
        <v>34</v>
      </c>
      <c r="AE280" s="5">
        <v>34</v>
      </c>
      <c r="AF280" s="5">
        <v>34</v>
      </c>
      <c r="AG280" s="5">
        <v>34</v>
      </c>
      <c r="AH280" s="5">
        <v>34</v>
      </c>
      <c r="AI280" s="5">
        <v>34.020000000000003</v>
      </c>
      <c r="AJ280" s="5">
        <v>34</v>
      </c>
      <c r="AK280" s="5">
        <v>34.01</v>
      </c>
      <c r="AL280" s="5">
        <v>34</v>
      </c>
      <c r="AM280" s="5">
        <v>72.599999999999994</v>
      </c>
      <c r="AN280" s="5">
        <v>40.299999999999997</v>
      </c>
      <c r="AO280" s="5">
        <v>22.9</v>
      </c>
      <c r="AP280" s="5">
        <v>26.8</v>
      </c>
      <c r="AQ280" s="5">
        <v>23.7</v>
      </c>
      <c r="AR280" s="5">
        <v>24.9</v>
      </c>
      <c r="AS280" s="5">
        <v>33.799999999999997</v>
      </c>
      <c r="AT280" s="5">
        <v>37.200000000000003</v>
      </c>
      <c r="AU280" s="5">
        <v>36.299999999999997</v>
      </c>
      <c r="AV280" s="5">
        <v>38.1</v>
      </c>
      <c r="AW280" s="5">
        <v>68.8</v>
      </c>
      <c r="AX280" s="5">
        <v>67.7</v>
      </c>
      <c r="AY280" s="5">
        <v>26.3</v>
      </c>
      <c r="AZ280" s="5">
        <v>26.3</v>
      </c>
      <c r="BA280" s="5">
        <v>16.600000000000001</v>
      </c>
      <c r="BB280" s="5">
        <v>19.8</v>
      </c>
      <c r="BC280" s="5">
        <v>15.7</v>
      </c>
      <c r="BD280" s="5">
        <v>24.6</v>
      </c>
      <c r="BE280" s="5">
        <v>0</v>
      </c>
      <c r="BF280" s="5">
        <v>29.2</v>
      </c>
      <c r="BG280" s="5">
        <v>37.1</v>
      </c>
      <c r="BH280" s="5">
        <v>0</v>
      </c>
      <c r="BI280" s="5">
        <v>31.7</v>
      </c>
      <c r="BJ280" s="5">
        <v>44.4</v>
      </c>
      <c r="BK280" s="5">
        <v>34.700000000000003</v>
      </c>
      <c r="BL280" s="5">
        <v>37.4</v>
      </c>
      <c r="BM280" s="5">
        <v>37.200000000000003</v>
      </c>
      <c r="BN280" s="5">
        <v>41</v>
      </c>
      <c r="BO280" s="5">
        <v>42.1</v>
      </c>
      <c r="BP280" s="5">
        <v>31.9</v>
      </c>
      <c r="BQ280" s="5">
        <v>42.2</v>
      </c>
      <c r="BR280" s="5">
        <v>35.200000000000003</v>
      </c>
      <c r="BS280" s="5">
        <v>44.4</v>
      </c>
      <c r="BT280" s="5">
        <v>43.7</v>
      </c>
      <c r="BU280" s="4">
        <v>26.08</v>
      </c>
      <c r="BV280" s="4">
        <v>25.77</v>
      </c>
      <c r="BW280" s="4">
        <v>26.4</v>
      </c>
      <c r="BX280" s="4">
        <v>47.5</v>
      </c>
      <c r="BY280" s="4">
        <v>0.03</v>
      </c>
      <c r="BZ280" s="4">
        <v>0</v>
      </c>
      <c r="CA280" s="4">
        <v>0.5</v>
      </c>
    </row>
    <row r="281" spans="2:79">
      <c r="B281" s="5">
        <v>2582.1516906000002</v>
      </c>
      <c r="C281" s="154">
        <v>0.66182870370370372</v>
      </c>
      <c r="D281" s="5">
        <v>34.01</v>
      </c>
      <c r="E281" s="5">
        <v>34</v>
      </c>
      <c r="F281" s="5">
        <v>34</v>
      </c>
      <c r="G281" s="5">
        <v>34</v>
      </c>
      <c r="H281" s="5">
        <v>34</v>
      </c>
      <c r="I281" s="5">
        <v>34</v>
      </c>
      <c r="J281" s="5">
        <v>34.01</v>
      </c>
      <c r="K281" s="5">
        <v>34</v>
      </c>
      <c r="L281" s="5">
        <v>34</v>
      </c>
      <c r="M281" s="5">
        <v>33.99</v>
      </c>
      <c r="N281" s="5">
        <v>33.99</v>
      </c>
      <c r="O281" s="5">
        <v>34</v>
      </c>
      <c r="P281" s="5">
        <v>34.01</v>
      </c>
      <c r="Q281" s="5">
        <v>34</v>
      </c>
      <c r="R281" s="5">
        <v>34.01</v>
      </c>
      <c r="S281" s="5">
        <v>34</v>
      </c>
      <c r="T281" s="5">
        <v>34</v>
      </c>
      <c r="U281" s="5">
        <v>34</v>
      </c>
      <c r="V281" s="5">
        <v>33.43</v>
      </c>
      <c r="W281" s="5">
        <v>34.01</v>
      </c>
      <c r="X281" s="5">
        <v>34</v>
      </c>
      <c r="Y281" s="5">
        <v>33.549999999999997</v>
      </c>
      <c r="Z281" s="5">
        <v>33.99</v>
      </c>
      <c r="AA281" s="5">
        <v>34</v>
      </c>
      <c r="AB281" s="5">
        <v>34</v>
      </c>
      <c r="AC281" s="5">
        <v>34</v>
      </c>
      <c r="AD281" s="5">
        <v>34</v>
      </c>
      <c r="AE281" s="5">
        <v>34</v>
      </c>
      <c r="AF281" s="5">
        <v>34</v>
      </c>
      <c r="AG281" s="5">
        <v>34</v>
      </c>
      <c r="AH281" s="5">
        <v>34</v>
      </c>
      <c r="AI281" s="5">
        <v>34</v>
      </c>
      <c r="AJ281" s="5">
        <v>34</v>
      </c>
      <c r="AK281" s="5">
        <v>34.020000000000003</v>
      </c>
      <c r="AL281" s="5">
        <v>34</v>
      </c>
      <c r="AM281" s="5">
        <v>72.7</v>
      </c>
      <c r="AN281" s="5">
        <v>40</v>
      </c>
      <c r="AO281" s="5">
        <v>23.9</v>
      </c>
      <c r="AP281" s="5">
        <v>26.4</v>
      </c>
      <c r="AQ281" s="5">
        <v>24.9</v>
      </c>
      <c r="AR281" s="5">
        <v>25.4</v>
      </c>
      <c r="AS281" s="5">
        <v>32.200000000000003</v>
      </c>
      <c r="AT281" s="5">
        <v>39.1</v>
      </c>
      <c r="AU281" s="5">
        <v>37.4</v>
      </c>
      <c r="AV281" s="5">
        <v>41.3</v>
      </c>
      <c r="AW281" s="5">
        <v>68.3</v>
      </c>
      <c r="AX281" s="5">
        <v>68.2</v>
      </c>
      <c r="AY281" s="5">
        <v>25.2</v>
      </c>
      <c r="AZ281" s="5">
        <v>26.7</v>
      </c>
      <c r="BA281" s="5">
        <v>17.100000000000001</v>
      </c>
      <c r="BB281" s="5">
        <v>19.399999999999999</v>
      </c>
      <c r="BC281" s="5">
        <v>16.2</v>
      </c>
      <c r="BD281" s="5">
        <v>24.4</v>
      </c>
      <c r="BE281" s="5">
        <v>0</v>
      </c>
      <c r="BF281" s="5">
        <v>28</v>
      </c>
      <c r="BG281" s="5">
        <v>37.4</v>
      </c>
      <c r="BH281" s="5">
        <v>0</v>
      </c>
      <c r="BI281" s="5">
        <v>32.1</v>
      </c>
      <c r="BJ281" s="5">
        <v>43.6</v>
      </c>
      <c r="BK281" s="5">
        <v>36.700000000000003</v>
      </c>
      <c r="BL281" s="5">
        <v>35.9</v>
      </c>
      <c r="BM281" s="5">
        <v>36.6</v>
      </c>
      <c r="BN281" s="5">
        <v>40.9</v>
      </c>
      <c r="BO281" s="5">
        <v>42.7</v>
      </c>
      <c r="BP281" s="5">
        <v>30.9</v>
      </c>
      <c r="BQ281" s="5">
        <v>42</v>
      </c>
      <c r="BR281" s="5">
        <v>31.6</v>
      </c>
      <c r="BS281" s="5">
        <v>44.4</v>
      </c>
      <c r="BT281" s="5">
        <v>43.8</v>
      </c>
      <c r="BU281" s="4">
        <v>26.08</v>
      </c>
      <c r="BV281" s="4">
        <v>25.77</v>
      </c>
      <c r="BW281" s="4">
        <v>26.4</v>
      </c>
      <c r="BX281" s="4">
        <v>47.5</v>
      </c>
      <c r="BY281" s="4">
        <v>0.01</v>
      </c>
      <c r="BZ281" s="4">
        <v>0</v>
      </c>
      <c r="CA281" s="4">
        <v>0.5</v>
      </c>
    </row>
    <row r="282" spans="2:79">
      <c r="B282" s="5">
        <v>2592.1662633999999</v>
      </c>
      <c r="C282" s="154">
        <v>0.66194444444444445</v>
      </c>
      <c r="D282" s="5">
        <v>34</v>
      </c>
      <c r="E282" s="5">
        <v>34</v>
      </c>
      <c r="F282" s="5">
        <v>34</v>
      </c>
      <c r="G282" s="5">
        <v>34</v>
      </c>
      <c r="H282" s="5">
        <v>33.99</v>
      </c>
      <c r="I282" s="5">
        <v>34</v>
      </c>
      <c r="J282" s="5">
        <v>34</v>
      </c>
      <c r="K282" s="5">
        <v>34</v>
      </c>
      <c r="L282" s="5">
        <v>34</v>
      </c>
      <c r="M282" s="5">
        <v>34</v>
      </c>
      <c r="N282" s="5">
        <v>33.99</v>
      </c>
      <c r="O282" s="5">
        <v>34</v>
      </c>
      <c r="P282" s="5">
        <v>34</v>
      </c>
      <c r="Q282" s="5">
        <v>34.01</v>
      </c>
      <c r="R282" s="5">
        <v>34</v>
      </c>
      <c r="S282" s="5">
        <v>34.01</v>
      </c>
      <c r="T282" s="5">
        <v>34.01</v>
      </c>
      <c r="U282" s="5">
        <v>34</v>
      </c>
      <c r="V282" s="5">
        <v>33.44</v>
      </c>
      <c r="W282" s="5">
        <v>34</v>
      </c>
      <c r="X282" s="5">
        <v>34.01</v>
      </c>
      <c r="Y282" s="5">
        <v>33.56</v>
      </c>
      <c r="Z282" s="5">
        <v>33.99</v>
      </c>
      <c r="AA282" s="5">
        <v>34</v>
      </c>
      <c r="AB282" s="5">
        <v>34</v>
      </c>
      <c r="AC282" s="5">
        <v>34</v>
      </c>
      <c r="AD282" s="5">
        <v>34.01</v>
      </c>
      <c r="AE282" s="5">
        <v>34.01</v>
      </c>
      <c r="AF282" s="5">
        <v>34</v>
      </c>
      <c r="AG282" s="5">
        <v>34</v>
      </c>
      <c r="AH282" s="5">
        <v>34</v>
      </c>
      <c r="AI282" s="5">
        <v>33.99</v>
      </c>
      <c r="AJ282" s="5">
        <v>34</v>
      </c>
      <c r="AK282" s="5">
        <v>34.01</v>
      </c>
      <c r="AL282" s="5">
        <v>34</v>
      </c>
      <c r="AM282" s="5">
        <v>72.400000000000006</v>
      </c>
      <c r="AN282" s="5">
        <v>40.4</v>
      </c>
      <c r="AO282" s="5">
        <v>25</v>
      </c>
      <c r="AP282" s="5">
        <v>27.6</v>
      </c>
      <c r="AQ282" s="5">
        <v>24.7</v>
      </c>
      <c r="AR282" s="5">
        <v>25.7</v>
      </c>
      <c r="AS282" s="5">
        <v>33.299999999999997</v>
      </c>
      <c r="AT282" s="5">
        <v>37.799999999999997</v>
      </c>
      <c r="AU282" s="5">
        <v>36.9</v>
      </c>
      <c r="AV282" s="5">
        <v>40</v>
      </c>
      <c r="AW282" s="5">
        <v>68.5</v>
      </c>
      <c r="AX282" s="5">
        <v>68</v>
      </c>
      <c r="AY282" s="5">
        <v>25.9</v>
      </c>
      <c r="AZ282" s="5">
        <v>26.4</v>
      </c>
      <c r="BA282" s="5">
        <v>16.2</v>
      </c>
      <c r="BB282" s="5">
        <v>18.899999999999999</v>
      </c>
      <c r="BC282" s="5">
        <v>14.4</v>
      </c>
      <c r="BD282" s="5">
        <v>24.4</v>
      </c>
      <c r="BE282" s="5">
        <v>0</v>
      </c>
      <c r="BF282" s="5">
        <v>28.5</v>
      </c>
      <c r="BG282" s="5">
        <v>36.799999999999997</v>
      </c>
      <c r="BH282" s="5">
        <v>0</v>
      </c>
      <c r="BI282" s="5">
        <v>33</v>
      </c>
      <c r="BJ282" s="5">
        <v>45.1</v>
      </c>
      <c r="BK282" s="5">
        <v>36.299999999999997</v>
      </c>
      <c r="BL282" s="5">
        <v>37</v>
      </c>
      <c r="BM282" s="5">
        <v>36.799999999999997</v>
      </c>
      <c r="BN282" s="5">
        <v>40.5</v>
      </c>
      <c r="BO282" s="5">
        <v>40.799999999999997</v>
      </c>
      <c r="BP282" s="5">
        <v>30</v>
      </c>
      <c r="BQ282" s="5">
        <v>41.6</v>
      </c>
      <c r="BR282" s="5">
        <v>35</v>
      </c>
      <c r="BS282" s="5">
        <v>44.4</v>
      </c>
      <c r="BT282" s="5">
        <v>42.3</v>
      </c>
      <c r="BU282" s="4">
        <v>26.08</v>
      </c>
      <c r="BV282" s="4">
        <v>25.77</v>
      </c>
      <c r="BW282" s="4">
        <v>26.4</v>
      </c>
      <c r="BX282" s="4">
        <v>47.4</v>
      </c>
      <c r="BY282" s="4">
        <v>0.01</v>
      </c>
      <c r="BZ282" s="4">
        <v>0</v>
      </c>
      <c r="CA282" s="4">
        <v>0.5</v>
      </c>
    </row>
    <row r="283" spans="2:79">
      <c r="B283" s="5">
        <v>2602.1908367999999</v>
      </c>
      <c r="C283" s="154">
        <v>0.66206018518518517</v>
      </c>
      <c r="D283" s="5">
        <v>34</v>
      </c>
      <c r="E283" s="5">
        <v>34</v>
      </c>
      <c r="F283" s="5">
        <v>34</v>
      </c>
      <c r="G283" s="5">
        <v>34</v>
      </c>
      <c r="H283" s="5">
        <v>34</v>
      </c>
      <c r="I283" s="5">
        <v>34</v>
      </c>
      <c r="J283" s="5">
        <v>34</v>
      </c>
      <c r="K283" s="5">
        <v>34</v>
      </c>
      <c r="L283" s="5">
        <v>34</v>
      </c>
      <c r="M283" s="5">
        <v>34</v>
      </c>
      <c r="N283" s="5">
        <v>33.99</v>
      </c>
      <c r="O283" s="5">
        <v>34</v>
      </c>
      <c r="P283" s="5">
        <v>34.01</v>
      </c>
      <c r="Q283" s="5">
        <v>34.01</v>
      </c>
      <c r="R283" s="5">
        <v>34</v>
      </c>
      <c r="S283" s="5">
        <v>34</v>
      </c>
      <c r="T283" s="5">
        <v>33.99</v>
      </c>
      <c r="U283" s="5">
        <v>34</v>
      </c>
      <c r="V283" s="5">
        <v>33.43</v>
      </c>
      <c r="W283" s="5">
        <v>34</v>
      </c>
      <c r="X283" s="5">
        <v>34</v>
      </c>
      <c r="Y283" s="5">
        <v>33.56</v>
      </c>
      <c r="Z283" s="5">
        <v>34.01</v>
      </c>
      <c r="AA283" s="5">
        <v>34.01</v>
      </c>
      <c r="AB283" s="5">
        <v>34</v>
      </c>
      <c r="AC283" s="5">
        <v>33.99</v>
      </c>
      <c r="AD283" s="5">
        <v>34</v>
      </c>
      <c r="AE283" s="5">
        <v>34</v>
      </c>
      <c r="AF283" s="5">
        <v>34.01</v>
      </c>
      <c r="AG283" s="5">
        <v>34</v>
      </c>
      <c r="AH283" s="5">
        <v>34</v>
      </c>
      <c r="AI283" s="5">
        <v>34</v>
      </c>
      <c r="AJ283" s="5">
        <v>34</v>
      </c>
      <c r="AK283" s="5">
        <v>34</v>
      </c>
      <c r="AL283" s="5">
        <v>34</v>
      </c>
      <c r="AM283" s="5">
        <v>74.8</v>
      </c>
      <c r="AN283" s="5">
        <v>39.6</v>
      </c>
      <c r="AO283" s="5">
        <v>23.3</v>
      </c>
      <c r="AP283" s="5">
        <v>27.8</v>
      </c>
      <c r="AQ283" s="5">
        <v>24.2</v>
      </c>
      <c r="AR283" s="5">
        <v>25.8</v>
      </c>
      <c r="AS283" s="5">
        <v>33.799999999999997</v>
      </c>
      <c r="AT283" s="5">
        <v>37.799999999999997</v>
      </c>
      <c r="AU283" s="5">
        <v>36.9</v>
      </c>
      <c r="AV283" s="5">
        <v>39.700000000000003</v>
      </c>
      <c r="AW283" s="5">
        <v>67.3</v>
      </c>
      <c r="AX283" s="5">
        <v>68.599999999999994</v>
      </c>
      <c r="AY283" s="5">
        <v>25.8</v>
      </c>
      <c r="AZ283" s="5">
        <v>26.2</v>
      </c>
      <c r="BA283" s="5">
        <v>16.399999999999999</v>
      </c>
      <c r="BB283" s="5">
        <v>19.899999999999999</v>
      </c>
      <c r="BC283" s="5">
        <v>14</v>
      </c>
      <c r="BD283" s="5">
        <v>23.9</v>
      </c>
      <c r="BE283" s="5">
        <v>0</v>
      </c>
      <c r="BF283" s="5">
        <v>28.4</v>
      </c>
      <c r="BG283" s="5">
        <v>36.700000000000003</v>
      </c>
      <c r="BH283" s="5">
        <v>0</v>
      </c>
      <c r="BI283" s="5">
        <v>31.1</v>
      </c>
      <c r="BJ283" s="5">
        <v>45.3</v>
      </c>
      <c r="BK283" s="5">
        <v>35.4</v>
      </c>
      <c r="BL283" s="5">
        <v>37.9</v>
      </c>
      <c r="BM283" s="5">
        <v>35</v>
      </c>
      <c r="BN283" s="5">
        <v>39.9</v>
      </c>
      <c r="BO283" s="5">
        <v>41.6</v>
      </c>
      <c r="BP283" s="5">
        <v>31.5</v>
      </c>
      <c r="BQ283" s="5">
        <v>41.1</v>
      </c>
      <c r="BR283" s="5">
        <v>35.9</v>
      </c>
      <c r="BS283" s="5">
        <v>44.7</v>
      </c>
      <c r="BT283" s="5">
        <v>43.7</v>
      </c>
      <c r="BU283" s="4">
        <v>26.08</v>
      </c>
      <c r="BV283" s="4">
        <v>25.77</v>
      </c>
      <c r="BW283" s="4">
        <v>26.4</v>
      </c>
      <c r="BX283" s="4">
        <v>47.5</v>
      </c>
      <c r="BY283" s="4">
        <v>0.01</v>
      </c>
      <c r="BZ283" s="4">
        <v>0</v>
      </c>
      <c r="CA283" s="4">
        <v>0.5</v>
      </c>
    </row>
    <row r="284" spans="2:79">
      <c r="B284" s="5">
        <v>2612.1884086</v>
      </c>
      <c r="C284" s="154">
        <v>0.66217592592592589</v>
      </c>
      <c r="D284" s="5">
        <v>33.99</v>
      </c>
      <c r="E284" s="5">
        <v>34</v>
      </c>
      <c r="F284" s="5">
        <v>34</v>
      </c>
      <c r="G284" s="5">
        <v>34</v>
      </c>
      <c r="H284" s="5">
        <v>34.01</v>
      </c>
      <c r="I284" s="5">
        <v>34.01</v>
      </c>
      <c r="J284" s="5">
        <v>34</v>
      </c>
      <c r="K284" s="5">
        <v>34</v>
      </c>
      <c r="L284" s="5">
        <v>34.01</v>
      </c>
      <c r="M284" s="5">
        <v>34</v>
      </c>
      <c r="N284" s="5">
        <v>33.99</v>
      </c>
      <c r="O284" s="5">
        <v>34</v>
      </c>
      <c r="P284" s="5">
        <v>34</v>
      </c>
      <c r="Q284" s="5">
        <v>34</v>
      </c>
      <c r="R284" s="5">
        <v>34</v>
      </c>
      <c r="S284" s="5">
        <v>34.01</v>
      </c>
      <c r="T284" s="5">
        <v>34</v>
      </c>
      <c r="U284" s="5">
        <v>34</v>
      </c>
      <c r="V284" s="5">
        <v>33.44</v>
      </c>
      <c r="W284" s="5">
        <v>34</v>
      </c>
      <c r="X284" s="5">
        <v>34</v>
      </c>
      <c r="Y284" s="5">
        <v>33.549999999999997</v>
      </c>
      <c r="Z284" s="5">
        <v>34</v>
      </c>
      <c r="AA284" s="5">
        <v>34</v>
      </c>
      <c r="AB284" s="5">
        <v>34</v>
      </c>
      <c r="AC284" s="5">
        <v>34</v>
      </c>
      <c r="AD284" s="5">
        <v>34</v>
      </c>
      <c r="AE284" s="5">
        <v>34</v>
      </c>
      <c r="AF284" s="5">
        <v>34.01</v>
      </c>
      <c r="AG284" s="5">
        <v>34</v>
      </c>
      <c r="AH284" s="5">
        <v>34</v>
      </c>
      <c r="AI284" s="5">
        <v>34.01</v>
      </c>
      <c r="AJ284" s="5">
        <v>33.99</v>
      </c>
      <c r="AK284" s="5">
        <v>34</v>
      </c>
      <c r="AL284" s="5">
        <v>34</v>
      </c>
      <c r="AM284" s="5">
        <v>72.8</v>
      </c>
      <c r="AN284" s="5">
        <v>40.9</v>
      </c>
      <c r="AO284" s="5">
        <v>24.1</v>
      </c>
      <c r="AP284" s="5">
        <v>27.5</v>
      </c>
      <c r="AQ284" s="5">
        <v>23.6</v>
      </c>
      <c r="AR284" s="5">
        <v>24.7</v>
      </c>
      <c r="AS284" s="5">
        <v>34.4</v>
      </c>
      <c r="AT284" s="5">
        <v>37.6</v>
      </c>
      <c r="AU284" s="5">
        <v>36.200000000000003</v>
      </c>
      <c r="AV284" s="5">
        <v>40</v>
      </c>
      <c r="AW284" s="5">
        <v>67.8</v>
      </c>
      <c r="AX284" s="5">
        <v>69.2</v>
      </c>
      <c r="AY284" s="5">
        <v>26</v>
      </c>
      <c r="AZ284" s="5">
        <v>27.1</v>
      </c>
      <c r="BA284" s="5">
        <v>15.5</v>
      </c>
      <c r="BB284" s="5">
        <v>19.399999999999999</v>
      </c>
      <c r="BC284" s="5">
        <v>17.399999999999999</v>
      </c>
      <c r="BD284" s="5">
        <v>23.2</v>
      </c>
      <c r="BE284" s="5">
        <v>0</v>
      </c>
      <c r="BF284" s="5">
        <v>28.7</v>
      </c>
      <c r="BG284" s="5">
        <v>37.9</v>
      </c>
      <c r="BH284" s="5">
        <v>0</v>
      </c>
      <c r="BI284" s="5">
        <v>28.8</v>
      </c>
      <c r="BJ284" s="5">
        <v>44.1</v>
      </c>
      <c r="BK284" s="5">
        <v>35.5</v>
      </c>
      <c r="BL284" s="5">
        <v>37.799999999999997</v>
      </c>
      <c r="BM284" s="5">
        <v>37.6</v>
      </c>
      <c r="BN284" s="5">
        <v>41.2</v>
      </c>
      <c r="BO284" s="5">
        <v>40.200000000000003</v>
      </c>
      <c r="BP284" s="5">
        <v>31.1</v>
      </c>
      <c r="BQ284" s="5">
        <v>42.4</v>
      </c>
      <c r="BR284" s="5">
        <v>34.700000000000003</v>
      </c>
      <c r="BS284" s="5">
        <v>46.3</v>
      </c>
      <c r="BT284" s="5">
        <v>44.3</v>
      </c>
      <c r="BU284" s="4">
        <v>26.08</v>
      </c>
      <c r="BV284" s="4">
        <v>25.77</v>
      </c>
      <c r="BW284" s="4">
        <v>26.39</v>
      </c>
      <c r="BX284" s="4">
        <v>47.4</v>
      </c>
      <c r="BY284" s="4">
        <v>0.01</v>
      </c>
      <c r="BZ284" s="4">
        <v>0</v>
      </c>
      <c r="CA284" s="4">
        <v>0.5</v>
      </c>
    </row>
    <row r="285" spans="2:79">
      <c r="B285" s="5">
        <v>2622.1839802999998</v>
      </c>
      <c r="C285" s="154">
        <v>0.66229166666666661</v>
      </c>
      <c r="D285" s="5">
        <v>34</v>
      </c>
      <c r="E285" s="5">
        <v>34</v>
      </c>
      <c r="F285" s="5">
        <v>34</v>
      </c>
      <c r="G285" s="5">
        <v>34</v>
      </c>
      <c r="H285" s="5">
        <v>34.01</v>
      </c>
      <c r="I285" s="5">
        <v>34</v>
      </c>
      <c r="J285" s="5">
        <v>34</v>
      </c>
      <c r="K285" s="5">
        <v>34.01</v>
      </c>
      <c r="L285" s="5">
        <v>34.020000000000003</v>
      </c>
      <c r="M285" s="5">
        <v>34</v>
      </c>
      <c r="N285" s="5">
        <v>34</v>
      </c>
      <c r="O285" s="5">
        <v>34.01</v>
      </c>
      <c r="P285" s="5">
        <v>34</v>
      </c>
      <c r="Q285" s="5">
        <v>34</v>
      </c>
      <c r="R285" s="5">
        <v>33.99</v>
      </c>
      <c r="S285" s="5">
        <v>34</v>
      </c>
      <c r="T285" s="5">
        <v>34</v>
      </c>
      <c r="U285" s="5">
        <v>34</v>
      </c>
      <c r="V285" s="5">
        <v>33.44</v>
      </c>
      <c r="W285" s="5">
        <v>34</v>
      </c>
      <c r="X285" s="5">
        <v>34</v>
      </c>
      <c r="Y285" s="5">
        <v>33.549999999999997</v>
      </c>
      <c r="Z285" s="5">
        <v>34</v>
      </c>
      <c r="AA285" s="5">
        <v>34</v>
      </c>
      <c r="AB285" s="5">
        <v>34.020000000000003</v>
      </c>
      <c r="AC285" s="5">
        <v>34</v>
      </c>
      <c r="AD285" s="5">
        <v>34</v>
      </c>
      <c r="AE285" s="5">
        <v>33.99</v>
      </c>
      <c r="AF285" s="5">
        <v>34.020000000000003</v>
      </c>
      <c r="AG285" s="5">
        <v>34.01</v>
      </c>
      <c r="AH285" s="5">
        <v>34</v>
      </c>
      <c r="AI285" s="5">
        <v>34</v>
      </c>
      <c r="AJ285" s="5">
        <v>34.01</v>
      </c>
      <c r="AK285" s="5">
        <v>34</v>
      </c>
      <c r="AL285" s="5">
        <v>34</v>
      </c>
      <c r="AM285" s="5">
        <v>73.8</v>
      </c>
      <c r="AN285" s="5">
        <v>40.4</v>
      </c>
      <c r="AO285" s="5">
        <v>23.4</v>
      </c>
      <c r="AP285" s="5">
        <v>27.9</v>
      </c>
      <c r="AQ285" s="5">
        <v>23</v>
      </c>
      <c r="AR285" s="5">
        <v>25.2</v>
      </c>
      <c r="AS285" s="5">
        <v>33.799999999999997</v>
      </c>
      <c r="AT285" s="5">
        <v>37.1</v>
      </c>
      <c r="AU285" s="5">
        <v>33.9</v>
      </c>
      <c r="AV285" s="5">
        <v>38.799999999999997</v>
      </c>
      <c r="AW285" s="5">
        <v>67.400000000000006</v>
      </c>
      <c r="AX285" s="5">
        <v>68.3</v>
      </c>
      <c r="AY285" s="5">
        <v>26.6</v>
      </c>
      <c r="AZ285" s="5">
        <v>27.3</v>
      </c>
      <c r="BA285" s="5">
        <v>16.7</v>
      </c>
      <c r="BB285" s="5">
        <v>18.5</v>
      </c>
      <c r="BC285" s="5">
        <v>16</v>
      </c>
      <c r="BD285" s="5">
        <v>24</v>
      </c>
      <c r="BE285" s="5">
        <v>0</v>
      </c>
      <c r="BF285" s="5">
        <v>29</v>
      </c>
      <c r="BG285" s="5">
        <v>37.1</v>
      </c>
      <c r="BH285" s="5">
        <v>0</v>
      </c>
      <c r="BI285" s="5">
        <v>31</v>
      </c>
      <c r="BJ285" s="5">
        <v>44.2</v>
      </c>
      <c r="BK285" s="5">
        <v>35.200000000000003</v>
      </c>
      <c r="BL285" s="5">
        <v>36.6</v>
      </c>
      <c r="BM285" s="5">
        <v>36.5</v>
      </c>
      <c r="BN285" s="5">
        <v>42.3</v>
      </c>
      <c r="BO285" s="5">
        <v>38.200000000000003</v>
      </c>
      <c r="BP285" s="5">
        <v>30</v>
      </c>
      <c r="BQ285" s="5">
        <v>41.8</v>
      </c>
      <c r="BR285" s="5">
        <v>33.4</v>
      </c>
      <c r="BS285" s="5">
        <v>43.4</v>
      </c>
      <c r="BT285" s="5">
        <v>44.3</v>
      </c>
      <c r="BU285" s="4">
        <v>26.08</v>
      </c>
      <c r="BV285" s="4">
        <v>25.76</v>
      </c>
      <c r="BW285" s="4">
        <v>26.39</v>
      </c>
      <c r="BX285" s="4">
        <v>47.5</v>
      </c>
      <c r="BY285" s="4">
        <v>0.01</v>
      </c>
      <c r="BZ285" s="4">
        <v>0</v>
      </c>
      <c r="CA285" s="4">
        <v>0.5</v>
      </c>
    </row>
    <row r="286" spans="2:79">
      <c r="B286" s="5">
        <v>2632.1965530000002</v>
      </c>
      <c r="C286" s="154">
        <v>0.66240740740740744</v>
      </c>
      <c r="D286" s="5">
        <v>34.01</v>
      </c>
      <c r="E286" s="5">
        <v>34</v>
      </c>
      <c r="F286" s="5">
        <v>33.99</v>
      </c>
      <c r="G286" s="5">
        <v>34.01</v>
      </c>
      <c r="H286" s="5">
        <v>34</v>
      </c>
      <c r="I286" s="5">
        <v>34.01</v>
      </c>
      <c r="J286" s="5">
        <v>34</v>
      </c>
      <c r="K286" s="5">
        <v>34</v>
      </c>
      <c r="L286" s="5">
        <v>34</v>
      </c>
      <c r="M286" s="5">
        <v>34</v>
      </c>
      <c r="N286" s="5">
        <v>33.99</v>
      </c>
      <c r="O286" s="5">
        <v>34</v>
      </c>
      <c r="P286" s="5">
        <v>34.020000000000003</v>
      </c>
      <c r="Q286" s="5">
        <v>34</v>
      </c>
      <c r="R286" s="5">
        <v>34</v>
      </c>
      <c r="S286" s="5">
        <v>34</v>
      </c>
      <c r="T286" s="5">
        <v>34</v>
      </c>
      <c r="U286" s="5">
        <v>34</v>
      </c>
      <c r="V286" s="5">
        <v>33.44</v>
      </c>
      <c r="W286" s="5">
        <v>34</v>
      </c>
      <c r="X286" s="5">
        <v>34</v>
      </c>
      <c r="Y286" s="5">
        <v>33.549999999999997</v>
      </c>
      <c r="Z286" s="5">
        <v>34.01</v>
      </c>
      <c r="AA286" s="5">
        <v>33.99</v>
      </c>
      <c r="AB286" s="5">
        <v>34</v>
      </c>
      <c r="AC286" s="5">
        <v>34</v>
      </c>
      <c r="AD286" s="5">
        <v>33.99</v>
      </c>
      <c r="AE286" s="5">
        <v>34</v>
      </c>
      <c r="AF286" s="5">
        <v>34.01</v>
      </c>
      <c r="AG286" s="5">
        <v>34.020000000000003</v>
      </c>
      <c r="AH286" s="5">
        <v>34</v>
      </c>
      <c r="AI286" s="5">
        <v>34</v>
      </c>
      <c r="AJ286" s="5">
        <v>34.020000000000003</v>
      </c>
      <c r="AK286" s="5">
        <v>34</v>
      </c>
      <c r="AL286" s="5">
        <v>34</v>
      </c>
      <c r="AM286" s="5">
        <v>73.099999999999994</v>
      </c>
      <c r="AN286" s="5">
        <v>40.200000000000003</v>
      </c>
      <c r="AO286" s="5">
        <v>25</v>
      </c>
      <c r="AP286" s="5">
        <v>27.1</v>
      </c>
      <c r="AQ286" s="5">
        <v>22.6</v>
      </c>
      <c r="AR286" s="5">
        <v>25.4</v>
      </c>
      <c r="AS286" s="5">
        <v>33.200000000000003</v>
      </c>
      <c r="AT286" s="5">
        <v>37.6</v>
      </c>
      <c r="AU286" s="5">
        <v>35.5</v>
      </c>
      <c r="AV286" s="5">
        <v>39.9</v>
      </c>
      <c r="AW286" s="5">
        <v>68</v>
      </c>
      <c r="AX286" s="5">
        <v>68.3</v>
      </c>
      <c r="AY286" s="5">
        <v>25.1</v>
      </c>
      <c r="AZ286" s="5">
        <v>27.2</v>
      </c>
      <c r="BA286" s="5">
        <v>16.600000000000001</v>
      </c>
      <c r="BB286" s="5">
        <v>20.2</v>
      </c>
      <c r="BC286" s="5">
        <v>17</v>
      </c>
      <c r="BD286" s="5">
        <v>23.3</v>
      </c>
      <c r="BE286" s="5">
        <v>0</v>
      </c>
      <c r="BF286" s="5">
        <v>28.7</v>
      </c>
      <c r="BG286" s="5">
        <v>36.9</v>
      </c>
      <c r="BH286" s="5">
        <v>0</v>
      </c>
      <c r="BI286" s="5">
        <v>30.2</v>
      </c>
      <c r="BJ286" s="5">
        <v>45.2</v>
      </c>
      <c r="BK286" s="5">
        <v>34.299999999999997</v>
      </c>
      <c r="BL286" s="5">
        <v>37.1</v>
      </c>
      <c r="BM286" s="5">
        <v>37.200000000000003</v>
      </c>
      <c r="BN286" s="5">
        <v>42.5</v>
      </c>
      <c r="BO286" s="5">
        <v>36.299999999999997</v>
      </c>
      <c r="BP286" s="5">
        <v>28.1</v>
      </c>
      <c r="BQ286" s="5">
        <v>41.3</v>
      </c>
      <c r="BR286" s="5">
        <v>34.9</v>
      </c>
      <c r="BS286" s="5">
        <v>42.5</v>
      </c>
      <c r="BT286" s="5">
        <v>44.6</v>
      </c>
      <c r="BU286" s="4">
        <v>26.08</v>
      </c>
      <c r="BV286" s="4">
        <v>25.76</v>
      </c>
      <c r="BW286" s="4">
        <v>26.39</v>
      </c>
      <c r="BX286" s="4">
        <v>47.5</v>
      </c>
      <c r="BY286" s="4">
        <v>0.02</v>
      </c>
      <c r="BZ286" s="4">
        <v>0</v>
      </c>
      <c r="CA286" s="4">
        <v>0.5</v>
      </c>
    </row>
    <row r="287" spans="2:79">
      <c r="B287" s="5">
        <v>2642.1981249999999</v>
      </c>
      <c r="C287" s="154">
        <v>0.66252314814814817</v>
      </c>
      <c r="D287" s="5">
        <v>34.01</v>
      </c>
      <c r="E287" s="5">
        <v>34</v>
      </c>
      <c r="F287" s="5">
        <v>33.99</v>
      </c>
      <c r="G287" s="5">
        <v>34</v>
      </c>
      <c r="H287" s="5">
        <v>34.01</v>
      </c>
      <c r="I287" s="5">
        <v>34</v>
      </c>
      <c r="J287" s="5">
        <v>34</v>
      </c>
      <c r="K287" s="5">
        <v>34</v>
      </c>
      <c r="L287" s="5">
        <v>34</v>
      </c>
      <c r="M287" s="5">
        <v>34.01</v>
      </c>
      <c r="N287" s="5">
        <v>34</v>
      </c>
      <c r="O287" s="5">
        <v>34</v>
      </c>
      <c r="P287" s="5">
        <v>34</v>
      </c>
      <c r="Q287" s="5">
        <v>34.01</v>
      </c>
      <c r="R287" s="5">
        <v>33.99</v>
      </c>
      <c r="S287" s="5">
        <v>34</v>
      </c>
      <c r="T287" s="5">
        <v>33.99</v>
      </c>
      <c r="U287" s="5">
        <v>34.01</v>
      </c>
      <c r="V287" s="5">
        <v>33.450000000000003</v>
      </c>
      <c r="W287" s="5">
        <v>34</v>
      </c>
      <c r="X287" s="5">
        <v>34.01</v>
      </c>
      <c r="Y287" s="5">
        <v>33.56</v>
      </c>
      <c r="Z287" s="5">
        <v>34</v>
      </c>
      <c r="AA287" s="5">
        <v>34</v>
      </c>
      <c r="AB287" s="5">
        <v>34</v>
      </c>
      <c r="AC287" s="5">
        <v>34</v>
      </c>
      <c r="AD287" s="5">
        <v>34</v>
      </c>
      <c r="AE287" s="5">
        <v>34</v>
      </c>
      <c r="AF287" s="5">
        <v>33.99</v>
      </c>
      <c r="AG287" s="5">
        <v>34</v>
      </c>
      <c r="AH287" s="5">
        <v>33.99</v>
      </c>
      <c r="AI287" s="5">
        <v>34</v>
      </c>
      <c r="AJ287" s="5">
        <v>34</v>
      </c>
      <c r="AK287" s="5">
        <v>34</v>
      </c>
      <c r="AL287" s="5">
        <v>34</v>
      </c>
      <c r="AM287" s="5">
        <v>71.2</v>
      </c>
      <c r="AN287" s="5">
        <v>39.799999999999997</v>
      </c>
      <c r="AO287" s="5">
        <v>25</v>
      </c>
      <c r="AP287" s="5">
        <v>26.3</v>
      </c>
      <c r="AQ287" s="5">
        <v>23.6</v>
      </c>
      <c r="AR287" s="5">
        <v>25.1</v>
      </c>
      <c r="AS287" s="5">
        <v>33.299999999999997</v>
      </c>
      <c r="AT287" s="5">
        <v>37.4</v>
      </c>
      <c r="AU287" s="5">
        <v>36.6</v>
      </c>
      <c r="AV287" s="5">
        <v>38.799999999999997</v>
      </c>
      <c r="AW287" s="5">
        <v>68.2</v>
      </c>
      <c r="AX287" s="5">
        <v>67.7</v>
      </c>
      <c r="AY287" s="5">
        <v>25.6</v>
      </c>
      <c r="AZ287" s="5">
        <v>26.4</v>
      </c>
      <c r="BA287" s="5">
        <v>16.8</v>
      </c>
      <c r="BB287" s="5">
        <v>20.5</v>
      </c>
      <c r="BC287" s="5">
        <v>17.100000000000001</v>
      </c>
      <c r="BD287" s="5">
        <v>23.5</v>
      </c>
      <c r="BE287" s="5">
        <v>0</v>
      </c>
      <c r="BF287" s="5">
        <v>29</v>
      </c>
      <c r="BG287" s="5">
        <v>36.700000000000003</v>
      </c>
      <c r="BH287" s="5">
        <v>0</v>
      </c>
      <c r="BI287" s="5">
        <v>29.3</v>
      </c>
      <c r="BJ287" s="5">
        <v>45.2</v>
      </c>
      <c r="BK287" s="5">
        <v>35.700000000000003</v>
      </c>
      <c r="BL287" s="5">
        <v>36.4</v>
      </c>
      <c r="BM287" s="5">
        <v>38</v>
      </c>
      <c r="BN287" s="5">
        <v>40.6</v>
      </c>
      <c r="BO287" s="5">
        <v>42.4</v>
      </c>
      <c r="BP287" s="5">
        <v>31.3</v>
      </c>
      <c r="BQ287" s="5">
        <v>42.9</v>
      </c>
      <c r="BR287" s="5">
        <v>34</v>
      </c>
      <c r="BS287" s="5">
        <v>41.9</v>
      </c>
      <c r="BT287" s="5">
        <v>44.6</v>
      </c>
      <c r="BU287" s="4">
        <v>26.08</v>
      </c>
      <c r="BV287" s="4">
        <v>25.76</v>
      </c>
      <c r="BW287" s="4">
        <v>26.39</v>
      </c>
      <c r="BX287" s="4">
        <v>47.5</v>
      </c>
      <c r="BY287" s="4">
        <v>0.03</v>
      </c>
      <c r="BZ287" s="4">
        <v>0</v>
      </c>
      <c r="CA287" s="4">
        <v>0.5</v>
      </c>
    </row>
    <row r="288" spans="2:79">
      <c r="B288" s="5">
        <v>2652.2116977999999</v>
      </c>
      <c r="C288" s="154">
        <v>0.66263888888888889</v>
      </c>
      <c r="D288" s="5">
        <v>34.01</v>
      </c>
      <c r="E288" s="5">
        <v>34</v>
      </c>
      <c r="F288" s="5">
        <v>34.01</v>
      </c>
      <c r="G288" s="5">
        <v>34</v>
      </c>
      <c r="H288" s="5">
        <v>34</v>
      </c>
      <c r="I288" s="5">
        <v>34</v>
      </c>
      <c r="J288" s="5">
        <v>34</v>
      </c>
      <c r="K288" s="5">
        <v>34</v>
      </c>
      <c r="L288" s="5">
        <v>34</v>
      </c>
      <c r="M288" s="5">
        <v>34</v>
      </c>
      <c r="N288" s="5">
        <v>34</v>
      </c>
      <c r="O288" s="5">
        <v>34</v>
      </c>
      <c r="P288" s="5">
        <v>33.99</v>
      </c>
      <c r="Q288" s="5">
        <v>33.99</v>
      </c>
      <c r="R288" s="5">
        <v>34</v>
      </c>
      <c r="S288" s="5">
        <v>34</v>
      </c>
      <c r="T288" s="5">
        <v>34</v>
      </c>
      <c r="U288" s="5">
        <v>34</v>
      </c>
      <c r="V288" s="5">
        <v>33.44</v>
      </c>
      <c r="W288" s="5">
        <v>34.01</v>
      </c>
      <c r="X288" s="5">
        <v>34</v>
      </c>
      <c r="Y288" s="5">
        <v>33.57</v>
      </c>
      <c r="Z288" s="5">
        <v>34</v>
      </c>
      <c r="AA288" s="5">
        <v>34.01</v>
      </c>
      <c r="AB288" s="5">
        <v>34.01</v>
      </c>
      <c r="AC288" s="5">
        <v>34</v>
      </c>
      <c r="AD288" s="5">
        <v>34.01</v>
      </c>
      <c r="AE288" s="5">
        <v>34</v>
      </c>
      <c r="AF288" s="5">
        <v>33.99</v>
      </c>
      <c r="AG288" s="5">
        <v>34.01</v>
      </c>
      <c r="AH288" s="5">
        <v>34</v>
      </c>
      <c r="AI288" s="5">
        <v>34</v>
      </c>
      <c r="AJ288" s="5">
        <v>34</v>
      </c>
      <c r="AK288" s="5">
        <v>34</v>
      </c>
      <c r="AL288" s="5">
        <v>34</v>
      </c>
      <c r="AM288" s="5">
        <v>72.3</v>
      </c>
      <c r="AN288" s="5">
        <v>39.799999999999997</v>
      </c>
      <c r="AO288" s="5">
        <v>23.9</v>
      </c>
      <c r="AP288" s="5">
        <v>28.2</v>
      </c>
      <c r="AQ288" s="5">
        <v>22.7</v>
      </c>
      <c r="AR288" s="5">
        <v>26.1</v>
      </c>
      <c r="AS288" s="5">
        <v>33.799999999999997</v>
      </c>
      <c r="AT288" s="5">
        <v>37.700000000000003</v>
      </c>
      <c r="AU288" s="5">
        <v>37.299999999999997</v>
      </c>
      <c r="AV288" s="5">
        <v>38.6</v>
      </c>
      <c r="AW288" s="5">
        <v>66</v>
      </c>
      <c r="AX288" s="5">
        <v>68.099999999999994</v>
      </c>
      <c r="AY288" s="5">
        <v>26.4</v>
      </c>
      <c r="AZ288" s="5">
        <v>26.5</v>
      </c>
      <c r="BA288" s="5">
        <v>16.7</v>
      </c>
      <c r="BB288" s="5">
        <v>20.9</v>
      </c>
      <c r="BC288" s="5">
        <v>15.7</v>
      </c>
      <c r="BD288" s="5">
        <v>23.1</v>
      </c>
      <c r="BE288" s="5">
        <v>0</v>
      </c>
      <c r="BF288" s="5">
        <v>28.1</v>
      </c>
      <c r="BG288" s="5">
        <v>36.700000000000003</v>
      </c>
      <c r="BH288" s="5">
        <v>0</v>
      </c>
      <c r="BI288" s="5">
        <v>31.4</v>
      </c>
      <c r="BJ288" s="5">
        <v>42.7</v>
      </c>
      <c r="BK288" s="5">
        <v>34.200000000000003</v>
      </c>
      <c r="BL288" s="5">
        <v>36.799999999999997</v>
      </c>
      <c r="BM288" s="5">
        <v>35.9</v>
      </c>
      <c r="BN288" s="5">
        <v>40.5</v>
      </c>
      <c r="BO288" s="5">
        <v>42.9</v>
      </c>
      <c r="BP288" s="5">
        <v>30.5</v>
      </c>
      <c r="BQ288" s="5">
        <v>41.3</v>
      </c>
      <c r="BR288" s="5">
        <v>33.9</v>
      </c>
      <c r="BS288" s="5">
        <v>44.6</v>
      </c>
      <c r="BT288" s="5">
        <v>44.4</v>
      </c>
      <c r="BU288" s="4">
        <v>26.07</v>
      </c>
      <c r="BV288" s="4">
        <v>25.76</v>
      </c>
      <c r="BW288" s="4">
        <v>26.39</v>
      </c>
      <c r="BX288" s="4">
        <v>47.6</v>
      </c>
      <c r="BY288" s="4">
        <v>0.04</v>
      </c>
      <c r="BZ288" s="4">
        <v>5.8413339999999997E+33</v>
      </c>
      <c r="CA288" s="4">
        <v>0.5</v>
      </c>
    </row>
    <row r="289" spans="2:79">
      <c r="B289" s="5">
        <v>2662.2262706000001</v>
      </c>
      <c r="C289" s="154">
        <v>0.66275462962962961</v>
      </c>
      <c r="D289" s="5">
        <v>34</v>
      </c>
      <c r="E289" s="5">
        <v>34.01</v>
      </c>
      <c r="F289" s="5">
        <v>34.01</v>
      </c>
      <c r="G289" s="5">
        <v>34</v>
      </c>
      <c r="H289" s="5">
        <v>34</v>
      </c>
      <c r="I289" s="5">
        <v>34</v>
      </c>
      <c r="J289" s="5">
        <v>34</v>
      </c>
      <c r="K289" s="5">
        <v>34</v>
      </c>
      <c r="L289" s="5">
        <v>34</v>
      </c>
      <c r="M289" s="5">
        <v>34</v>
      </c>
      <c r="N289" s="5">
        <v>34.01</v>
      </c>
      <c r="O289" s="5">
        <v>34</v>
      </c>
      <c r="P289" s="5">
        <v>34.01</v>
      </c>
      <c r="Q289" s="5">
        <v>34.020000000000003</v>
      </c>
      <c r="R289" s="5">
        <v>34.01</v>
      </c>
      <c r="S289" s="5">
        <v>34</v>
      </c>
      <c r="T289" s="5">
        <v>34.01</v>
      </c>
      <c r="U289" s="5">
        <v>34.01</v>
      </c>
      <c r="V289" s="5">
        <v>33.44</v>
      </c>
      <c r="W289" s="5">
        <v>34</v>
      </c>
      <c r="X289" s="5">
        <v>34</v>
      </c>
      <c r="Y289" s="5">
        <v>33.56</v>
      </c>
      <c r="Z289" s="5">
        <v>34.01</v>
      </c>
      <c r="AA289" s="5">
        <v>34</v>
      </c>
      <c r="AB289" s="5">
        <v>34</v>
      </c>
      <c r="AC289" s="5">
        <v>34.01</v>
      </c>
      <c r="AD289" s="5">
        <v>34.01</v>
      </c>
      <c r="AE289" s="5">
        <v>34</v>
      </c>
      <c r="AF289" s="5">
        <v>33.99</v>
      </c>
      <c r="AG289" s="5">
        <v>34.01</v>
      </c>
      <c r="AH289" s="5">
        <v>34</v>
      </c>
      <c r="AI289" s="5">
        <v>34</v>
      </c>
      <c r="AJ289" s="5">
        <v>34</v>
      </c>
      <c r="AK289" s="5">
        <v>34.01</v>
      </c>
      <c r="AL289" s="5">
        <v>34</v>
      </c>
      <c r="AM289" s="5">
        <v>71.900000000000006</v>
      </c>
      <c r="AN289" s="5">
        <v>41.7</v>
      </c>
      <c r="AO289" s="5">
        <v>22.1</v>
      </c>
      <c r="AP289" s="5">
        <v>27.3</v>
      </c>
      <c r="AQ289" s="5">
        <v>24.9</v>
      </c>
      <c r="AR289" s="5">
        <v>24.6</v>
      </c>
      <c r="AS289" s="5">
        <v>34</v>
      </c>
      <c r="AT289" s="5">
        <v>37.5</v>
      </c>
      <c r="AU289" s="5">
        <v>36.5</v>
      </c>
      <c r="AV289" s="5">
        <v>39.4</v>
      </c>
      <c r="AW289" s="5">
        <v>66</v>
      </c>
      <c r="AX289" s="5">
        <v>69.2</v>
      </c>
      <c r="AY289" s="5">
        <v>26</v>
      </c>
      <c r="AZ289" s="5">
        <v>26.3</v>
      </c>
      <c r="BA289" s="5">
        <v>16.3</v>
      </c>
      <c r="BB289" s="5">
        <v>19.899999999999999</v>
      </c>
      <c r="BC289" s="5">
        <v>14.7</v>
      </c>
      <c r="BD289" s="5">
        <v>23.3</v>
      </c>
      <c r="BE289" s="5">
        <v>0</v>
      </c>
      <c r="BF289" s="5">
        <v>28.5</v>
      </c>
      <c r="BG289" s="5">
        <v>37.700000000000003</v>
      </c>
      <c r="BH289" s="5">
        <v>0</v>
      </c>
      <c r="BI289" s="5">
        <v>30.3</v>
      </c>
      <c r="BJ289" s="5">
        <v>44.1</v>
      </c>
      <c r="BK289" s="5">
        <v>34.9</v>
      </c>
      <c r="BL289" s="5">
        <v>36.299999999999997</v>
      </c>
      <c r="BM289" s="5">
        <v>36.6</v>
      </c>
      <c r="BN289" s="5">
        <v>41.1</v>
      </c>
      <c r="BO289" s="5">
        <v>42.1</v>
      </c>
      <c r="BP289" s="5">
        <v>29.8</v>
      </c>
      <c r="BQ289" s="5">
        <v>41.6</v>
      </c>
      <c r="BR289" s="5">
        <v>34.200000000000003</v>
      </c>
      <c r="BS289" s="5">
        <v>44.6</v>
      </c>
      <c r="BT289" s="5">
        <v>45.1</v>
      </c>
      <c r="BU289" s="4">
        <v>26.07</v>
      </c>
      <c r="BV289" s="4">
        <v>25.76</v>
      </c>
      <c r="BW289" s="4">
        <v>26.38</v>
      </c>
      <c r="BX289" s="4">
        <v>47.6</v>
      </c>
      <c r="BY289" s="4">
        <v>0.05</v>
      </c>
      <c r="BZ289" s="4">
        <v>0</v>
      </c>
      <c r="CA289" s="4">
        <v>0.5</v>
      </c>
    </row>
    <row r="290" spans="2:79">
      <c r="B290" s="5">
        <v>2672.2288426999999</v>
      </c>
      <c r="C290" s="154">
        <v>0.66287037037037033</v>
      </c>
      <c r="D290" s="5">
        <v>34</v>
      </c>
      <c r="E290" s="5">
        <v>34.01</v>
      </c>
      <c r="F290" s="5">
        <v>34</v>
      </c>
      <c r="G290" s="5">
        <v>34</v>
      </c>
      <c r="H290" s="5">
        <v>34</v>
      </c>
      <c r="I290" s="5">
        <v>34</v>
      </c>
      <c r="J290" s="5">
        <v>33.99</v>
      </c>
      <c r="K290" s="5">
        <v>34</v>
      </c>
      <c r="L290" s="5">
        <v>34</v>
      </c>
      <c r="M290" s="5">
        <v>34</v>
      </c>
      <c r="N290" s="5">
        <v>34.01</v>
      </c>
      <c r="O290" s="5">
        <v>34</v>
      </c>
      <c r="P290" s="5">
        <v>34</v>
      </c>
      <c r="Q290" s="5">
        <v>34</v>
      </c>
      <c r="R290" s="5">
        <v>34.01</v>
      </c>
      <c r="S290" s="5">
        <v>34.01</v>
      </c>
      <c r="T290" s="5">
        <v>34.01</v>
      </c>
      <c r="U290" s="5">
        <v>34</v>
      </c>
      <c r="V290" s="5">
        <v>33.46</v>
      </c>
      <c r="W290" s="5">
        <v>34.01</v>
      </c>
      <c r="X290" s="5">
        <v>34</v>
      </c>
      <c r="Y290" s="5">
        <v>33.57</v>
      </c>
      <c r="Z290" s="5">
        <v>34.01</v>
      </c>
      <c r="AA290" s="5">
        <v>34</v>
      </c>
      <c r="AB290" s="5">
        <v>34</v>
      </c>
      <c r="AC290" s="5">
        <v>34.01</v>
      </c>
      <c r="AD290" s="5">
        <v>34.020000000000003</v>
      </c>
      <c r="AE290" s="5">
        <v>34.01</v>
      </c>
      <c r="AF290" s="5">
        <v>33.99</v>
      </c>
      <c r="AG290" s="5">
        <v>34</v>
      </c>
      <c r="AH290" s="5">
        <v>34</v>
      </c>
      <c r="AI290" s="5">
        <v>34</v>
      </c>
      <c r="AJ290" s="5">
        <v>34</v>
      </c>
      <c r="AK290" s="5">
        <v>34</v>
      </c>
      <c r="AL290" s="5">
        <v>34</v>
      </c>
      <c r="AM290" s="5">
        <v>72.7</v>
      </c>
      <c r="AN290" s="5">
        <v>39.299999999999997</v>
      </c>
      <c r="AO290" s="5">
        <v>23.1</v>
      </c>
      <c r="AP290" s="5">
        <v>26.8</v>
      </c>
      <c r="AQ290" s="5">
        <v>24.6</v>
      </c>
      <c r="AR290" s="5">
        <v>24.9</v>
      </c>
      <c r="AS290" s="5">
        <v>34.1</v>
      </c>
      <c r="AT290" s="5">
        <v>37.9</v>
      </c>
      <c r="AU290" s="5">
        <v>36.799999999999997</v>
      </c>
      <c r="AV290" s="5">
        <v>39.9</v>
      </c>
      <c r="AW290" s="5">
        <v>64.5</v>
      </c>
      <c r="AX290" s="5">
        <v>69.099999999999994</v>
      </c>
      <c r="AY290" s="5">
        <v>25.4</v>
      </c>
      <c r="AZ290" s="5">
        <v>25.9</v>
      </c>
      <c r="BA290" s="5">
        <v>15</v>
      </c>
      <c r="BB290" s="5">
        <v>19</v>
      </c>
      <c r="BC290" s="5">
        <v>15.1</v>
      </c>
      <c r="BD290" s="5">
        <v>23.4</v>
      </c>
      <c r="BE290" s="5">
        <v>0</v>
      </c>
      <c r="BF290" s="5">
        <v>27.2</v>
      </c>
      <c r="BG290" s="5">
        <v>37.799999999999997</v>
      </c>
      <c r="BH290" s="5">
        <v>0</v>
      </c>
      <c r="BI290" s="5">
        <v>29.4</v>
      </c>
      <c r="BJ290" s="5">
        <v>44.5</v>
      </c>
      <c r="BK290" s="5">
        <v>35.9</v>
      </c>
      <c r="BL290" s="5">
        <v>36.200000000000003</v>
      </c>
      <c r="BM290" s="5">
        <v>34.4</v>
      </c>
      <c r="BN290" s="5">
        <v>40.200000000000003</v>
      </c>
      <c r="BO290" s="5">
        <v>43.1</v>
      </c>
      <c r="BP290" s="5">
        <v>30.9</v>
      </c>
      <c r="BQ290" s="5">
        <v>41.8</v>
      </c>
      <c r="BR290" s="5">
        <v>34.799999999999997</v>
      </c>
      <c r="BS290" s="5">
        <v>44.2</v>
      </c>
      <c r="BT290" s="5">
        <v>44.6</v>
      </c>
      <c r="BU290" s="4">
        <v>26.07</v>
      </c>
      <c r="BV290" s="4">
        <v>25.76</v>
      </c>
      <c r="BW290" s="4">
        <v>26.38</v>
      </c>
      <c r="BX290" s="4">
        <v>47.6</v>
      </c>
      <c r="BY290" s="4">
        <v>0.05</v>
      </c>
      <c r="BZ290" s="4">
        <v>5.8413339999999997E+33</v>
      </c>
      <c r="CA290" s="4">
        <v>0.5</v>
      </c>
    </row>
    <row r="291" spans="2:79">
      <c r="B291" s="5">
        <v>2682.2414153999998</v>
      </c>
      <c r="C291" s="154">
        <v>0.66298611111111116</v>
      </c>
      <c r="D291" s="5">
        <v>34</v>
      </c>
      <c r="E291" s="5">
        <v>34</v>
      </c>
      <c r="F291" s="5">
        <v>34</v>
      </c>
      <c r="G291" s="5">
        <v>34</v>
      </c>
      <c r="H291" s="5">
        <v>34</v>
      </c>
      <c r="I291" s="5">
        <v>34</v>
      </c>
      <c r="J291" s="5">
        <v>34.01</v>
      </c>
      <c r="K291" s="5">
        <v>34</v>
      </c>
      <c r="L291" s="5">
        <v>34</v>
      </c>
      <c r="M291" s="5">
        <v>34.01</v>
      </c>
      <c r="N291" s="5">
        <v>34</v>
      </c>
      <c r="O291" s="5">
        <v>34</v>
      </c>
      <c r="P291" s="5">
        <v>34</v>
      </c>
      <c r="Q291" s="5">
        <v>34</v>
      </c>
      <c r="R291" s="5">
        <v>34</v>
      </c>
      <c r="S291" s="5">
        <v>34</v>
      </c>
      <c r="T291" s="5">
        <v>34</v>
      </c>
      <c r="U291" s="5">
        <v>34.01</v>
      </c>
      <c r="V291" s="5">
        <v>33.46</v>
      </c>
      <c r="W291" s="5">
        <v>34</v>
      </c>
      <c r="X291" s="5">
        <v>34</v>
      </c>
      <c r="Y291" s="5">
        <v>33.549999999999997</v>
      </c>
      <c r="Z291" s="5">
        <v>34</v>
      </c>
      <c r="AA291" s="5">
        <v>34</v>
      </c>
      <c r="AB291" s="5">
        <v>33.99</v>
      </c>
      <c r="AC291" s="5">
        <v>34</v>
      </c>
      <c r="AD291" s="5">
        <v>34</v>
      </c>
      <c r="AE291" s="5">
        <v>34</v>
      </c>
      <c r="AF291" s="5">
        <v>34.01</v>
      </c>
      <c r="AG291" s="5">
        <v>34.01</v>
      </c>
      <c r="AH291" s="5">
        <v>34</v>
      </c>
      <c r="AI291" s="5">
        <v>34</v>
      </c>
      <c r="AJ291" s="5">
        <v>34</v>
      </c>
      <c r="AK291" s="5">
        <v>34</v>
      </c>
      <c r="AL291" s="5">
        <v>34</v>
      </c>
      <c r="AM291" s="5">
        <v>72.900000000000006</v>
      </c>
      <c r="AN291" s="5">
        <v>39.799999999999997</v>
      </c>
      <c r="AO291" s="5">
        <v>24.3</v>
      </c>
      <c r="AP291" s="5">
        <v>27.3</v>
      </c>
      <c r="AQ291" s="5">
        <v>23.2</v>
      </c>
      <c r="AR291" s="5">
        <v>25.2</v>
      </c>
      <c r="AS291" s="5">
        <v>33.799999999999997</v>
      </c>
      <c r="AT291" s="5">
        <v>37.200000000000003</v>
      </c>
      <c r="AU291" s="5">
        <v>36.5</v>
      </c>
      <c r="AV291" s="5">
        <v>38</v>
      </c>
      <c r="AW291" s="5">
        <v>66.900000000000006</v>
      </c>
      <c r="AX291" s="5">
        <v>67.599999999999994</v>
      </c>
      <c r="AY291" s="5">
        <v>26.9</v>
      </c>
      <c r="AZ291" s="5">
        <v>26.9</v>
      </c>
      <c r="BA291" s="5">
        <v>16.100000000000001</v>
      </c>
      <c r="BB291" s="5">
        <v>19.3</v>
      </c>
      <c r="BC291" s="5">
        <v>14.7</v>
      </c>
      <c r="BD291" s="5">
        <v>22.5</v>
      </c>
      <c r="BE291" s="5">
        <v>0</v>
      </c>
      <c r="BF291" s="5">
        <v>27.5</v>
      </c>
      <c r="BG291" s="5">
        <v>36.700000000000003</v>
      </c>
      <c r="BH291" s="5">
        <v>0</v>
      </c>
      <c r="BI291" s="5">
        <v>30.6</v>
      </c>
      <c r="BJ291" s="5">
        <v>43.5</v>
      </c>
      <c r="BK291" s="5">
        <v>36.9</v>
      </c>
      <c r="BL291" s="5">
        <v>36.200000000000003</v>
      </c>
      <c r="BM291" s="5">
        <v>33.9</v>
      </c>
      <c r="BN291" s="5">
        <v>40.200000000000003</v>
      </c>
      <c r="BO291" s="5">
        <v>39.6</v>
      </c>
      <c r="BP291" s="5">
        <v>29.6</v>
      </c>
      <c r="BQ291" s="5">
        <v>40.6</v>
      </c>
      <c r="BR291" s="5">
        <v>34.799999999999997</v>
      </c>
      <c r="BS291" s="5">
        <v>45.2</v>
      </c>
      <c r="BT291" s="5">
        <v>45.3</v>
      </c>
      <c r="BU291" s="4">
        <v>26.07</v>
      </c>
      <c r="BV291" s="4">
        <v>25.76</v>
      </c>
      <c r="BW291" s="4">
        <v>26.38</v>
      </c>
      <c r="BX291" s="4">
        <v>47.7</v>
      </c>
      <c r="BY291" s="4">
        <v>0.05</v>
      </c>
      <c r="BZ291" s="4">
        <v>0</v>
      </c>
      <c r="CA291" s="4">
        <v>0.5</v>
      </c>
    </row>
    <row r="292" spans="2:79">
      <c r="B292" s="5">
        <v>2692.2459875999998</v>
      </c>
      <c r="C292" s="154">
        <v>0.66310185185185189</v>
      </c>
      <c r="D292" s="5">
        <v>34</v>
      </c>
      <c r="E292" s="5">
        <v>34</v>
      </c>
      <c r="F292" s="5">
        <v>33.99</v>
      </c>
      <c r="G292" s="5">
        <v>34.01</v>
      </c>
      <c r="H292" s="5">
        <v>34</v>
      </c>
      <c r="I292" s="5">
        <v>34</v>
      </c>
      <c r="J292" s="5">
        <v>34</v>
      </c>
      <c r="K292" s="5">
        <v>34</v>
      </c>
      <c r="L292" s="5">
        <v>34</v>
      </c>
      <c r="M292" s="5">
        <v>34.01</v>
      </c>
      <c r="N292" s="5">
        <v>33.99</v>
      </c>
      <c r="O292" s="5">
        <v>34</v>
      </c>
      <c r="P292" s="5">
        <v>34</v>
      </c>
      <c r="Q292" s="5">
        <v>34</v>
      </c>
      <c r="R292" s="5">
        <v>34</v>
      </c>
      <c r="S292" s="5">
        <v>34</v>
      </c>
      <c r="T292" s="5">
        <v>34</v>
      </c>
      <c r="U292" s="5">
        <v>34</v>
      </c>
      <c r="V292" s="5">
        <v>33.450000000000003</v>
      </c>
      <c r="W292" s="5">
        <v>34</v>
      </c>
      <c r="X292" s="5">
        <v>34</v>
      </c>
      <c r="Y292" s="5">
        <v>33.57</v>
      </c>
      <c r="Z292" s="5">
        <v>34</v>
      </c>
      <c r="AA292" s="5">
        <v>34</v>
      </c>
      <c r="AB292" s="5">
        <v>34</v>
      </c>
      <c r="AC292" s="5">
        <v>34</v>
      </c>
      <c r="AD292" s="5">
        <v>33.99</v>
      </c>
      <c r="AE292" s="5">
        <v>34</v>
      </c>
      <c r="AF292" s="5">
        <v>34</v>
      </c>
      <c r="AG292" s="5">
        <v>34</v>
      </c>
      <c r="AH292" s="5">
        <v>34</v>
      </c>
      <c r="AI292" s="5">
        <v>34</v>
      </c>
      <c r="AJ292" s="5">
        <v>34</v>
      </c>
      <c r="AK292" s="5">
        <v>34.01</v>
      </c>
      <c r="AL292" s="5">
        <v>34</v>
      </c>
      <c r="AM292" s="5">
        <v>73.8</v>
      </c>
      <c r="AN292" s="5">
        <v>40.200000000000003</v>
      </c>
      <c r="AO292" s="5">
        <v>24.4</v>
      </c>
      <c r="AP292" s="5">
        <v>26.3</v>
      </c>
      <c r="AQ292" s="5">
        <v>23.5</v>
      </c>
      <c r="AR292" s="5">
        <v>24.9</v>
      </c>
      <c r="AS292" s="5">
        <v>33.700000000000003</v>
      </c>
      <c r="AT292" s="5">
        <v>37.4</v>
      </c>
      <c r="AU292" s="5">
        <v>36.4</v>
      </c>
      <c r="AV292" s="5">
        <v>38</v>
      </c>
      <c r="AW292" s="5">
        <v>67.8</v>
      </c>
      <c r="AX292" s="5">
        <v>68.400000000000006</v>
      </c>
      <c r="AY292" s="5">
        <v>26.8</v>
      </c>
      <c r="AZ292" s="5">
        <v>27.8</v>
      </c>
      <c r="BA292" s="5">
        <v>17.100000000000001</v>
      </c>
      <c r="BB292" s="5">
        <v>20.399999999999999</v>
      </c>
      <c r="BC292" s="5">
        <v>15.7</v>
      </c>
      <c r="BD292" s="5">
        <v>23.2</v>
      </c>
      <c r="BE292" s="5">
        <v>0</v>
      </c>
      <c r="BF292" s="5">
        <v>29.7</v>
      </c>
      <c r="BG292" s="5">
        <v>37.200000000000003</v>
      </c>
      <c r="BH292" s="5">
        <v>0</v>
      </c>
      <c r="BI292" s="5">
        <v>31.8</v>
      </c>
      <c r="BJ292" s="5">
        <v>44.8</v>
      </c>
      <c r="BK292" s="5">
        <v>36.4</v>
      </c>
      <c r="BL292" s="5">
        <v>37</v>
      </c>
      <c r="BM292" s="5">
        <v>38.1</v>
      </c>
      <c r="BN292" s="5">
        <v>40.799999999999997</v>
      </c>
      <c r="BO292" s="5">
        <v>41.6</v>
      </c>
      <c r="BP292" s="5">
        <v>30.2</v>
      </c>
      <c r="BQ292" s="5">
        <v>41.7</v>
      </c>
      <c r="BR292" s="5">
        <v>34.5</v>
      </c>
      <c r="BS292" s="5">
        <v>44.1</v>
      </c>
      <c r="BT292" s="5">
        <v>43.9</v>
      </c>
      <c r="BU292" s="4">
        <v>26.07</v>
      </c>
      <c r="BV292" s="4">
        <v>25.76</v>
      </c>
      <c r="BW292" s="4">
        <v>26.38</v>
      </c>
      <c r="BX292" s="4">
        <v>47.7</v>
      </c>
      <c r="BY292" s="4">
        <v>0.04</v>
      </c>
      <c r="BZ292" s="4">
        <v>0</v>
      </c>
      <c r="CA292" s="4">
        <v>0.5</v>
      </c>
    </row>
    <row r="293" spans="2:79">
      <c r="B293" s="5">
        <v>2702.2565602</v>
      </c>
      <c r="C293" s="154">
        <v>0.66321759259259261</v>
      </c>
      <c r="D293" s="5">
        <v>34</v>
      </c>
      <c r="E293" s="5">
        <v>34</v>
      </c>
      <c r="F293" s="5">
        <v>33.99</v>
      </c>
      <c r="G293" s="5">
        <v>34</v>
      </c>
      <c r="H293" s="5">
        <v>34</v>
      </c>
      <c r="I293" s="5">
        <v>34</v>
      </c>
      <c r="J293" s="5">
        <v>34.01</v>
      </c>
      <c r="K293" s="5">
        <v>34</v>
      </c>
      <c r="L293" s="5">
        <v>34</v>
      </c>
      <c r="M293" s="5">
        <v>34</v>
      </c>
      <c r="N293" s="5">
        <v>33.99</v>
      </c>
      <c r="O293" s="5">
        <v>34</v>
      </c>
      <c r="P293" s="5">
        <v>34.01</v>
      </c>
      <c r="Q293" s="5">
        <v>34</v>
      </c>
      <c r="R293" s="5">
        <v>34</v>
      </c>
      <c r="S293" s="5">
        <v>34</v>
      </c>
      <c r="T293" s="5">
        <v>34</v>
      </c>
      <c r="U293" s="5">
        <v>34</v>
      </c>
      <c r="V293" s="5">
        <v>33.450000000000003</v>
      </c>
      <c r="W293" s="5">
        <v>34.01</v>
      </c>
      <c r="X293" s="5">
        <v>34</v>
      </c>
      <c r="Y293" s="5">
        <v>33.58</v>
      </c>
      <c r="Z293" s="5">
        <v>34</v>
      </c>
      <c r="AA293" s="5">
        <v>34.01</v>
      </c>
      <c r="AB293" s="5">
        <v>34</v>
      </c>
      <c r="AC293" s="5">
        <v>34</v>
      </c>
      <c r="AD293" s="5">
        <v>33.99</v>
      </c>
      <c r="AE293" s="5">
        <v>34</v>
      </c>
      <c r="AF293" s="5">
        <v>34</v>
      </c>
      <c r="AG293" s="5">
        <v>33.99</v>
      </c>
      <c r="AH293" s="5">
        <v>34</v>
      </c>
      <c r="AI293" s="5">
        <v>34</v>
      </c>
      <c r="AJ293" s="5">
        <v>34</v>
      </c>
      <c r="AK293" s="5">
        <v>34</v>
      </c>
      <c r="AL293" s="5">
        <v>34</v>
      </c>
      <c r="AM293" s="5">
        <v>72.3</v>
      </c>
      <c r="AN293" s="5">
        <v>41.1</v>
      </c>
      <c r="AO293" s="5">
        <v>25.6</v>
      </c>
      <c r="AP293" s="5">
        <v>26.6</v>
      </c>
      <c r="AQ293" s="5">
        <v>23.6</v>
      </c>
      <c r="AR293" s="5">
        <v>25.8</v>
      </c>
      <c r="AS293" s="5">
        <v>32.200000000000003</v>
      </c>
      <c r="AT293" s="5">
        <v>37.799999999999997</v>
      </c>
      <c r="AU293" s="5">
        <v>35.6</v>
      </c>
      <c r="AV293" s="5">
        <v>39.6</v>
      </c>
      <c r="AW293" s="5">
        <v>69</v>
      </c>
      <c r="AX293" s="5">
        <v>68.7</v>
      </c>
      <c r="AY293" s="5">
        <v>26.1</v>
      </c>
      <c r="AZ293" s="5">
        <v>27</v>
      </c>
      <c r="BA293" s="5">
        <v>17.5</v>
      </c>
      <c r="BB293" s="5">
        <v>20.5</v>
      </c>
      <c r="BC293" s="5">
        <v>16.5</v>
      </c>
      <c r="BD293" s="5">
        <v>23.6</v>
      </c>
      <c r="BE293" s="5">
        <v>0</v>
      </c>
      <c r="BF293" s="5">
        <v>28.3</v>
      </c>
      <c r="BG293" s="5">
        <v>37.4</v>
      </c>
      <c r="BH293" s="5">
        <v>0</v>
      </c>
      <c r="BI293" s="5">
        <v>31.3</v>
      </c>
      <c r="BJ293" s="5">
        <v>44.6</v>
      </c>
      <c r="BK293" s="5">
        <v>33.700000000000003</v>
      </c>
      <c r="BL293" s="5">
        <v>36.9</v>
      </c>
      <c r="BM293" s="5">
        <v>38</v>
      </c>
      <c r="BN293" s="5">
        <v>40.700000000000003</v>
      </c>
      <c r="BO293" s="5">
        <v>40.9</v>
      </c>
      <c r="BP293" s="5">
        <v>31.9</v>
      </c>
      <c r="BQ293" s="5">
        <v>41.9</v>
      </c>
      <c r="BR293" s="5">
        <v>34</v>
      </c>
      <c r="BS293" s="5">
        <v>44</v>
      </c>
      <c r="BT293" s="5">
        <v>43.8</v>
      </c>
      <c r="BU293" s="4">
        <v>26.07</v>
      </c>
      <c r="BV293" s="4">
        <v>25.76</v>
      </c>
      <c r="BW293" s="4">
        <v>26.38</v>
      </c>
      <c r="BX293" s="4">
        <v>47.7</v>
      </c>
      <c r="BY293" s="4">
        <v>0.04</v>
      </c>
      <c r="BZ293" s="4">
        <v>0</v>
      </c>
      <c r="CA293" s="4">
        <v>0.5</v>
      </c>
    </row>
    <row r="294" spans="2:79">
      <c r="B294" s="5">
        <v>2712.2691328999999</v>
      </c>
      <c r="C294" s="154">
        <v>0.66333333333333333</v>
      </c>
      <c r="D294" s="5">
        <v>34</v>
      </c>
      <c r="E294" s="5">
        <v>34.01</v>
      </c>
      <c r="F294" s="5">
        <v>34</v>
      </c>
      <c r="G294" s="5">
        <v>34</v>
      </c>
      <c r="H294" s="5">
        <v>34</v>
      </c>
      <c r="I294" s="5">
        <v>34</v>
      </c>
      <c r="J294" s="5">
        <v>34</v>
      </c>
      <c r="K294" s="5">
        <v>34</v>
      </c>
      <c r="L294" s="5">
        <v>34.01</v>
      </c>
      <c r="M294" s="5">
        <v>34</v>
      </c>
      <c r="N294" s="5">
        <v>33.99</v>
      </c>
      <c r="O294" s="5">
        <v>34</v>
      </c>
      <c r="P294" s="5">
        <v>34</v>
      </c>
      <c r="Q294" s="5">
        <v>34</v>
      </c>
      <c r="R294" s="5">
        <v>34.01</v>
      </c>
      <c r="S294" s="5">
        <v>34</v>
      </c>
      <c r="T294" s="5">
        <v>34.01</v>
      </c>
      <c r="U294" s="5">
        <v>34</v>
      </c>
      <c r="V294" s="5">
        <v>33.44</v>
      </c>
      <c r="W294" s="5">
        <v>33.99</v>
      </c>
      <c r="X294" s="5">
        <v>34</v>
      </c>
      <c r="Y294" s="5">
        <v>33.58</v>
      </c>
      <c r="Z294" s="5">
        <v>34.01</v>
      </c>
      <c r="AA294" s="5">
        <v>34</v>
      </c>
      <c r="AB294" s="5">
        <v>34</v>
      </c>
      <c r="AC294" s="5">
        <v>34</v>
      </c>
      <c r="AD294" s="5">
        <v>34</v>
      </c>
      <c r="AE294" s="5">
        <v>34</v>
      </c>
      <c r="AF294" s="5">
        <v>34</v>
      </c>
      <c r="AG294" s="5">
        <v>34</v>
      </c>
      <c r="AH294" s="5">
        <v>34.01</v>
      </c>
      <c r="AI294" s="5">
        <v>34</v>
      </c>
      <c r="AJ294" s="5">
        <v>34</v>
      </c>
      <c r="AK294" s="5">
        <v>34</v>
      </c>
      <c r="AL294" s="5">
        <v>34</v>
      </c>
      <c r="AM294" s="5">
        <v>73.2</v>
      </c>
      <c r="AN294" s="5">
        <v>39.299999999999997</v>
      </c>
      <c r="AO294" s="5">
        <v>24.6</v>
      </c>
      <c r="AP294" s="5">
        <v>26.5</v>
      </c>
      <c r="AQ294" s="5">
        <v>23.2</v>
      </c>
      <c r="AR294" s="5">
        <v>25.4</v>
      </c>
      <c r="AS294" s="5">
        <v>32.200000000000003</v>
      </c>
      <c r="AT294" s="5">
        <v>37.4</v>
      </c>
      <c r="AU294" s="5">
        <v>35.9</v>
      </c>
      <c r="AV294" s="5">
        <v>38.5</v>
      </c>
      <c r="AW294" s="5">
        <v>68.400000000000006</v>
      </c>
      <c r="AX294" s="5">
        <v>69.2</v>
      </c>
      <c r="AY294" s="5">
        <v>26</v>
      </c>
      <c r="AZ294" s="5">
        <v>26.2</v>
      </c>
      <c r="BA294" s="5">
        <v>15.1</v>
      </c>
      <c r="BB294" s="5">
        <v>20.7</v>
      </c>
      <c r="BC294" s="5">
        <v>15.8</v>
      </c>
      <c r="BD294" s="5">
        <v>23.8</v>
      </c>
      <c r="BE294" s="5">
        <v>0</v>
      </c>
      <c r="BF294" s="5">
        <v>28.6</v>
      </c>
      <c r="BG294" s="5">
        <v>37</v>
      </c>
      <c r="BH294" s="5">
        <v>0</v>
      </c>
      <c r="BI294" s="5">
        <v>28.4</v>
      </c>
      <c r="BJ294" s="5">
        <v>44.4</v>
      </c>
      <c r="BK294" s="5">
        <v>35.6</v>
      </c>
      <c r="BL294" s="5">
        <v>36.799999999999997</v>
      </c>
      <c r="BM294" s="5">
        <v>37.200000000000003</v>
      </c>
      <c r="BN294" s="5">
        <v>40.9</v>
      </c>
      <c r="BO294" s="5">
        <v>42.3</v>
      </c>
      <c r="BP294" s="5">
        <v>30.7</v>
      </c>
      <c r="BQ294" s="5">
        <v>39.700000000000003</v>
      </c>
      <c r="BR294" s="5">
        <v>33.299999999999997</v>
      </c>
      <c r="BS294" s="5">
        <v>45.2</v>
      </c>
      <c r="BT294" s="5">
        <v>44.6</v>
      </c>
      <c r="BU294" s="4">
        <v>26.07</v>
      </c>
      <c r="BV294" s="4">
        <v>25.76</v>
      </c>
      <c r="BW294" s="4">
        <v>26.38</v>
      </c>
      <c r="BX294" s="4">
        <v>47.7</v>
      </c>
      <c r="BY294" s="4">
        <v>0.04</v>
      </c>
      <c r="BZ294" s="4">
        <v>0</v>
      </c>
      <c r="CA294" s="4">
        <v>0.5</v>
      </c>
    </row>
    <row r="295" spans="2:79">
      <c r="B295" s="5">
        <v>2722.2717050000001</v>
      </c>
      <c r="C295" s="154">
        <v>0.66344907407407405</v>
      </c>
      <c r="D295" s="5">
        <v>34</v>
      </c>
      <c r="E295" s="5">
        <v>34.01</v>
      </c>
      <c r="F295" s="5">
        <v>34</v>
      </c>
      <c r="G295" s="5">
        <v>34</v>
      </c>
      <c r="H295" s="5">
        <v>34</v>
      </c>
      <c r="I295" s="5">
        <v>34</v>
      </c>
      <c r="J295" s="5">
        <v>34</v>
      </c>
      <c r="K295" s="5">
        <v>34</v>
      </c>
      <c r="L295" s="5">
        <v>34</v>
      </c>
      <c r="M295" s="5">
        <v>34</v>
      </c>
      <c r="N295" s="5">
        <v>34.01</v>
      </c>
      <c r="O295" s="5">
        <v>34</v>
      </c>
      <c r="P295" s="5">
        <v>33.99</v>
      </c>
      <c r="Q295" s="5">
        <v>34</v>
      </c>
      <c r="R295" s="5">
        <v>34</v>
      </c>
      <c r="S295" s="5">
        <v>34</v>
      </c>
      <c r="T295" s="5">
        <v>34.01</v>
      </c>
      <c r="U295" s="5">
        <v>34</v>
      </c>
      <c r="V295" s="5">
        <v>33.450000000000003</v>
      </c>
      <c r="W295" s="5">
        <v>34</v>
      </c>
      <c r="X295" s="5">
        <v>34</v>
      </c>
      <c r="Y295" s="5">
        <v>33.58</v>
      </c>
      <c r="Z295" s="5">
        <v>34</v>
      </c>
      <c r="AA295" s="5">
        <v>34</v>
      </c>
      <c r="AB295" s="5">
        <v>34</v>
      </c>
      <c r="AC295" s="5">
        <v>34</v>
      </c>
      <c r="AD295" s="5">
        <v>34.01</v>
      </c>
      <c r="AE295" s="5">
        <v>33.99</v>
      </c>
      <c r="AF295" s="5">
        <v>34</v>
      </c>
      <c r="AG295" s="5">
        <v>34</v>
      </c>
      <c r="AH295" s="5">
        <v>34</v>
      </c>
      <c r="AI295" s="5">
        <v>34.01</v>
      </c>
      <c r="AJ295" s="5">
        <v>34</v>
      </c>
      <c r="AK295" s="5">
        <v>34.01</v>
      </c>
      <c r="AL295" s="5">
        <v>34</v>
      </c>
      <c r="AM295" s="5">
        <v>72</v>
      </c>
      <c r="AN295" s="5">
        <v>35.1</v>
      </c>
      <c r="AO295" s="5">
        <v>25.1</v>
      </c>
      <c r="AP295" s="5">
        <v>27.2</v>
      </c>
      <c r="AQ295" s="5">
        <v>24</v>
      </c>
      <c r="AR295" s="5">
        <v>26</v>
      </c>
      <c r="AS295" s="5">
        <v>34.9</v>
      </c>
      <c r="AT295" s="5">
        <v>38.200000000000003</v>
      </c>
      <c r="AU295" s="5">
        <v>35.700000000000003</v>
      </c>
      <c r="AV295" s="5">
        <v>39.700000000000003</v>
      </c>
      <c r="AW295" s="5">
        <v>67.8</v>
      </c>
      <c r="AX295" s="5">
        <v>68.900000000000006</v>
      </c>
      <c r="AY295" s="5">
        <v>27.7</v>
      </c>
      <c r="AZ295" s="5">
        <v>27.4</v>
      </c>
      <c r="BA295" s="5">
        <v>16</v>
      </c>
      <c r="BB295" s="5">
        <v>19.7</v>
      </c>
      <c r="BC295" s="5">
        <v>14.9</v>
      </c>
      <c r="BD295" s="5">
        <v>23.7</v>
      </c>
      <c r="BE295" s="5">
        <v>0</v>
      </c>
      <c r="BF295" s="5">
        <v>29.4</v>
      </c>
      <c r="BG295" s="5">
        <v>37.6</v>
      </c>
      <c r="BH295" s="5">
        <v>0</v>
      </c>
      <c r="BI295" s="5">
        <v>30.4</v>
      </c>
      <c r="BJ295" s="5">
        <v>44.5</v>
      </c>
      <c r="BK295" s="5">
        <v>35.1</v>
      </c>
      <c r="BL295" s="5">
        <v>36.700000000000003</v>
      </c>
      <c r="BM295" s="5">
        <v>36.200000000000003</v>
      </c>
      <c r="BN295" s="5">
        <v>42.4</v>
      </c>
      <c r="BO295" s="5">
        <v>41.2</v>
      </c>
      <c r="BP295" s="5">
        <v>30.4</v>
      </c>
      <c r="BQ295" s="5">
        <v>40.9</v>
      </c>
      <c r="BR295" s="5">
        <v>33.5</v>
      </c>
      <c r="BS295" s="5">
        <v>44.8</v>
      </c>
      <c r="BT295" s="5">
        <v>44.2</v>
      </c>
      <c r="BU295" s="4">
        <v>26.07</v>
      </c>
      <c r="BV295" s="4">
        <v>25.76</v>
      </c>
      <c r="BW295" s="4">
        <v>26.38</v>
      </c>
      <c r="BX295" s="4">
        <v>47.6</v>
      </c>
      <c r="BY295" s="4">
        <v>0.04</v>
      </c>
      <c r="BZ295" s="4">
        <v>0</v>
      </c>
      <c r="CA295" s="4">
        <v>0.5</v>
      </c>
    </row>
    <row r="296" spans="2:79">
      <c r="B296" s="5">
        <v>2732.2872778999999</v>
      </c>
      <c r="C296" s="154">
        <v>0.66356481481481489</v>
      </c>
      <c r="D296" s="5">
        <v>34</v>
      </c>
      <c r="E296" s="5">
        <v>33.979999999999997</v>
      </c>
      <c r="F296" s="5">
        <v>34</v>
      </c>
      <c r="G296" s="5">
        <v>34</v>
      </c>
      <c r="H296" s="5">
        <v>34</v>
      </c>
      <c r="I296" s="5">
        <v>34</v>
      </c>
      <c r="J296" s="5">
        <v>34.01</v>
      </c>
      <c r="K296" s="5">
        <v>34</v>
      </c>
      <c r="L296" s="5">
        <v>34</v>
      </c>
      <c r="M296" s="5">
        <v>34</v>
      </c>
      <c r="N296" s="5">
        <v>34.01</v>
      </c>
      <c r="O296" s="5">
        <v>34</v>
      </c>
      <c r="P296" s="5">
        <v>34</v>
      </c>
      <c r="Q296" s="5">
        <v>34</v>
      </c>
      <c r="R296" s="5">
        <v>34.01</v>
      </c>
      <c r="S296" s="5">
        <v>34.01</v>
      </c>
      <c r="T296" s="5">
        <v>34.01</v>
      </c>
      <c r="U296" s="5">
        <v>34.01</v>
      </c>
      <c r="V296" s="5">
        <v>33.46</v>
      </c>
      <c r="W296" s="5">
        <v>34</v>
      </c>
      <c r="X296" s="5">
        <v>34.01</v>
      </c>
      <c r="Y296" s="5">
        <v>33.58</v>
      </c>
      <c r="Z296" s="5">
        <v>34</v>
      </c>
      <c r="AA296" s="5">
        <v>34</v>
      </c>
      <c r="AB296" s="5">
        <v>34</v>
      </c>
      <c r="AC296" s="5">
        <v>34</v>
      </c>
      <c r="AD296" s="5">
        <v>34</v>
      </c>
      <c r="AE296" s="5">
        <v>34</v>
      </c>
      <c r="AF296" s="5">
        <v>34</v>
      </c>
      <c r="AG296" s="5">
        <v>34</v>
      </c>
      <c r="AH296" s="5">
        <v>34</v>
      </c>
      <c r="AI296" s="5">
        <v>34</v>
      </c>
      <c r="AJ296" s="5">
        <v>34</v>
      </c>
      <c r="AK296" s="5">
        <v>34.01</v>
      </c>
      <c r="AL296" s="5">
        <v>34</v>
      </c>
      <c r="AM296" s="5">
        <v>72.8</v>
      </c>
      <c r="AN296" s="5">
        <v>40.6</v>
      </c>
      <c r="AO296" s="5">
        <v>23.7</v>
      </c>
      <c r="AP296" s="5">
        <v>27.4</v>
      </c>
      <c r="AQ296" s="5">
        <v>23.9</v>
      </c>
      <c r="AR296" s="5">
        <v>25.9</v>
      </c>
      <c r="AS296" s="5">
        <v>33.1</v>
      </c>
      <c r="AT296" s="5">
        <v>38</v>
      </c>
      <c r="AU296" s="5">
        <v>35.9</v>
      </c>
      <c r="AV296" s="5">
        <v>39</v>
      </c>
      <c r="AW296" s="5">
        <v>64.900000000000006</v>
      </c>
      <c r="AX296" s="5">
        <v>67.599999999999994</v>
      </c>
      <c r="AY296" s="5">
        <v>26.8</v>
      </c>
      <c r="AZ296" s="5">
        <v>27.2</v>
      </c>
      <c r="BA296" s="5">
        <v>15.8</v>
      </c>
      <c r="BB296" s="5">
        <v>20.100000000000001</v>
      </c>
      <c r="BC296" s="5">
        <v>14.5</v>
      </c>
      <c r="BD296" s="5">
        <v>23.2</v>
      </c>
      <c r="BE296" s="5">
        <v>0</v>
      </c>
      <c r="BF296" s="5">
        <v>28.4</v>
      </c>
      <c r="BG296" s="5">
        <v>35.9</v>
      </c>
      <c r="BH296" s="5">
        <v>0</v>
      </c>
      <c r="BI296" s="5">
        <v>30.6</v>
      </c>
      <c r="BJ296" s="5">
        <v>45.1</v>
      </c>
      <c r="BK296" s="5">
        <v>34.9</v>
      </c>
      <c r="BL296" s="5">
        <v>36.4</v>
      </c>
      <c r="BM296" s="5">
        <v>35.4</v>
      </c>
      <c r="BN296" s="5">
        <v>41.7</v>
      </c>
      <c r="BO296" s="5">
        <v>41.4</v>
      </c>
      <c r="BP296" s="5">
        <v>30.8</v>
      </c>
      <c r="BQ296" s="5">
        <v>41.6</v>
      </c>
      <c r="BR296" s="5">
        <v>34</v>
      </c>
      <c r="BS296" s="5">
        <v>45</v>
      </c>
      <c r="BT296" s="5">
        <v>43.7</v>
      </c>
      <c r="BU296" s="4">
        <v>26.07</v>
      </c>
      <c r="BV296" s="4">
        <v>25.76</v>
      </c>
      <c r="BW296" s="4">
        <v>26.38</v>
      </c>
      <c r="BX296" s="4">
        <v>47.7</v>
      </c>
      <c r="BY296" s="4">
        <v>0.04</v>
      </c>
      <c r="BZ296" s="4">
        <v>0</v>
      </c>
      <c r="CA296" s="4">
        <v>0.5</v>
      </c>
    </row>
    <row r="297" spans="2:79">
      <c r="B297" s="5">
        <v>2742.2878498999999</v>
      </c>
      <c r="C297" s="154">
        <v>0.6636805555555555</v>
      </c>
      <c r="D297" s="5">
        <v>34</v>
      </c>
      <c r="E297" s="5">
        <v>33.979999999999997</v>
      </c>
      <c r="F297" s="5">
        <v>34.01</v>
      </c>
      <c r="G297" s="5">
        <v>34</v>
      </c>
      <c r="H297" s="5">
        <v>34</v>
      </c>
      <c r="I297" s="5">
        <v>34</v>
      </c>
      <c r="J297" s="5">
        <v>34</v>
      </c>
      <c r="K297" s="5">
        <v>34</v>
      </c>
      <c r="L297" s="5">
        <v>34</v>
      </c>
      <c r="M297" s="5">
        <v>34</v>
      </c>
      <c r="N297" s="5">
        <v>34</v>
      </c>
      <c r="O297" s="5">
        <v>34.01</v>
      </c>
      <c r="P297" s="5">
        <v>34</v>
      </c>
      <c r="Q297" s="5">
        <v>34</v>
      </c>
      <c r="R297" s="5">
        <v>34</v>
      </c>
      <c r="S297" s="5">
        <v>34</v>
      </c>
      <c r="T297" s="5">
        <v>34</v>
      </c>
      <c r="U297" s="5">
        <v>34</v>
      </c>
      <c r="V297" s="5">
        <v>33.46</v>
      </c>
      <c r="W297" s="5">
        <v>34</v>
      </c>
      <c r="X297" s="5">
        <v>34.01</v>
      </c>
      <c r="Y297" s="5">
        <v>33.58</v>
      </c>
      <c r="Z297" s="5">
        <v>34</v>
      </c>
      <c r="AA297" s="5">
        <v>34</v>
      </c>
      <c r="AB297" s="5">
        <v>34</v>
      </c>
      <c r="AC297" s="5">
        <v>34</v>
      </c>
      <c r="AD297" s="5">
        <v>34</v>
      </c>
      <c r="AE297" s="5">
        <v>34</v>
      </c>
      <c r="AF297" s="5">
        <v>33.96</v>
      </c>
      <c r="AG297" s="5">
        <v>34</v>
      </c>
      <c r="AH297" s="5">
        <v>34</v>
      </c>
      <c r="AI297" s="5">
        <v>34</v>
      </c>
      <c r="AJ297" s="5">
        <v>34</v>
      </c>
      <c r="AK297" s="5">
        <v>34</v>
      </c>
      <c r="AL297" s="5">
        <v>34</v>
      </c>
      <c r="AM297" s="5">
        <v>72.400000000000006</v>
      </c>
      <c r="AN297" s="5">
        <v>46.7</v>
      </c>
      <c r="AO297" s="5">
        <v>23.5</v>
      </c>
      <c r="AP297" s="5">
        <v>26.6</v>
      </c>
      <c r="AQ297" s="5">
        <v>22.7</v>
      </c>
      <c r="AR297" s="5">
        <v>25.8</v>
      </c>
      <c r="AS297" s="5">
        <v>32.700000000000003</v>
      </c>
      <c r="AT297" s="5">
        <v>37.5</v>
      </c>
      <c r="AU297" s="5">
        <v>36.799999999999997</v>
      </c>
      <c r="AV297" s="5">
        <v>39.299999999999997</v>
      </c>
      <c r="AW297" s="5">
        <v>66.5</v>
      </c>
      <c r="AX297" s="5">
        <v>68.2</v>
      </c>
      <c r="AY297" s="5">
        <v>26.4</v>
      </c>
      <c r="AZ297" s="5">
        <v>26.7</v>
      </c>
      <c r="BA297" s="5">
        <v>15.8</v>
      </c>
      <c r="BB297" s="5">
        <v>19</v>
      </c>
      <c r="BC297" s="5">
        <v>16.100000000000001</v>
      </c>
      <c r="BD297" s="5">
        <v>22.4</v>
      </c>
      <c r="BE297" s="5">
        <v>0</v>
      </c>
      <c r="BF297" s="5">
        <v>27.4</v>
      </c>
      <c r="BG297" s="5">
        <v>36.700000000000003</v>
      </c>
      <c r="BH297" s="5">
        <v>0</v>
      </c>
      <c r="BI297" s="5">
        <v>30.8</v>
      </c>
      <c r="BJ297" s="5">
        <v>44.8</v>
      </c>
      <c r="BK297" s="5">
        <v>35.5</v>
      </c>
      <c r="BL297" s="5">
        <v>37.200000000000003</v>
      </c>
      <c r="BM297" s="5">
        <v>38.200000000000003</v>
      </c>
      <c r="BN297" s="5">
        <v>41.3</v>
      </c>
      <c r="BO297" s="5">
        <v>45.5</v>
      </c>
      <c r="BP297" s="5">
        <v>31</v>
      </c>
      <c r="BQ297" s="5">
        <v>41.2</v>
      </c>
      <c r="BR297" s="5">
        <v>34.700000000000003</v>
      </c>
      <c r="BS297" s="5">
        <v>45</v>
      </c>
      <c r="BT297" s="5">
        <v>44</v>
      </c>
      <c r="BU297" s="4">
        <v>26.07</v>
      </c>
      <c r="BV297" s="4">
        <v>25.76</v>
      </c>
      <c r="BW297" s="4">
        <v>26.38</v>
      </c>
      <c r="BX297" s="4">
        <v>47.7</v>
      </c>
      <c r="BY297" s="4">
        <v>0.04</v>
      </c>
      <c r="BZ297" s="4">
        <v>5.8413339999999997E+33</v>
      </c>
      <c r="CA297" s="4">
        <v>0.5</v>
      </c>
    </row>
    <row r="298" spans="2:79">
      <c r="B298" s="5">
        <v>2752.3014226</v>
      </c>
      <c r="C298" s="154">
        <v>0.66379629629629633</v>
      </c>
      <c r="D298" s="5">
        <v>34</v>
      </c>
      <c r="E298" s="5">
        <v>33.99</v>
      </c>
      <c r="F298" s="5">
        <v>34</v>
      </c>
      <c r="G298" s="5">
        <v>34</v>
      </c>
      <c r="H298" s="5">
        <v>34</v>
      </c>
      <c r="I298" s="5">
        <v>34</v>
      </c>
      <c r="J298" s="5">
        <v>34</v>
      </c>
      <c r="K298" s="5">
        <v>34</v>
      </c>
      <c r="L298" s="5">
        <v>34</v>
      </c>
      <c r="M298" s="5">
        <v>34</v>
      </c>
      <c r="N298" s="5">
        <v>34</v>
      </c>
      <c r="O298" s="5">
        <v>34</v>
      </c>
      <c r="P298" s="5">
        <v>34</v>
      </c>
      <c r="Q298" s="5">
        <v>34.01</v>
      </c>
      <c r="R298" s="5">
        <v>33.99</v>
      </c>
      <c r="S298" s="5">
        <v>34</v>
      </c>
      <c r="T298" s="5">
        <v>34</v>
      </c>
      <c r="U298" s="5">
        <v>34</v>
      </c>
      <c r="V298" s="5">
        <v>33.46</v>
      </c>
      <c r="W298" s="5">
        <v>34</v>
      </c>
      <c r="X298" s="5">
        <v>34.01</v>
      </c>
      <c r="Y298" s="5">
        <v>33.58</v>
      </c>
      <c r="Z298" s="5">
        <v>34</v>
      </c>
      <c r="AA298" s="5">
        <v>34.01</v>
      </c>
      <c r="AB298" s="5">
        <v>34</v>
      </c>
      <c r="AC298" s="5">
        <v>33.99</v>
      </c>
      <c r="AD298" s="5">
        <v>33.99</v>
      </c>
      <c r="AE298" s="5">
        <v>34</v>
      </c>
      <c r="AF298" s="5">
        <v>34.01</v>
      </c>
      <c r="AG298" s="5">
        <v>34</v>
      </c>
      <c r="AH298" s="5">
        <v>34</v>
      </c>
      <c r="AI298" s="5">
        <v>34</v>
      </c>
      <c r="AJ298" s="5">
        <v>34.01</v>
      </c>
      <c r="AK298" s="5">
        <v>34</v>
      </c>
      <c r="AL298" s="5">
        <v>34</v>
      </c>
      <c r="AM298" s="5">
        <v>73.099999999999994</v>
      </c>
      <c r="AN298" s="5">
        <v>42.9</v>
      </c>
      <c r="AO298" s="5">
        <v>22.7</v>
      </c>
      <c r="AP298" s="5">
        <v>26.3</v>
      </c>
      <c r="AQ298" s="5">
        <v>23.2</v>
      </c>
      <c r="AR298" s="5">
        <v>25.6</v>
      </c>
      <c r="AS298" s="5">
        <v>33.799999999999997</v>
      </c>
      <c r="AT298" s="5">
        <v>38.4</v>
      </c>
      <c r="AU298" s="5">
        <v>36.700000000000003</v>
      </c>
      <c r="AV298" s="5">
        <v>39.700000000000003</v>
      </c>
      <c r="AW298" s="5">
        <v>66.8</v>
      </c>
      <c r="AX298" s="5">
        <v>67.3</v>
      </c>
      <c r="AY298" s="5">
        <v>26.2</v>
      </c>
      <c r="AZ298" s="5">
        <v>26.5</v>
      </c>
      <c r="BA298" s="5">
        <v>16.899999999999999</v>
      </c>
      <c r="BB298" s="5">
        <v>19.899999999999999</v>
      </c>
      <c r="BC298" s="5">
        <v>14.5</v>
      </c>
      <c r="BD298" s="5">
        <v>22.9</v>
      </c>
      <c r="BE298" s="5">
        <v>0</v>
      </c>
      <c r="BF298" s="5">
        <v>27.2</v>
      </c>
      <c r="BG298" s="5">
        <v>36.5</v>
      </c>
      <c r="BH298" s="5">
        <v>0</v>
      </c>
      <c r="BI298" s="5">
        <v>31.6</v>
      </c>
      <c r="BJ298" s="5">
        <v>44.1</v>
      </c>
      <c r="BK298" s="5">
        <v>35.299999999999997</v>
      </c>
      <c r="BL298" s="5">
        <v>36.700000000000003</v>
      </c>
      <c r="BM298" s="5">
        <v>38</v>
      </c>
      <c r="BN298" s="5">
        <v>40.200000000000003</v>
      </c>
      <c r="BO298" s="5">
        <v>42.2</v>
      </c>
      <c r="BP298" s="5">
        <v>31</v>
      </c>
      <c r="BQ298" s="5">
        <v>41.8</v>
      </c>
      <c r="BR298" s="5">
        <v>33.5</v>
      </c>
      <c r="BS298" s="5">
        <v>44.4</v>
      </c>
      <c r="BT298" s="5">
        <v>44.4</v>
      </c>
      <c r="BU298" s="4">
        <v>26.07</v>
      </c>
      <c r="BV298" s="4">
        <v>25.76</v>
      </c>
      <c r="BW298" s="4">
        <v>26.38</v>
      </c>
      <c r="BX298" s="4">
        <v>47.7</v>
      </c>
      <c r="BY298" s="4">
        <v>0.02</v>
      </c>
      <c r="BZ298" s="4">
        <v>5.8413339999999997E+33</v>
      </c>
      <c r="CA298" s="4">
        <v>0.5</v>
      </c>
    </row>
    <row r="299" spans="2:79">
      <c r="B299" s="5">
        <v>2762.3039947000002</v>
      </c>
      <c r="C299" s="154">
        <v>0.66391203703703705</v>
      </c>
      <c r="D299" s="5">
        <v>34</v>
      </c>
      <c r="E299" s="5">
        <v>34</v>
      </c>
      <c r="F299" s="5">
        <v>34</v>
      </c>
      <c r="G299" s="5">
        <v>34</v>
      </c>
      <c r="H299" s="5">
        <v>34</v>
      </c>
      <c r="I299" s="5">
        <v>34</v>
      </c>
      <c r="J299" s="5">
        <v>34</v>
      </c>
      <c r="K299" s="5">
        <v>34</v>
      </c>
      <c r="L299" s="5">
        <v>34</v>
      </c>
      <c r="M299" s="5">
        <v>34</v>
      </c>
      <c r="N299" s="5">
        <v>34</v>
      </c>
      <c r="O299" s="5">
        <v>34.01</v>
      </c>
      <c r="P299" s="5">
        <v>34</v>
      </c>
      <c r="Q299" s="5">
        <v>34</v>
      </c>
      <c r="R299" s="5">
        <v>34</v>
      </c>
      <c r="S299" s="5">
        <v>34</v>
      </c>
      <c r="T299" s="5">
        <v>34</v>
      </c>
      <c r="U299" s="5">
        <v>34</v>
      </c>
      <c r="V299" s="5">
        <v>33.46</v>
      </c>
      <c r="W299" s="5">
        <v>34</v>
      </c>
      <c r="X299" s="5">
        <v>34.01</v>
      </c>
      <c r="Y299" s="5">
        <v>33.58</v>
      </c>
      <c r="Z299" s="5">
        <v>34.01</v>
      </c>
      <c r="AA299" s="5">
        <v>34.01</v>
      </c>
      <c r="AB299" s="5">
        <v>34</v>
      </c>
      <c r="AC299" s="5">
        <v>34</v>
      </c>
      <c r="AD299" s="5">
        <v>34</v>
      </c>
      <c r="AE299" s="5">
        <v>34</v>
      </c>
      <c r="AF299" s="5">
        <v>34.01</v>
      </c>
      <c r="AG299" s="5">
        <v>33.99</v>
      </c>
      <c r="AH299" s="5">
        <v>34</v>
      </c>
      <c r="AI299" s="5">
        <v>34</v>
      </c>
      <c r="AJ299" s="5">
        <v>34.01</v>
      </c>
      <c r="AK299" s="5">
        <v>34</v>
      </c>
      <c r="AL299" s="5">
        <v>34</v>
      </c>
      <c r="AM299" s="5">
        <v>72.7</v>
      </c>
      <c r="AN299" s="5">
        <v>40</v>
      </c>
      <c r="AO299" s="5">
        <v>23.4</v>
      </c>
      <c r="AP299" s="5">
        <v>27</v>
      </c>
      <c r="AQ299" s="5">
        <v>24.2</v>
      </c>
      <c r="AR299" s="5">
        <v>25.5</v>
      </c>
      <c r="AS299" s="5">
        <v>33.200000000000003</v>
      </c>
      <c r="AT299" s="5">
        <v>37.200000000000003</v>
      </c>
      <c r="AU299" s="5">
        <v>37</v>
      </c>
      <c r="AV299" s="5">
        <v>39.4</v>
      </c>
      <c r="AW299" s="5">
        <v>66.8</v>
      </c>
      <c r="AX299" s="5">
        <v>67.900000000000006</v>
      </c>
      <c r="AY299" s="5">
        <v>26</v>
      </c>
      <c r="AZ299" s="5">
        <v>26.4</v>
      </c>
      <c r="BA299" s="5">
        <v>17.3</v>
      </c>
      <c r="BB299" s="5">
        <v>20</v>
      </c>
      <c r="BC299" s="5">
        <v>15</v>
      </c>
      <c r="BD299" s="5">
        <v>23.8</v>
      </c>
      <c r="BE299" s="5">
        <v>0</v>
      </c>
      <c r="BF299" s="5">
        <v>29</v>
      </c>
      <c r="BG299" s="5">
        <v>36.1</v>
      </c>
      <c r="BH299" s="5">
        <v>0</v>
      </c>
      <c r="BI299" s="5">
        <v>30.3</v>
      </c>
      <c r="BJ299" s="5">
        <v>43.8</v>
      </c>
      <c r="BK299" s="5">
        <v>36</v>
      </c>
      <c r="BL299" s="5">
        <v>38.5</v>
      </c>
      <c r="BM299" s="5">
        <v>37</v>
      </c>
      <c r="BN299" s="5">
        <v>41.6</v>
      </c>
      <c r="BO299" s="5">
        <v>40.1</v>
      </c>
      <c r="BP299" s="5">
        <v>30.6</v>
      </c>
      <c r="BQ299" s="5">
        <v>42.4</v>
      </c>
      <c r="BR299" s="5">
        <v>34.200000000000003</v>
      </c>
      <c r="BS299" s="5">
        <v>42.6</v>
      </c>
      <c r="BT299" s="5">
        <v>44.1</v>
      </c>
      <c r="BU299" s="4">
        <v>26.07</v>
      </c>
      <c r="BV299" s="4">
        <v>25.76</v>
      </c>
      <c r="BW299" s="4">
        <v>26.38</v>
      </c>
      <c r="BX299" s="4">
        <v>47.7</v>
      </c>
      <c r="BY299" s="4">
        <v>0.01</v>
      </c>
      <c r="BZ299" s="4">
        <v>0</v>
      </c>
      <c r="CA299" s="4">
        <v>0.5</v>
      </c>
    </row>
    <row r="300" spans="2:79">
      <c r="B300" s="5">
        <v>2772.3165674000002</v>
      </c>
      <c r="C300" s="154">
        <v>0.66402777777777777</v>
      </c>
      <c r="D300" s="5">
        <v>34.01</v>
      </c>
      <c r="E300" s="5">
        <v>34</v>
      </c>
      <c r="F300" s="5">
        <v>34</v>
      </c>
      <c r="G300" s="5">
        <v>34.01</v>
      </c>
      <c r="H300" s="5">
        <v>34</v>
      </c>
      <c r="I300" s="5">
        <v>34</v>
      </c>
      <c r="J300" s="5">
        <v>34</v>
      </c>
      <c r="K300" s="5">
        <v>34</v>
      </c>
      <c r="L300" s="5">
        <v>33.99</v>
      </c>
      <c r="M300" s="5">
        <v>34</v>
      </c>
      <c r="N300" s="5">
        <v>33.99</v>
      </c>
      <c r="O300" s="5">
        <v>34.01</v>
      </c>
      <c r="P300" s="5">
        <v>34</v>
      </c>
      <c r="Q300" s="5">
        <v>34</v>
      </c>
      <c r="R300" s="5">
        <v>34</v>
      </c>
      <c r="S300" s="5">
        <v>34</v>
      </c>
      <c r="T300" s="5">
        <v>34</v>
      </c>
      <c r="U300" s="5">
        <v>34</v>
      </c>
      <c r="V300" s="5">
        <v>33.46</v>
      </c>
      <c r="W300" s="5">
        <v>34</v>
      </c>
      <c r="X300" s="5">
        <v>34</v>
      </c>
      <c r="Y300" s="5">
        <v>33.590000000000003</v>
      </c>
      <c r="Z300" s="5">
        <v>34</v>
      </c>
      <c r="AA300" s="5">
        <v>34</v>
      </c>
      <c r="AB300" s="5">
        <v>34</v>
      </c>
      <c r="AC300" s="5">
        <v>34.01</v>
      </c>
      <c r="AD300" s="5">
        <v>34.020000000000003</v>
      </c>
      <c r="AE300" s="5">
        <v>34</v>
      </c>
      <c r="AF300" s="5">
        <v>34</v>
      </c>
      <c r="AG300" s="5">
        <v>34</v>
      </c>
      <c r="AH300" s="5">
        <v>34</v>
      </c>
      <c r="AI300" s="5">
        <v>34.01</v>
      </c>
      <c r="AJ300" s="5">
        <v>34</v>
      </c>
      <c r="AK300" s="5">
        <v>34</v>
      </c>
      <c r="AL300" s="5">
        <v>34</v>
      </c>
      <c r="AM300" s="5">
        <v>72.3</v>
      </c>
      <c r="AN300" s="5">
        <v>40.700000000000003</v>
      </c>
      <c r="AO300" s="5">
        <v>24.1</v>
      </c>
      <c r="AP300" s="5">
        <v>27.3</v>
      </c>
      <c r="AQ300" s="5">
        <v>24.3</v>
      </c>
      <c r="AR300" s="5">
        <v>26.2</v>
      </c>
      <c r="AS300" s="5">
        <v>33.9</v>
      </c>
      <c r="AT300" s="5">
        <v>37.9</v>
      </c>
      <c r="AU300" s="5">
        <v>37.299999999999997</v>
      </c>
      <c r="AV300" s="5">
        <v>39.9</v>
      </c>
      <c r="AW300" s="5">
        <v>68.2</v>
      </c>
      <c r="AX300" s="5">
        <v>66.400000000000006</v>
      </c>
      <c r="AY300" s="5">
        <v>27.2</v>
      </c>
      <c r="AZ300" s="5">
        <v>27.5</v>
      </c>
      <c r="BA300" s="5">
        <v>16.600000000000001</v>
      </c>
      <c r="BB300" s="5">
        <v>20.7</v>
      </c>
      <c r="BC300" s="5">
        <v>15.3</v>
      </c>
      <c r="BD300" s="5">
        <v>23.3</v>
      </c>
      <c r="BE300" s="5">
        <v>0</v>
      </c>
      <c r="BF300" s="5">
        <v>29.2</v>
      </c>
      <c r="BG300" s="5">
        <v>37.4</v>
      </c>
      <c r="BH300" s="5">
        <v>0</v>
      </c>
      <c r="BI300" s="5">
        <v>29.4</v>
      </c>
      <c r="BJ300" s="5">
        <v>45</v>
      </c>
      <c r="BK300" s="5">
        <v>36.1</v>
      </c>
      <c r="BL300" s="5">
        <v>36.200000000000003</v>
      </c>
      <c r="BM300" s="5">
        <v>36</v>
      </c>
      <c r="BN300" s="5">
        <v>41.5</v>
      </c>
      <c r="BO300" s="5">
        <v>41.5</v>
      </c>
      <c r="BP300" s="5">
        <v>31.9</v>
      </c>
      <c r="BQ300" s="5">
        <v>42.5</v>
      </c>
      <c r="BR300" s="5">
        <v>32.299999999999997</v>
      </c>
      <c r="BS300" s="5">
        <v>44.3</v>
      </c>
      <c r="BT300" s="5">
        <v>44.2</v>
      </c>
      <c r="BU300" s="4">
        <v>26.07</v>
      </c>
      <c r="BV300" s="4">
        <v>25.76</v>
      </c>
      <c r="BW300" s="4">
        <v>26.38</v>
      </c>
      <c r="BX300" s="4">
        <v>47.7</v>
      </c>
      <c r="BY300" s="4">
        <v>0.01</v>
      </c>
      <c r="BZ300" s="4">
        <v>0</v>
      </c>
      <c r="CA300" s="4">
        <v>0.5</v>
      </c>
    </row>
    <row r="301" spans="2:79">
      <c r="B301" s="5">
        <v>2782.3321403</v>
      </c>
      <c r="C301" s="154">
        <v>0.66414351851851849</v>
      </c>
      <c r="D301" s="5">
        <v>34</v>
      </c>
      <c r="E301" s="5">
        <v>33.97</v>
      </c>
      <c r="F301" s="5">
        <v>34</v>
      </c>
      <c r="G301" s="5">
        <v>34</v>
      </c>
      <c r="H301" s="5">
        <v>34</v>
      </c>
      <c r="I301" s="5">
        <v>34.01</v>
      </c>
      <c r="J301" s="5">
        <v>34</v>
      </c>
      <c r="K301" s="5">
        <v>34</v>
      </c>
      <c r="L301" s="5">
        <v>34</v>
      </c>
      <c r="M301" s="5">
        <v>34</v>
      </c>
      <c r="N301" s="5">
        <v>33.99</v>
      </c>
      <c r="O301" s="5">
        <v>34.01</v>
      </c>
      <c r="P301" s="5">
        <v>34</v>
      </c>
      <c r="Q301" s="5">
        <v>34</v>
      </c>
      <c r="R301" s="5">
        <v>33.99</v>
      </c>
      <c r="S301" s="5">
        <v>34</v>
      </c>
      <c r="T301" s="5">
        <v>34</v>
      </c>
      <c r="U301" s="5">
        <v>34</v>
      </c>
      <c r="V301" s="5">
        <v>33.46</v>
      </c>
      <c r="W301" s="5">
        <v>34</v>
      </c>
      <c r="X301" s="5">
        <v>34</v>
      </c>
      <c r="Y301" s="5">
        <v>33.590000000000003</v>
      </c>
      <c r="Z301" s="5">
        <v>34</v>
      </c>
      <c r="AA301" s="5">
        <v>34</v>
      </c>
      <c r="AB301" s="5">
        <v>34</v>
      </c>
      <c r="AC301" s="5">
        <v>34</v>
      </c>
      <c r="AD301" s="5">
        <v>34</v>
      </c>
      <c r="AE301" s="5">
        <v>34</v>
      </c>
      <c r="AF301" s="5">
        <v>34</v>
      </c>
      <c r="AG301" s="5">
        <v>34</v>
      </c>
      <c r="AH301" s="5">
        <v>33.97</v>
      </c>
      <c r="AI301" s="5">
        <v>34.01</v>
      </c>
      <c r="AJ301" s="5">
        <v>34.01</v>
      </c>
      <c r="AK301" s="5">
        <v>34</v>
      </c>
      <c r="AL301" s="5">
        <v>34</v>
      </c>
      <c r="AM301" s="5">
        <v>72.2</v>
      </c>
      <c r="AN301" s="5">
        <v>42.5</v>
      </c>
      <c r="AO301" s="5">
        <v>23.9</v>
      </c>
      <c r="AP301" s="5">
        <v>26.5</v>
      </c>
      <c r="AQ301" s="5">
        <v>23.4</v>
      </c>
      <c r="AR301" s="5">
        <v>24</v>
      </c>
      <c r="AS301" s="5">
        <v>33.4</v>
      </c>
      <c r="AT301" s="5">
        <v>37.5</v>
      </c>
      <c r="AU301" s="5">
        <v>37.5</v>
      </c>
      <c r="AV301" s="5">
        <v>39.299999999999997</v>
      </c>
      <c r="AW301" s="5">
        <v>68.599999999999994</v>
      </c>
      <c r="AX301" s="5">
        <v>67.599999999999994</v>
      </c>
      <c r="AY301" s="5">
        <v>26.9</v>
      </c>
      <c r="AZ301" s="5">
        <v>26.6</v>
      </c>
      <c r="BA301" s="5">
        <v>17.100000000000001</v>
      </c>
      <c r="BB301" s="5">
        <v>18.600000000000001</v>
      </c>
      <c r="BC301" s="5">
        <v>15</v>
      </c>
      <c r="BD301" s="5">
        <v>23.6</v>
      </c>
      <c r="BE301" s="5">
        <v>0</v>
      </c>
      <c r="BF301" s="5">
        <v>28.7</v>
      </c>
      <c r="BG301" s="5">
        <v>37.700000000000003</v>
      </c>
      <c r="BH301" s="5">
        <v>0</v>
      </c>
      <c r="BI301" s="5">
        <v>31.3</v>
      </c>
      <c r="BJ301" s="5">
        <v>44.4</v>
      </c>
      <c r="BK301" s="5">
        <v>36</v>
      </c>
      <c r="BL301" s="5">
        <v>36.6</v>
      </c>
      <c r="BM301" s="5">
        <v>34.1</v>
      </c>
      <c r="BN301" s="5">
        <v>41.2</v>
      </c>
      <c r="BO301" s="5">
        <v>41</v>
      </c>
      <c r="BP301" s="5">
        <v>30.8</v>
      </c>
      <c r="BQ301" s="5">
        <v>45.5</v>
      </c>
      <c r="BR301" s="5">
        <v>32.700000000000003</v>
      </c>
      <c r="BS301" s="5">
        <v>44.2</v>
      </c>
      <c r="BT301" s="5">
        <v>44.3</v>
      </c>
      <c r="BU301" s="4">
        <v>26.07</v>
      </c>
      <c r="BV301" s="4">
        <v>25.76</v>
      </c>
      <c r="BW301" s="4">
        <v>26.38</v>
      </c>
      <c r="BX301" s="4">
        <v>47.7</v>
      </c>
      <c r="BY301" s="4">
        <v>0.01</v>
      </c>
      <c r="BZ301" s="4">
        <v>0</v>
      </c>
      <c r="CA301" s="4">
        <v>0.5</v>
      </c>
    </row>
    <row r="302" spans="2:79">
      <c r="B302" s="5">
        <v>2792.3327122999999</v>
      </c>
      <c r="C302" s="154">
        <v>0.66425925925925922</v>
      </c>
      <c r="D302" s="5">
        <v>34</v>
      </c>
      <c r="E302" s="5">
        <v>34.01</v>
      </c>
      <c r="F302" s="5">
        <v>34</v>
      </c>
      <c r="G302" s="5">
        <v>34</v>
      </c>
      <c r="H302" s="5">
        <v>34</v>
      </c>
      <c r="I302" s="5">
        <v>34</v>
      </c>
      <c r="J302" s="5">
        <v>34</v>
      </c>
      <c r="K302" s="5">
        <v>34.01</v>
      </c>
      <c r="L302" s="5">
        <v>34.01</v>
      </c>
      <c r="M302" s="5">
        <v>33.99</v>
      </c>
      <c r="N302" s="5">
        <v>34</v>
      </c>
      <c r="O302" s="5">
        <v>34</v>
      </c>
      <c r="P302" s="5">
        <v>34</v>
      </c>
      <c r="Q302" s="5">
        <v>34.020000000000003</v>
      </c>
      <c r="R302" s="5">
        <v>34</v>
      </c>
      <c r="S302" s="5">
        <v>34</v>
      </c>
      <c r="T302" s="5">
        <v>34</v>
      </c>
      <c r="U302" s="5">
        <v>34</v>
      </c>
      <c r="V302" s="5">
        <v>33.47</v>
      </c>
      <c r="W302" s="5">
        <v>34</v>
      </c>
      <c r="X302" s="5">
        <v>34</v>
      </c>
      <c r="Y302" s="5">
        <v>33.590000000000003</v>
      </c>
      <c r="Z302" s="5">
        <v>34</v>
      </c>
      <c r="AA302" s="5">
        <v>34.01</v>
      </c>
      <c r="AB302" s="5">
        <v>34.01</v>
      </c>
      <c r="AC302" s="5">
        <v>34</v>
      </c>
      <c r="AD302" s="5">
        <v>33.99</v>
      </c>
      <c r="AE302" s="5">
        <v>34</v>
      </c>
      <c r="AF302" s="5">
        <v>34.01</v>
      </c>
      <c r="AG302" s="5">
        <v>34.01</v>
      </c>
      <c r="AH302" s="5">
        <v>34.01</v>
      </c>
      <c r="AI302" s="5">
        <v>34</v>
      </c>
      <c r="AJ302" s="5">
        <v>34</v>
      </c>
      <c r="AK302" s="5">
        <v>34</v>
      </c>
      <c r="AL302" s="5">
        <v>34</v>
      </c>
      <c r="AM302" s="5">
        <v>73</v>
      </c>
      <c r="AN302" s="5">
        <v>44.7</v>
      </c>
      <c r="AO302" s="5">
        <v>24.8</v>
      </c>
      <c r="AP302" s="5">
        <v>27.5</v>
      </c>
      <c r="AQ302" s="5">
        <v>23.7</v>
      </c>
      <c r="AR302" s="5">
        <v>25.7</v>
      </c>
      <c r="AS302" s="5">
        <v>33.4</v>
      </c>
      <c r="AT302" s="5">
        <v>36.799999999999997</v>
      </c>
      <c r="AU302" s="5">
        <v>35.700000000000003</v>
      </c>
      <c r="AV302" s="5">
        <v>40.4</v>
      </c>
      <c r="AW302" s="5">
        <v>67.900000000000006</v>
      </c>
      <c r="AX302" s="5">
        <v>67.5</v>
      </c>
      <c r="AY302" s="5">
        <v>25.9</v>
      </c>
      <c r="AZ302" s="5">
        <v>25.2</v>
      </c>
      <c r="BA302" s="5">
        <v>17.600000000000001</v>
      </c>
      <c r="BB302" s="5">
        <v>20.3</v>
      </c>
      <c r="BC302" s="5">
        <v>14.7</v>
      </c>
      <c r="BD302" s="5">
        <v>23.9</v>
      </c>
      <c r="BE302" s="5">
        <v>0</v>
      </c>
      <c r="BF302" s="5">
        <v>28.5</v>
      </c>
      <c r="BG302" s="5">
        <v>37.700000000000003</v>
      </c>
      <c r="BH302" s="5">
        <v>0</v>
      </c>
      <c r="BI302" s="5">
        <v>30.1</v>
      </c>
      <c r="BJ302" s="5">
        <v>43.8</v>
      </c>
      <c r="BK302" s="5">
        <v>34.9</v>
      </c>
      <c r="BL302" s="5">
        <v>37.1</v>
      </c>
      <c r="BM302" s="5">
        <v>37.799999999999997</v>
      </c>
      <c r="BN302" s="5">
        <v>41.4</v>
      </c>
      <c r="BO302" s="5">
        <v>41.2</v>
      </c>
      <c r="BP302" s="5">
        <v>28.4</v>
      </c>
      <c r="BQ302" s="5">
        <v>41.2</v>
      </c>
      <c r="BR302" s="5">
        <v>33.799999999999997</v>
      </c>
      <c r="BS302" s="5">
        <v>44.5</v>
      </c>
      <c r="BT302" s="5">
        <v>44.3</v>
      </c>
      <c r="BU302" s="4">
        <v>26.07</v>
      </c>
      <c r="BV302" s="4">
        <v>25.76</v>
      </c>
      <c r="BW302" s="4">
        <v>26.38</v>
      </c>
      <c r="BX302" s="4">
        <v>47.6</v>
      </c>
      <c r="BY302" s="4">
        <v>0.02</v>
      </c>
      <c r="BZ302" s="4">
        <v>0</v>
      </c>
      <c r="CA302" s="4">
        <v>0.5</v>
      </c>
    </row>
    <row r="303" spans="2:79">
      <c r="B303" s="5">
        <v>2802.3312841000002</v>
      </c>
      <c r="C303" s="154">
        <v>0.66437500000000005</v>
      </c>
      <c r="D303" s="5">
        <v>34</v>
      </c>
      <c r="E303" s="5">
        <v>34.01</v>
      </c>
      <c r="F303" s="5">
        <v>34</v>
      </c>
      <c r="G303" s="5">
        <v>34</v>
      </c>
      <c r="H303" s="5">
        <v>33.99</v>
      </c>
      <c r="I303" s="5">
        <v>34</v>
      </c>
      <c r="J303" s="5">
        <v>34</v>
      </c>
      <c r="K303" s="5">
        <v>34</v>
      </c>
      <c r="L303" s="5">
        <v>34</v>
      </c>
      <c r="M303" s="5">
        <v>34</v>
      </c>
      <c r="N303" s="5">
        <v>34</v>
      </c>
      <c r="O303" s="5">
        <v>34</v>
      </c>
      <c r="P303" s="5">
        <v>34</v>
      </c>
      <c r="Q303" s="5">
        <v>34</v>
      </c>
      <c r="R303" s="5">
        <v>34.01</v>
      </c>
      <c r="S303" s="5">
        <v>34</v>
      </c>
      <c r="T303" s="5">
        <v>34.01</v>
      </c>
      <c r="U303" s="5">
        <v>34</v>
      </c>
      <c r="V303" s="5">
        <v>33.46</v>
      </c>
      <c r="W303" s="5">
        <v>34</v>
      </c>
      <c r="X303" s="5">
        <v>34</v>
      </c>
      <c r="Y303" s="5">
        <v>33.590000000000003</v>
      </c>
      <c r="Z303" s="5">
        <v>34.01</v>
      </c>
      <c r="AA303" s="5">
        <v>34</v>
      </c>
      <c r="AB303" s="5">
        <v>34</v>
      </c>
      <c r="AC303" s="5">
        <v>33.99</v>
      </c>
      <c r="AD303" s="5">
        <v>34</v>
      </c>
      <c r="AE303" s="5">
        <v>34</v>
      </c>
      <c r="AF303" s="5">
        <v>34</v>
      </c>
      <c r="AG303" s="5">
        <v>34</v>
      </c>
      <c r="AH303" s="5">
        <v>34.01</v>
      </c>
      <c r="AI303" s="5">
        <v>34</v>
      </c>
      <c r="AJ303" s="5">
        <v>34</v>
      </c>
      <c r="AK303" s="5">
        <v>34</v>
      </c>
      <c r="AL303" s="5">
        <v>34</v>
      </c>
      <c r="AM303" s="5">
        <v>73.3</v>
      </c>
      <c r="AN303" s="5">
        <v>39.5</v>
      </c>
      <c r="AO303" s="5">
        <v>23.7</v>
      </c>
      <c r="AP303" s="5">
        <v>27.1</v>
      </c>
      <c r="AQ303" s="5">
        <v>24.7</v>
      </c>
      <c r="AR303" s="5">
        <v>25.5</v>
      </c>
      <c r="AS303" s="5">
        <v>33.1</v>
      </c>
      <c r="AT303" s="5">
        <v>36.700000000000003</v>
      </c>
      <c r="AU303" s="5">
        <v>35.9</v>
      </c>
      <c r="AV303" s="5">
        <v>40.5</v>
      </c>
      <c r="AW303" s="5">
        <v>67.5</v>
      </c>
      <c r="AX303" s="5">
        <v>69.099999999999994</v>
      </c>
      <c r="AY303" s="5">
        <v>27.1</v>
      </c>
      <c r="AZ303" s="5">
        <v>26.5</v>
      </c>
      <c r="BA303" s="5">
        <v>15.7</v>
      </c>
      <c r="BB303" s="5">
        <v>19.399999999999999</v>
      </c>
      <c r="BC303" s="5">
        <v>15.1</v>
      </c>
      <c r="BD303" s="5">
        <v>23.7</v>
      </c>
      <c r="BE303" s="5">
        <v>0</v>
      </c>
      <c r="BF303" s="5">
        <v>28.5</v>
      </c>
      <c r="BG303" s="5">
        <v>36.9</v>
      </c>
      <c r="BH303" s="5">
        <v>0</v>
      </c>
      <c r="BI303" s="5">
        <v>29.7</v>
      </c>
      <c r="BJ303" s="5">
        <v>44</v>
      </c>
      <c r="BK303" s="5">
        <v>35.4</v>
      </c>
      <c r="BL303" s="5">
        <v>37.6</v>
      </c>
      <c r="BM303" s="5">
        <v>37.6</v>
      </c>
      <c r="BN303" s="5">
        <v>41.2</v>
      </c>
      <c r="BO303" s="5">
        <v>41.2</v>
      </c>
      <c r="BP303" s="5">
        <v>30.2</v>
      </c>
      <c r="BQ303" s="5">
        <v>40.299999999999997</v>
      </c>
      <c r="BR303" s="5">
        <v>33.9</v>
      </c>
      <c r="BS303" s="5">
        <v>44.5</v>
      </c>
      <c r="BT303" s="5">
        <v>44.3</v>
      </c>
      <c r="BU303" s="4">
        <v>26.07</v>
      </c>
      <c r="BV303" s="4">
        <v>25.76</v>
      </c>
      <c r="BW303" s="4">
        <v>26.38</v>
      </c>
      <c r="BX303" s="4">
        <v>47.6</v>
      </c>
      <c r="BY303" s="4">
        <v>0.03</v>
      </c>
      <c r="BZ303" s="4">
        <v>0</v>
      </c>
      <c r="CA303" s="4">
        <v>0.5</v>
      </c>
    </row>
    <row r="304" spans="2:79">
      <c r="B304" s="5">
        <v>2812.346857</v>
      </c>
      <c r="C304" s="154">
        <v>0.66449074074074077</v>
      </c>
      <c r="D304" s="5">
        <v>34</v>
      </c>
      <c r="E304" s="5">
        <v>34.01</v>
      </c>
      <c r="F304" s="5">
        <v>34</v>
      </c>
      <c r="G304" s="5">
        <v>34</v>
      </c>
      <c r="H304" s="5">
        <v>34</v>
      </c>
      <c r="I304" s="5">
        <v>34</v>
      </c>
      <c r="J304" s="5">
        <v>34</v>
      </c>
      <c r="K304" s="5">
        <v>34</v>
      </c>
      <c r="L304" s="5">
        <v>34</v>
      </c>
      <c r="M304" s="5">
        <v>34</v>
      </c>
      <c r="N304" s="5">
        <v>34</v>
      </c>
      <c r="O304" s="5">
        <v>34</v>
      </c>
      <c r="P304" s="5">
        <v>34</v>
      </c>
      <c r="Q304" s="5">
        <v>34</v>
      </c>
      <c r="R304" s="5">
        <v>34</v>
      </c>
      <c r="S304" s="5">
        <v>34</v>
      </c>
      <c r="T304" s="5">
        <v>34</v>
      </c>
      <c r="U304" s="5">
        <v>34.01</v>
      </c>
      <c r="V304" s="5">
        <v>33.47</v>
      </c>
      <c r="W304" s="5">
        <v>34.01</v>
      </c>
      <c r="X304" s="5">
        <v>33.99</v>
      </c>
      <c r="Y304" s="5">
        <v>33.590000000000003</v>
      </c>
      <c r="Z304" s="5">
        <v>34</v>
      </c>
      <c r="AA304" s="5">
        <v>33.99</v>
      </c>
      <c r="AB304" s="5">
        <v>34</v>
      </c>
      <c r="AC304" s="5">
        <v>34</v>
      </c>
      <c r="AD304" s="5">
        <v>34</v>
      </c>
      <c r="AE304" s="5">
        <v>34</v>
      </c>
      <c r="AF304" s="5">
        <v>34.01</v>
      </c>
      <c r="AG304" s="5">
        <v>34</v>
      </c>
      <c r="AH304" s="5">
        <v>34.01</v>
      </c>
      <c r="AI304" s="5">
        <v>33.99</v>
      </c>
      <c r="AJ304" s="5">
        <v>34.01</v>
      </c>
      <c r="AK304" s="5">
        <v>34</v>
      </c>
      <c r="AL304" s="5">
        <v>34</v>
      </c>
      <c r="AM304" s="5">
        <v>72.7</v>
      </c>
      <c r="AN304" s="5">
        <v>38.4</v>
      </c>
      <c r="AO304" s="5">
        <v>24.6</v>
      </c>
      <c r="AP304" s="5">
        <v>27.6</v>
      </c>
      <c r="AQ304" s="5">
        <v>23.3</v>
      </c>
      <c r="AR304" s="5">
        <v>25.3</v>
      </c>
      <c r="AS304" s="5">
        <v>33.299999999999997</v>
      </c>
      <c r="AT304" s="5">
        <v>37.4</v>
      </c>
      <c r="AU304" s="5">
        <v>36.4</v>
      </c>
      <c r="AV304" s="5">
        <v>39.799999999999997</v>
      </c>
      <c r="AW304" s="5">
        <v>67.099999999999994</v>
      </c>
      <c r="AX304" s="5">
        <v>69.099999999999994</v>
      </c>
      <c r="AY304" s="5">
        <v>26.6</v>
      </c>
      <c r="AZ304" s="5">
        <v>26.6</v>
      </c>
      <c r="BA304" s="5">
        <v>16.5</v>
      </c>
      <c r="BB304" s="5">
        <v>20.5</v>
      </c>
      <c r="BC304" s="5">
        <v>15.2</v>
      </c>
      <c r="BD304" s="5">
        <v>22.5</v>
      </c>
      <c r="BE304" s="5">
        <v>0</v>
      </c>
      <c r="BF304" s="5">
        <v>28</v>
      </c>
      <c r="BG304" s="5">
        <v>37.799999999999997</v>
      </c>
      <c r="BH304" s="5">
        <v>0</v>
      </c>
      <c r="BI304" s="5">
        <v>29.5</v>
      </c>
      <c r="BJ304" s="5">
        <v>44.3</v>
      </c>
      <c r="BK304" s="5">
        <v>34.700000000000003</v>
      </c>
      <c r="BL304" s="5">
        <v>37.1</v>
      </c>
      <c r="BM304" s="5">
        <v>36.799999999999997</v>
      </c>
      <c r="BN304" s="5">
        <v>40.6</v>
      </c>
      <c r="BO304" s="5">
        <v>40.5</v>
      </c>
      <c r="BP304" s="5">
        <v>31</v>
      </c>
      <c r="BQ304" s="5">
        <v>40.200000000000003</v>
      </c>
      <c r="BR304" s="5">
        <v>34.5</v>
      </c>
      <c r="BS304" s="5">
        <v>43.6</v>
      </c>
      <c r="BT304" s="5">
        <v>44.3</v>
      </c>
      <c r="BU304" s="4">
        <v>26.07</v>
      </c>
      <c r="BV304" s="4">
        <v>25.76</v>
      </c>
      <c r="BW304" s="4">
        <v>26.38</v>
      </c>
      <c r="BX304" s="4">
        <v>47.6</v>
      </c>
      <c r="BY304" s="4">
        <v>0.01</v>
      </c>
      <c r="BZ304" s="4">
        <v>0</v>
      </c>
      <c r="CA304" s="4">
        <v>0.5</v>
      </c>
    </row>
    <row r="305" spans="2:79">
      <c r="B305" s="5">
        <v>2822.3614298000002</v>
      </c>
      <c r="C305" s="154">
        <v>0.66460648148148149</v>
      </c>
      <c r="D305" s="5">
        <v>34</v>
      </c>
      <c r="E305" s="5">
        <v>34.01</v>
      </c>
      <c r="F305" s="5">
        <v>33.99</v>
      </c>
      <c r="G305" s="5">
        <v>34.01</v>
      </c>
      <c r="H305" s="5">
        <v>34</v>
      </c>
      <c r="I305" s="5">
        <v>34</v>
      </c>
      <c r="J305" s="5">
        <v>34</v>
      </c>
      <c r="K305" s="5">
        <v>34.01</v>
      </c>
      <c r="L305" s="5">
        <v>34</v>
      </c>
      <c r="M305" s="5">
        <v>34.01</v>
      </c>
      <c r="N305" s="5">
        <v>34</v>
      </c>
      <c r="O305" s="5">
        <v>34.01</v>
      </c>
      <c r="P305" s="5">
        <v>33.99</v>
      </c>
      <c r="Q305" s="5">
        <v>34</v>
      </c>
      <c r="R305" s="5">
        <v>34</v>
      </c>
      <c r="S305" s="5">
        <v>34.01</v>
      </c>
      <c r="T305" s="5">
        <v>34</v>
      </c>
      <c r="U305" s="5">
        <v>34</v>
      </c>
      <c r="V305" s="5">
        <v>33.47</v>
      </c>
      <c r="W305" s="5">
        <v>34</v>
      </c>
      <c r="X305" s="5">
        <v>34</v>
      </c>
      <c r="Y305" s="5">
        <v>33.6</v>
      </c>
      <c r="Z305" s="5">
        <v>34</v>
      </c>
      <c r="AA305" s="5">
        <v>34</v>
      </c>
      <c r="AB305" s="5">
        <v>34</v>
      </c>
      <c r="AC305" s="5">
        <v>34</v>
      </c>
      <c r="AD305" s="5">
        <v>34</v>
      </c>
      <c r="AE305" s="5">
        <v>34</v>
      </c>
      <c r="AF305" s="5">
        <v>34.04</v>
      </c>
      <c r="AG305" s="5">
        <v>34</v>
      </c>
      <c r="AH305" s="5">
        <v>34</v>
      </c>
      <c r="AI305" s="5">
        <v>34</v>
      </c>
      <c r="AJ305" s="5">
        <v>34</v>
      </c>
      <c r="AK305" s="5">
        <v>34</v>
      </c>
      <c r="AL305" s="5">
        <v>34</v>
      </c>
      <c r="AM305" s="5">
        <v>71.7</v>
      </c>
      <c r="AN305" s="5">
        <v>38.700000000000003</v>
      </c>
      <c r="AO305" s="5">
        <v>23.9</v>
      </c>
      <c r="AP305" s="5">
        <v>26.7</v>
      </c>
      <c r="AQ305" s="5">
        <v>24.1</v>
      </c>
      <c r="AR305" s="5">
        <v>25.3</v>
      </c>
      <c r="AS305" s="5">
        <v>33.4</v>
      </c>
      <c r="AT305" s="5">
        <v>37.1</v>
      </c>
      <c r="AU305" s="5">
        <v>36.700000000000003</v>
      </c>
      <c r="AV305" s="5">
        <v>38.6</v>
      </c>
      <c r="AW305" s="5">
        <v>66.2</v>
      </c>
      <c r="AX305" s="5">
        <v>66</v>
      </c>
      <c r="AY305" s="5">
        <v>27</v>
      </c>
      <c r="AZ305" s="5">
        <v>26.6</v>
      </c>
      <c r="BA305" s="5">
        <v>16.399999999999999</v>
      </c>
      <c r="BB305" s="5">
        <v>19.3</v>
      </c>
      <c r="BC305" s="5">
        <v>16.399999999999999</v>
      </c>
      <c r="BD305" s="5">
        <v>23.4</v>
      </c>
      <c r="BE305" s="5">
        <v>0</v>
      </c>
      <c r="BF305" s="5">
        <v>28</v>
      </c>
      <c r="BG305" s="5">
        <v>37.700000000000003</v>
      </c>
      <c r="BH305" s="5">
        <v>0</v>
      </c>
      <c r="BI305" s="5">
        <v>30.6</v>
      </c>
      <c r="BJ305" s="5">
        <v>44.1</v>
      </c>
      <c r="BK305" s="5">
        <v>36.1</v>
      </c>
      <c r="BL305" s="5">
        <v>37.299999999999997</v>
      </c>
      <c r="BM305" s="5">
        <v>37</v>
      </c>
      <c r="BN305" s="5">
        <v>41</v>
      </c>
      <c r="BO305" s="5">
        <v>36.5</v>
      </c>
      <c r="BP305" s="5">
        <v>30.6</v>
      </c>
      <c r="BQ305" s="5">
        <v>40.799999999999997</v>
      </c>
      <c r="BR305" s="5">
        <v>34.700000000000003</v>
      </c>
      <c r="BS305" s="5">
        <v>44.2</v>
      </c>
      <c r="BT305" s="5">
        <v>44.2</v>
      </c>
      <c r="BU305" s="4">
        <v>26.07</v>
      </c>
      <c r="BV305" s="4">
        <v>25.76</v>
      </c>
      <c r="BW305" s="4">
        <v>26.38</v>
      </c>
      <c r="BX305" s="4">
        <v>47.6</v>
      </c>
      <c r="BY305" s="4">
        <v>0.01</v>
      </c>
      <c r="BZ305" s="4">
        <v>0</v>
      </c>
      <c r="CA305" s="4">
        <v>0.5</v>
      </c>
    </row>
    <row r="306" spans="2:79">
      <c r="B306" s="5">
        <v>2832.3610017000001</v>
      </c>
      <c r="C306" s="154">
        <v>0.66472222222222221</v>
      </c>
      <c r="D306" s="5">
        <v>34</v>
      </c>
      <c r="E306" s="5">
        <v>34.01</v>
      </c>
      <c r="F306" s="5">
        <v>34</v>
      </c>
      <c r="G306" s="5">
        <v>34</v>
      </c>
      <c r="H306" s="5">
        <v>34</v>
      </c>
      <c r="I306" s="5">
        <v>34</v>
      </c>
      <c r="J306" s="5">
        <v>34</v>
      </c>
      <c r="K306" s="5">
        <v>34</v>
      </c>
      <c r="L306" s="5">
        <v>34.01</v>
      </c>
      <c r="M306" s="5">
        <v>34.01</v>
      </c>
      <c r="N306" s="5">
        <v>34</v>
      </c>
      <c r="O306" s="5">
        <v>34</v>
      </c>
      <c r="P306" s="5">
        <v>34.01</v>
      </c>
      <c r="Q306" s="5">
        <v>34</v>
      </c>
      <c r="R306" s="5">
        <v>34</v>
      </c>
      <c r="S306" s="5">
        <v>34</v>
      </c>
      <c r="T306" s="5">
        <v>34</v>
      </c>
      <c r="U306" s="5">
        <v>34</v>
      </c>
      <c r="V306" s="5">
        <v>33.47</v>
      </c>
      <c r="W306" s="5">
        <v>34.01</v>
      </c>
      <c r="X306" s="5">
        <v>34</v>
      </c>
      <c r="Y306" s="5">
        <v>33.590000000000003</v>
      </c>
      <c r="Z306" s="5">
        <v>34</v>
      </c>
      <c r="AA306" s="5">
        <v>34</v>
      </c>
      <c r="AB306" s="5">
        <v>33.99</v>
      </c>
      <c r="AC306" s="5">
        <v>34.01</v>
      </c>
      <c r="AD306" s="5">
        <v>34.01</v>
      </c>
      <c r="AE306" s="5">
        <v>34</v>
      </c>
      <c r="AF306" s="5">
        <v>34</v>
      </c>
      <c r="AG306" s="5">
        <v>34</v>
      </c>
      <c r="AH306" s="5">
        <v>34</v>
      </c>
      <c r="AI306" s="5">
        <v>34.01</v>
      </c>
      <c r="AJ306" s="5">
        <v>34.01</v>
      </c>
      <c r="AK306" s="5">
        <v>34</v>
      </c>
      <c r="AL306" s="5">
        <v>34</v>
      </c>
      <c r="AM306" s="5">
        <v>72.7</v>
      </c>
      <c r="AN306" s="5">
        <v>38.799999999999997</v>
      </c>
      <c r="AO306" s="5">
        <v>25</v>
      </c>
      <c r="AP306" s="5">
        <v>26.2</v>
      </c>
      <c r="AQ306" s="5">
        <v>24</v>
      </c>
      <c r="AR306" s="5">
        <v>25.7</v>
      </c>
      <c r="AS306" s="5">
        <v>32</v>
      </c>
      <c r="AT306" s="5">
        <v>37.700000000000003</v>
      </c>
      <c r="AU306" s="5">
        <v>35.4</v>
      </c>
      <c r="AV306" s="5">
        <v>38.6</v>
      </c>
      <c r="AW306" s="5">
        <v>66.900000000000006</v>
      </c>
      <c r="AX306" s="5">
        <v>68.099999999999994</v>
      </c>
      <c r="AY306" s="5">
        <v>25.6</v>
      </c>
      <c r="AZ306" s="5">
        <v>26.9</v>
      </c>
      <c r="BA306" s="5">
        <v>16.399999999999999</v>
      </c>
      <c r="BB306" s="5">
        <v>19.2</v>
      </c>
      <c r="BC306" s="5">
        <v>15.8</v>
      </c>
      <c r="BD306" s="5">
        <v>23.7</v>
      </c>
      <c r="BE306" s="5">
        <v>0</v>
      </c>
      <c r="BF306" s="5">
        <v>28</v>
      </c>
      <c r="BG306" s="5">
        <v>37.299999999999997</v>
      </c>
      <c r="BH306" s="5">
        <v>0</v>
      </c>
      <c r="BI306" s="5">
        <v>30.6</v>
      </c>
      <c r="BJ306" s="5">
        <v>44.1</v>
      </c>
      <c r="BK306" s="5">
        <v>36.799999999999997</v>
      </c>
      <c r="BL306" s="5">
        <v>36.4</v>
      </c>
      <c r="BM306" s="5">
        <v>36.4</v>
      </c>
      <c r="BN306" s="5">
        <v>40.5</v>
      </c>
      <c r="BO306" s="5">
        <v>41.6</v>
      </c>
      <c r="BP306" s="5">
        <v>30.9</v>
      </c>
      <c r="BQ306" s="5">
        <v>41</v>
      </c>
      <c r="BR306" s="5">
        <v>33.6</v>
      </c>
      <c r="BS306" s="5">
        <v>42.8</v>
      </c>
      <c r="BT306" s="5">
        <v>43.9</v>
      </c>
      <c r="BU306" s="4">
        <v>26.07</v>
      </c>
      <c r="BV306" s="4">
        <v>25.76</v>
      </c>
      <c r="BW306" s="4">
        <v>26.38</v>
      </c>
      <c r="BX306" s="4">
        <v>47.6</v>
      </c>
      <c r="BY306" s="4">
        <v>0.01</v>
      </c>
      <c r="BZ306" s="4">
        <v>0</v>
      </c>
      <c r="CA306" s="4">
        <v>0.5</v>
      </c>
    </row>
    <row r="307" spans="2:79">
      <c r="B307" s="5">
        <v>2842.3765745999999</v>
      </c>
      <c r="C307" s="154">
        <v>0.66483796296296294</v>
      </c>
      <c r="D307" s="5">
        <v>34</v>
      </c>
      <c r="E307" s="5">
        <v>34.01</v>
      </c>
      <c r="F307" s="5">
        <v>34.01</v>
      </c>
      <c r="G307" s="5">
        <v>34</v>
      </c>
      <c r="H307" s="5">
        <v>34.01</v>
      </c>
      <c r="I307" s="5">
        <v>34.01</v>
      </c>
      <c r="J307" s="5">
        <v>34</v>
      </c>
      <c r="K307" s="5">
        <v>34</v>
      </c>
      <c r="L307" s="5">
        <v>34</v>
      </c>
      <c r="M307" s="5">
        <v>34.01</v>
      </c>
      <c r="N307" s="5">
        <v>34</v>
      </c>
      <c r="O307" s="5">
        <v>33.99</v>
      </c>
      <c r="P307" s="5">
        <v>34.01</v>
      </c>
      <c r="Q307" s="5">
        <v>34</v>
      </c>
      <c r="R307" s="5">
        <v>34</v>
      </c>
      <c r="S307" s="5">
        <v>34.01</v>
      </c>
      <c r="T307" s="5">
        <v>34</v>
      </c>
      <c r="U307" s="5">
        <v>34</v>
      </c>
      <c r="V307" s="5">
        <v>33.47</v>
      </c>
      <c r="W307" s="5">
        <v>34</v>
      </c>
      <c r="X307" s="5">
        <v>34</v>
      </c>
      <c r="Y307" s="5">
        <v>33.61</v>
      </c>
      <c r="Z307" s="5">
        <v>34</v>
      </c>
      <c r="AA307" s="5">
        <v>34</v>
      </c>
      <c r="AB307" s="5">
        <v>34.01</v>
      </c>
      <c r="AC307" s="5">
        <v>34</v>
      </c>
      <c r="AD307" s="5">
        <v>34</v>
      </c>
      <c r="AE307" s="5">
        <v>34</v>
      </c>
      <c r="AF307" s="5">
        <v>34</v>
      </c>
      <c r="AG307" s="5">
        <v>34</v>
      </c>
      <c r="AH307" s="5">
        <v>34</v>
      </c>
      <c r="AI307" s="5">
        <v>33.99</v>
      </c>
      <c r="AJ307" s="5">
        <v>34</v>
      </c>
      <c r="AK307" s="5">
        <v>34</v>
      </c>
      <c r="AL307" s="5">
        <v>34</v>
      </c>
      <c r="AM307" s="5">
        <v>72.099999999999994</v>
      </c>
      <c r="AN307" s="5">
        <v>39.700000000000003</v>
      </c>
      <c r="AO307" s="5">
        <v>22.9</v>
      </c>
      <c r="AP307" s="5">
        <v>26.9</v>
      </c>
      <c r="AQ307" s="5">
        <v>22.5</v>
      </c>
      <c r="AR307" s="5">
        <v>24.8</v>
      </c>
      <c r="AS307" s="5">
        <v>32.700000000000003</v>
      </c>
      <c r="AT307" s="5">
        <v>38.1</v>
      </c>
      <c r="AU307" s="5">
        <v>36.5</v>
      </c>
      <c r="AV307" s="5">
        <v>38.700000000000003</v>
      </c>
      <c r="AW307" s="5">
        <v>67.400000000000006</v>
      </c>
      <c r="AX307" s="5">
        <v>69.900000000000006</v>
      </c>
      <c r="AY307" s="5">
        <v>25.7</v>
      </c>
      <c r="AZ307" s="5">
        <v>26.3</v>
      </c>
      <c r="BA307" s="5">
        <v>16.100000000000001</v>
      </c>
      <c r="BB307" s="5">
        <v>18.5</v>
      </c>
      <c r="BC307" s="5">
        <v>16.100000000000001</v>
      </c>
      <c r="BD307" s="5">
        <v>23.7</v>
      </c>
      <c r="BE307" s="5">
        <v>0</v>
      </c>
      <c r="BF307" s="5">
        <v>27.1</v>
      </c>
      <c r="BG307" s="5">
        <v>37.299999999999997</v>
      </c>
      <c r="BH307" s="5">
        <v>0</v>
      </c>
      <c r="BI307" s="5">
        <v>31.6</v>
      </c>
      <c r="BJ307" s="5">
        <v>44.6</v>
      </c>
      <c r="BK307" s="5">
        <v>36.299999999999997</v>
      </c>
      <c r="BL307" s="5">
        <v>36.6</v>
      </c>
      <c r="BM307" s="5">
        <v>35.4</v>
      </c>
      <c r="BN307" s="5">
        <v>40.4</v>
      </c>
      <c r="BO307" s="5">
        <v>41.4</v>
      </c>
      <c r="BP307" s="5">
        <v>31.1</v>
      </c>
      <c r="BQ307" s="5">
        <v>41.1</v>
      </c>
      <c r="BR307" s="5">
        <v>34.6</v>
      </c>
      <c r="BS307" s="5">
        <v>43.6</v>
      </c>
      <c r="BT307" s="5">
        <v>43.7</v>
      </c>
      <c r="BU307" s="4">
        <v>26.07</v>
      </c>
      <c r="BV307" s="4">
        <v>25.76</v>
      </c>
      <c r="BW307" s="4">
        <v>26.38</v>
      </c>
      <c r="BX307" s="4">
        <v>47.7</v>
      </c>
      <c r="BY307" s="4">
        <v>0.01</v>
      </c>
      <c r="BZ307" s="4">
        <v>0</v>
      </c>
      <c r="CA307" s="4">
        <v>0.5</v>
      </c>
    </row>
    <row r="308" spans="2:79">
      <c r="B308" s="5">
        <v>2852.3851470999998</v>
      </c>
      <c r="C308" s="154">
        <v>0.66495370370370377</v>
      </c>
      <c r="D308" s="5">
        <v>33.99</v>
      </c>
      <c r="E308" s="5">
        <v>34</v>
      </c>
      <c r="F308" s="5">
        <v>34</v>
      </c>
      <c r="G308" s="5">
        <v>34</v>
      </c>
      <c r="H308" s="5">
        <v>34</v>
      </c>
      <c r="I308" s="5">
        <v>33.99</v>
      </c>
      <c r="J308" s="5">
        <v>34</v>
      </c>
      <c r="K308" s="5">
        <v>34</v>
      </c>
      <c r="L308" s="5">
        <v>34.01</v>
      </c>
      <c r="M308" s="5">
        <v>34.01</v>
      </c>
      <c r="N308" s="5">
        <v>33.99</v>
      </c>
      <c r="O308" s="5">
        <v>33.99</v>
      </c>
      <c r="P308" s="5">
        <v>34</v>
      </c>
      <c r="Q308" s="5">
        <v>34</v>
      </c>
      <c r="R308" s="5">
        <v>34</v>
      </c>
      <c r="S308" s="5">
        <v>34</v>
      </c>
      <c r="T308" s="5">
        <v>33.99</v>
      </c>
      <c r="U308" s="5">
        <v>34</v>
      </c>
      <c r="V308" s="5">
        <v>33.47</v>
      </c>
      <c r="W308" s="5">
        <v>34</v>
      </c>
      <c r="X308" s="5">
        <v>34</v>
      </c>
      <c r="Y308" s="5">
        <v>33.590000000000003</v>
      </c>
      <c r="Z308" s="5">
        <v>34</v>
      </c>
      <c r="AA308" s="5">
        <v>34</v>
      </c>
      <c r="AB308" s="5">
        <v>34</v>
      </c>
      <c r="AC308" s="5">
        <v>34.01</v>
      </c>
      <c r="AD308" s="5">
        <v>34</v>
      </c>
      <c r="AE308" s="5">
        <v>34</v>
      </c>
      <c r="AF308" s="5">
        <v>33.99</v>
      </c>
      <c r="AG308" s="5">
        <v>34</v>
      </c>
      <c r="AH308" s="5">
        <v>34</v>
      </c>
      <c r="AI308" s="5">
        <v>34</v>
      </c>
      <c r="AJ308" s="5">
        <v>34</v>
      </c>
      <c r="AK308" s="5">
        <v>34.01</v>
      </c>
      <c r="AL308" s="5">
        <v>34</v>
      </c>
      <c r="AM308" s="5">
        <v>73.400000000000006</v>
      </c>
      <c r="AN308" s="5">
        <v>39.700000000000003</v>
      </c>
      <c r="AO308" s="5">
        <v>23.1</v>
      </c>
      <c r="AP308" s="5">
        <v>27.8</v>
      </c>
      <c r="AQ308" s="5">
        <v>24.2</v>
      </c>
      <c r="AR308" s="5">
        <v>25.1</v>
      </c>
      <c r="AS308" s="5">
        <v>33.799999999999997</v>
      </c>
      <c r="AT308" s="5">
        <v>37.6</v>
      </c>
      <c r="AU308" s="5">
        <v>35.6</v>
      </c>
      <c r="AV308" s="5">
        <v>38.1</v>
      </c>
      <c r="AW308" s="5">
        <v>67.5</v>
      </c>
      <c r="AX308" s="5">
        <v>70</v>
      </c>
      <c r="AY308" s="5">
        <v>26</v>
      </c>
      <c r="AZ308" s="5">
        <v>26.5</v>
      </c>
      <c r="BA308" s="5">
        <v>16.600000000000001</v>
      </c>
      <c r="BB308" s="5">
        <v>20.399999999999999</v>
      </c>
      <c r="BC308" s="5">
        <v>14.9</v>
      </c>
      <c r="BD308" s="5">
        <v>23.1</v>
      </c>
      <c r="BE308" s="5">
        <v>0</v>
      </c>
      <c r="BF308" s="5">
        <v>29.2</v>
      </c>
      <c r="BG308" s="5">
        <v>37.1</v>
      </c>
      <c r="BH308" s="5">
        <v>0</v>
      </c>
      <c r="BI308" s="5">
        <v>30.9</v>
      </c>
      <c r="BJ308" s="5">
        <v>44.7</v>
      </c>
      <c r="BK308" s="5">
        <v>34.6</v>
      </c>
      <c r="BL308" s="5">
        <v>36.799999999999997</v>
      </c>
      <c r="BM308" s="5">
        <v>38</v>
      </c>
      <c r="BN308" s="5">
        <v>41</v>
      </c>
      <c r="BO308" s="5">
        <v>43.3</v>
      </c>
      <c r="BP308" s="5">
        <v>31.3</v>
      </c>
      <c r="BQ308" s="5">
        <v>41.7</v>
      </c>
      <c r="BR308" s="5">
        <v>35</v>
      </c>
      <c r="BS308" s="5">
        <v>44.9</v>
      </c>
      <c r="BT308" s="5">
        <v>44</v>
      </c>
      <c r="BU308" s="4">
        <v>26.07</v>
      </c>
      <c r="BV308" s="4">
        <v>25.76</v>
      </c>
      <c r="BW308" s="4">
        <v>26.38</v>
      </c>
      <c r="BX308" s="4">
        <v>47.7</v>
      </c>
      <c r="BY308" s="4">
        <v>0.01</v>
      </c>
      <c r="BZ308" s="4">
        <v>1.7524E+34</v>
      </c>
      <c r="CA308" s="4">
        <v>0.5</v>
      </c>
    </row>
    <row r="309" spans="2:79">
      <c r="B309" s="5">
        <v>2862.3917194000001</v>
      </c>
      <c r="C309" s="154">
        <v>0.66506944444444438</v>
      </c>
      <c r="D309" s="5">
        <v>34</v>
      </c>
      <c r="E309" s="5">
        <v>34.020000000000003</v>
      </c>
      <c r="F309" s="5">
        <v>34.01</v>
      </c>
      <c r="G309" s="5">
        <v>34</v>
      </c>
      <c r="H309" s="5">
        <v>34</v>
      </c>
      <c r="I309" s="5">
        <v>34</v>
      </c>
      <c r="J309" s="5">
        <v>34</v>
      </c>
      <c r="K309" s="5">
        <v>34</v>
      </c>
      <c r="L309" s="5">
        <v>34</v>
      </c>
      <c r="M309" s="5">
        <v>34</v>
      </c>
      <c r="N309" s="5">
        <v>33.99</v>
      </c>
      <c r="O309" s="5">
        <v>34</v>
      </c>
      <c r="P309" s="5">
        <v>34</v>
      </c>
      <c r="Q309" s="5">
        <v>34</v>
      </c>
      <c r="R309" s="5">
        <v>34.01</v>
      </c>
      <c r="S309" s="5">
        <v>34</v>
      </c>
      <c r="T309" s="5">
        <v>34</v>
      </c>
      <c r="U309" s="5">
        <v>34</v>
      </c>
      <c r="V309" s="5">
        <v>33.47</v>
      </c>
      <c r="W309" s="5">
        <v>34</v>
      </c>
      <c r="X309" s="5">
        <v>34.01</v>
      </c>
      <c r="Y309" s="5">
        <v>33.590000000000003</v>
      </c>
      <c r="Z309" s="5">
        <v>34.01</v>
      </c>
      <c r="AA309" s="5">
        <v>34</v>
      </c>
      <c r="AB309" s="5">
        <v>34.01</v>
      </c>
      <c r="AC309" s="5">
        <v>34</v>
      </c>
      <c r="AD309" s="5">
        <v>34</v>
      </c>
      <c r="AE309" s="5">
        <v>34</v>
      </c>
      <c r="AF309" s="5">
        <v>34</v>
      </c>
      <c r="AG309" s="5">
        <v>34</v>
      </c>
      <c r="AH309" s="5">
        <v>34.01</v>
      </c>
      <c r="AI309" s="5">
        <v>34.01</v>
      </c>
      <c r="AJ309" s="5">
        <v>34</v>
      </c>
      <c r="AK309" s="5">
        <v>34</v>
      </c>
      <c r="AL309" s="5">
        <v>34</v>
      </c>
      <c r="AM309" s="5">
        <v>73.8</v>
      </c>
      <c r="AN309" s="5">
        <v>40.5</v>
      </c>
      <c r="AO309" s="5">
        <v>24.1</v>
      </c>
      <c r="AP309" s="5">
        <v>26.9</v>
      </c>
      <c r="AQ309" s="5">
        <v>24.2</v>
      </c>
      <c r="AR309" s="5">
        <v>26.7</v>
      </c>
      <c r="AS309" s="5">
        <v>34</v>
      </c>
      <c r="AT309" s="5">
        <v>37.700000000000003</v>
      </c>
      <c r="AU309" s="5">
        <v>35.700000000000003</v>
      </c>
      <c r="AV309" s="5">
        <v>38.700000000000003</v>
      </c>
      <c r="AW309" s="5">
        <v>68.5</v>
      </c>
      <c r="AX309" s="5">
        <v>69.099999999999994</v>
      </c>
      <c r="AY309" s="5">
        <v>26.2</v>
      </c>
      <c r="AZ309" s="5">
        <v>26.3</v>
      </c>
      <c r="BA309" s="5">
        <v>15.6</v>
      </c>
      <c r="BB309" s="5">
        <v>19.7</v>
      </c>
      <c r="BC309" s="5">
        <v>17</v>
      </c>
      <c r="BD309" s="5">
        <v>22.7</v>
      </c>
      <c r="BE309" s="5">
        <v>0</v>
      </c>
      <c r="BF309" s="5">
        <v>29.2</v>
      </c>
      <c r="BG309" s="5">
        <v>36.5</v>
      </c>
      <c r="BH309" s="5">
        <v>0</v>
      </c>
      <c r="BI309" s="5">
        <v>29.6</v>
      </c>
      <c r="BJ309" s="5">
        <v>44.4</v>
      </c>
      <c r="BK309" s="5">
        <v>34.6</v>
      </c>
      <c r="BL309" s="5">
        <v>37.6</v>
      </c>
      <c r="BM309" s="5">
        <v>36.700000000000003</v>
      </c>
      <c r="BN309" s="5">
        <v>40.299999999999997</v>
      </c>
      <c r="BO309" s="5">
        <v>41.8</v>
      </c>
      <c r="BP309" s="5">
        <v>31.5</v>
      </c>
      <c r="BQ309" s="5">
        <v>40.5</v>
      </c>
      <c r="BR309" s="5">
        <v>33.6</v>
      </c>
      <c r="BS309" s="5">
        <v>43.9</v>
      </c>
      <c r="BT309" s="5">
        <v>42.3</v>
      </c>
      <c r="BU309" s="4">
        <v>26.07</v>
      </c>
      <c r="BV309" s="4">
        <v>25.76</v>
      </c>
      <c r="BW309" s="4">
        <v>26.38</v>
      </c>
      <c r="BX309" s="4">
        <v>47.7</v>
      </c>
      <c r="BY309" s="4">
        <v>0.01</v>
      </c>
      <c r="BZ309" s="4">
        <v>0</v>
      </c>
      <c r="CA309" s="4">
        <v>0.5</v>
      </c>
    </row>
    <row r="310" spans="2:79">
      <c r="B310" s="5">
        <v>2872.3932915</v>
      </c>
      <c r="C310" s="154">
        <v>0.66518518518518521</v>
      </c>
      <c r="D310" s="5">
        <v>34</v>
      </c>
      <c r="E310" s="5">
        <v>34</v>
      </c>
      <c r="F310" s="5">
        <v>34</v>
      </c>
      <c r="G310" s="5">
        <v>34.01</v>
      </c>
      <c r="H310" s="5">
        <v>34</v>
      </c>
      <c r="I310" s="5">
        <v>34</v>
      </c>
      <c r="J310" s="5">
        <v>34</v>
      </c>
      <c r="K310" s="5">
        <v>34.01</v>
      </c>
      <c r="L310" s="5">
        <v>34</v>
      </c>
      <c r="M310" s="5">
        <v>34.01</v>
      </c>
      <c r="N310" s="5">
        <v>33.99</v>
      </c>
      <c r="O310" s="5">
        <v>33.99</v>
      </c>
      <c r="P310" s="5">
        <v>33.99</v>
      </c>
      <c r="Q310" s="5">
        <v>34</v>
      </c>
      <c r="R310" s="5">
        <v>34.01</v>
      </c>
      <c r="S310" s="5">
        <v>34</v>
      </c>
      <c r="T310" s="5">
        <v>34.01</v>
      </c>
      <c r="U310" s="5">
        <v>34</v>
      </c>
      <c r="V310" s="5">
        <v>33.47</v>
      </c>
      <c r="W310" s="5">
        <v>34</v>
      </c>
      <c r="X310" s="5">
        <v>34.01</v>
      </c>
      <c r="Y310" s="5">
        <v>33.6</v>
      </c>
      <c r="Z310" s="5">
        <v>33.99</v>
      </c>
      <c r="AA310" s="5">
        <v>34</v>
      </c>
      <c r="AB310" s="5">
        <v>34</v>
      </c>
      <c r="AC310" s="5">
        <v>34</v>
      </c>
      <c r="AD310" s="5">
        <v>34</v>
      </c>
      <c r="AE310" s="5">
        <v>34</v>
      </c>
      <c r="AF310" s="5">
        <v>34</v>
      </c>
      <c r="AG310" s="5">
        <v>34</v>
      </c>
      <c r="AH310" s="5">
        <v>34</v>
      </c>
      <c r="AI310" s="5">
        <v>34</v>
      </c>
      <c r="AJ310" s="5">
        <v>33.99</v>
      </c>
      <c r="AK310" s="5">
        <v>34</v>
      </c>
      <c r="AL310" s="5">
        <v>34</v>
      </c>
      <c r="AM310" s="5">
        <v>73.099999999999994</v>
      </c>
      <c r="AN310" s="5">
        <v>37.299999999999997</v>
      </c>
      <c r="AO310" s="5">
        <v>23</v>
      </c>
      <c r="AP310" s="5">
        <v>27.4</v>
      </c>
      <c r="AQ310" s="5">
        <v>24.6</v>
      </c>
      <c r="AR310" s="5">
        <v>25.5</v>
      </c>
      <c r="AS310" s="5">
        <v>33.700000000000003</v>
      </c>
      <c r="AT310" s="5">
        <v>36.299999999999997</v>
      </c>
      <c r="AU310" s="5">
        <v>35.6</v>
      </c>
      <c r="AV310" s="5">
        <v>39.4</v>
      </c>
      <c r="AW310" s="5">
        <v>68.900000000000006</v>
      </c>
      <c r="AX310" s="5">
        <v>68.7</v>
      </c>
      <c r="AY310" s="5">
        <v>26.8</v>
      </c>
      <c r="AZ310" s="5">
        <v>26.5</v>
      </c>
      <c r="BA310" s="5">
        <v>14.6</v>
      </c>
      <c r="BB310" s="5">
        <v>19.899999999999999</v>
      </c>
      <c r="BC310" s="5">
        <v>15</v>
      </c>
      <c r="BD310" s="5">
        <v>22.8</v>
      </c>
      <c r="BE310" s="5">
        <v>0</v>
      </c>
      <c r="BF310" s="5">
        <v>29.4</v>
      </c>
      <c r="BG310" s="5">
        <v>36.299999999999997</v>
      </c>
      <c r="BH310" s="5">
        <v>0</v>
      </c>
      <c r="BI310" s="5">
        <v>31.5</v>
      </c>
      <c r="BJ310" s="5">
        <v>44.3</v>
      </c>
      <c r="BK310" s="5">
        <v>34.9</v>
      </c>
      <c r="BL310" s="5">
        <v>36.700000000000003</v>
      </c>
      <c r="BM310" s="5">
        <v>36.4</v>
      </c>
      <c r="BN310" s="5">
        <v>40.700000000000003</v>
      </c>
      <c r="BO310" s="5">
        <v>41.5</v>
      </c>
      <c r="BP310" s="5">
        <v>30.6</v>
      </c>
      <c r="BQ310" s="5">
        <v>41.1</v>
      </c>
      <c r="BR310" s="5">
        <v>33.299999999999997</v>
      </c>
      <c r="BS310" s="5">
        <v>44</v>
      </c>
      <c r="BT310" s="5">
        <v>44.2</v>
      </c>
      <c r="BU310" s="4">
        <v>26.07</v>
      </c>
      <c r="BV310" s="4">
        <v>25.76</v>
      </c>
      <c r="BW310" s="4">
        <v>26.38</v>
      </c>
      <c r="BX310" s="4">
        <v>47.7</v>
      </c>
      <c r="BY310" s="4">
        <v>0.05</v>
      </c>
      <c r="BZ310" s="4">
        <v>5.8413339999999997E+33</v>
      </c>
      <c r="CA310" s="4">
        <v>0.5</v>
      </c>
    </row>
    <row r="311" spans="2:79">
      <c r="B311" s="5">
        <v>2882.4068642000002</v>
      </c>
      <c r="C311" s="154">
        <v>0.66530092592592593</v>
      </c>
      <c r="D311" s="5">
        <v>33.99</v>
      </c>
      <c r="E311" s="5">
        <v>34</v>
      </c>
      <c r="F311" s="5">
        <v>34</v>
      </c>
      <c r="G311" s="5">
        <v>34.01</v>
      </c>
      <c r="H311" s="5">
        <v>34.01</v>
      </c>
      <c r="I311" s="5">
        <v>34</v>
      </c>
      <c r="J311" s="5">
        <v>34.01</v>
      </c>
      <c r="K311" s="5">
        <v>34</v>
      </c>
      <c r="L311" s="5">
        <v>34</v>
      </c>
      <c r="M311" s="5">
        <v>34</v>
      </c>
      <c r="N311" s="5">
        <v>33.99</v>
      </c>
      <c r="O311" s="5">
        <v>34</v>
      </c>
      <c r="P311" s="5">
        <v>34</v>
      </c>
      <c r="Q311" s="5">
        <v>34.01</v>
      </c>
      <c r="R311" s="5">
        <v>34</v>
      </c>
      <c r="S311" s="5">
        <v>34</v>
      </c>
      <c r="T311" s="5">
        <v>34</v>
      </c>
      <c r="U311" s="5">
        <v>34</v>
      </c>
      <c r="V311" s="5">
        <v>33.479999999999997</v>
      </c>
      <c r="W311" s="5">
        <v>34</v>
      </c>
      <c r="X311" s="5">
        <v>34</v>
      </c>
      <c r="Y311" s="5">
        <v>33.6</v>
      </c>
      <c r="Z311" s="5">
        <v>34</v>
      </c>
      <c r="AA311" s="5">
        <v>33.99</v>
      </c>
      <c r="AB311" s="5">
        <v>34</v>
      </c>
      <c r="AC311" s="5">
        <v>34</v>
      </c>
      <c r="AD311" s="5">
        <v>33.99</v>
      </c>
      <c r="AE311" s="5">
        <v>34</v>
      </c>
      <c r="AF311" s="5">
        <v>34.01</v>
      </c>
      <c r="AG311" s="5">
        <v>34</v>
      </c>
      <c r="AH311" s="5">
        <v>33.99</v>
      </c>
      <c r="AI311" s="5">
        <v>34</v>
      </c>
      <c r="AJ311" s="5">
        <v>34.01</v>
      </c>
      <c r="AK311" s="5">
        <v>34</v>
      </c>
      <c r="AL311" s="5">
        <v>34</v>
      </c>
      <c r="AM311" s="5">
        <v>74.2</v>
      </c>
      <c r="AN311" s="5">
        <v>40.6</v>
      </c>
      <c r="AO311" s="5">
        <v>23.3</v>
      </c>
      <c r="AP311" s="5">
        <v>26</v>
      </c>
      <c r="AQ311" s="5">
        <v>23.4</v>
      </c>
      <c r="AR311" s="5">
        <v>25.8</v>
      </c>
      <c r="AS311" s="5">
        <v>32.700000000000003</v>
      </c>
      <c r="AT311" s="5">
        <v>36.5</v>
      </c>
      <c r="AU311" s="5">
        <v>37.5</v>
      </c>
      <c r="AV311" s="5">
        <v>38.299999999999997</v>
      </c>
      <c r="AW311" s="5">
        <v>68.8</v>
      </c>
      <c r="AX311" s="5">
        <v>68.5</v>
      </c>
      <c r="AY311" s="5">
        <v>27.5</v>
      </c>
      <c r="AZ311" s="5">
        <v>25.7</v>
      </c>
      <c r="BA311" s="5">
        <v>15.7</v>
      </c>
      <c r="BB311" s="5">
        <v>19.5</v>
      </c>
      <c r="BC311" s="5">
        <v>15.3</v>
      </c>
      <c r="BD311" s="5">
        <v>23.5</v>
      </c>
      <c r="BE311" s="5">
        <v>0</v>
      </c>
      <c r="BF311" s="5">
        <v>27.9</v>
      </c>
      <c r="BG311" s="5">
        <v>36.299999999999997</v>
      </c>
      <c r="BH311" s="5">
        <v>0</v>
      </c>
      <c r="BI311" s="5">
        <v>30.4</v>
      </c>
      <c r="BJ311" s="5">
        <v>44.9</v>
      </c>
      <c r="BK311" s="5">
        <v>35.200000000000003</v>
      </c>
      <c r="BL311" s="5">
        <v>37.1</v>
      </c>
      <c r="BM311" s="5">
        <v>37.1</v>
      </c>
      <c r="BN311" s="5">
        <v>40.6</v>
      </c>
      <c r="BO311" s="5">
        <v>41.6</v>
      </c>
      <c r="BP311" s="5">
        <v>30.5</v>
      </c>
      <c r="BQ311" s="5">
        <v>42.5</v>
      </c>
      <c r="BR311" s="5">
        <v>33.9</v>
      </c>
      <c r="BS311" s="5">
        <v>44.1</v>
      </c>
      <c r="BT311" s="5">
        <v>44.5</v>
      </c>
      <c r="BU311" s="4">
        <v>26.07</v>
      </c>
      <c r="BV311" s="4">
        <v>25.76</v>
      </c>
      <c r="BW311" s="4">
        <v>26.38</v>
      </c>
      <c r="BX311" s="4">
        <v>47.7</v>
      </c>
      <c r="BY311" s="4">
        <v>0.04</v>
      </c>
      <c r="BZ311" s="4">
        <v>0</v>
      </c>
      <c r="CA311" s="4">
        <v>0.5</v>
      </c>
    </row>
    <row r="312" spans="2:79">
      <c r="B312" s="5">
        <v>2892.4064361000001</v>
      </c>
      <c r="C312" s="154">
        <v>0.66541666666666666</v>
      </c>
      <c r="D312" s="5">
        <v>34</v>
      </c>
      <c r="E312" s="5">
        <v>33.99</v>
      </c>
      <c r="F312" s="5">
        <v>34</v>
      </c>
      <c r="G312" s="5">
        <v>34</v>
      </c>
      <c r="H312" s="5">
        <v>34</v>
      </c>
      <c r="I312" s="5">
        <v>34.01</v>
      </c>
      <c r="J312" s="5">
        <v>34</v>
      </c>
      <c r="K312" s="5">
        <v>34</v>
      </c>
      <c r="L312" s="5">
        <v>34</v>
      </c>
      <c r="M312" s="5">
        <v>34</v>
      </c>
      <c r="N312" s="5">
        <v>34</v>
      </c>
      <c r="O312" s="5">
        <v>34</v>
      </c>
      <c r="P312" s="5">
        <v>33.99</v>
      </c>
      <c r="Q312" s="5">
        <v>34.01</v>
      </c>
      <c r="R312" s="5">
        <v>34</v>
      </c>
      <c r="S312" s="5">
        <v>34.01</v>
      </c>
      <c r="T312" s="5">
        <v>34</v>
      </c>
      <c r="U312" s="5">
        <v>34</v>
      </c>
      <c r="V312" s="5">
        <v>33.49</v>
      </c>
      <c r="W312" s="5">
        <v>34.01</v>
      </c>
      <c r="X312" s="5">
        <v>34</v>
      </c>
      <c r="Y312" s="5">
        <v>33.61</v>
      </c>
      <c r="Z312" s="5">
        <v>34.01</v>
      </c>
      <c r="AA312" s="5">
        <v>34</v>
      </c>
      <c r="AB312" s="5">
        <v>34</v>
      </c>
      <c r="AC312" s="5">
        <v>34.01</v>
      </c>
      <c r="AD312" s="5">
        <v>34</v>
      </c>
      <c r="AE312" s="5">
        <v>34</v>
      </c>
      <c r="AF312" s="5">
        <v>34</v>
      </c>
      <c r="AG312" s="5">
        <v>34</v>
      </c>
      <c r="AH312" s="5">
        <v>33.99</v>
      </c>
      <c r="AI312" s="5">
        <v>34</v>
      </c>
      <c r="AJ312" s="5">
        <v>34</v>
      </c>
      <c r="AK312" s="5">
        <v>34</v>
      </c>
      <c r="AL312" s="5">
        <v>34</v>
      </c>
      <c r="AM312" s="5">
        <v>73.5</v>
      </c>
      <c r="AN312" s="5">
        <v>41.1</v>
      </c>
      <c r="AO312" s="5">
        <v>24</v>
      </c>
      <c r="AP312" s="5">
        <v>27</v>
      </c>
      <c r="AQ312" s="5">
        <v>22.6</v>
      </c>
      <c r="AR312" s="5">
        <v>24.7</v>
      </c>
      <c r="AS312" s="5">
        <v>32.799999999999997</v>
      </c>
      <c r="AT312" s="5">
        <v>37.299999999999997</v>
      </c>
      <c r="AU312" s="5">
        <v>35.700000000000003</v>
      </c>
      <c r="AV312" s="5">
        <v>40.200000000000003</v>
      </c>
      <c r="AW312" s="5">
        <v>67.8</v>
      </c>
      <c r="AX312" s="5">
        <v>67.5</v>
      </c>
      <c r="AY312" s="5">
        <v>27.8</v>
      </c>
      <c r="AZ312" s="5">
        <v>25.3</v>
      </c>
      <c r="BA312" s="5">
        <v>15.7</v>
      </c>
      <c r="BB312" s="5">
        <v>20.399999999999999</v>
      </c>
      <c r="BC312" s="5">
        <v>15.9</v>
      </c>
      <c r="BD312" s="5">
        <v>22.4</v>
      </c>
      <c r="BE312" s="5">
        <v>0</v>
      </c>
      <c r="BF312" s="5">
        <v>28.2</v>
      </c>
      <c r="BG312" s="5">
        <v>37.5</v>
      </c>
      <c r="BH312" s="5">
        <v>0</v>
      </c>
      <c r="BI312" s="5">
        <v>28.9</v>
      </c>
      <c r="BJ312" s="5">
        <v>45.2</v>
      </c>
      <c r="BK312" s="5">
        <v>35.299999999999997</v>
      </c>
      <c r="BL312" s="5">
        <v>36.299999999999997</v>
      </c>
      <c r="BM312" s="5">
        <v>39.299999999999997</v>
      </c>
      <c r="BN312" s="5">
        <v>40.5</v>
      </c>
      <c r="BO312" s="5">
        <v>40</v>
      </c>
      <c r="BP312" s="5">
        <v>30.4</v>
      </c>
      <c r="BQ312" s="5">
        <v>42.6</v>
      </c>
      <c r="BR312" s="5">
        <v>34.700000000000003</v>
      </c>
      <c r="BS312" s="5">
        <v>43.2</v>
      </c>
      <c r="BT312" s="5">
        <v>44.2</v>
      </c>
      <c r="BU312" s="4">
        <v>26.07</v>
      </c>
      <c r="BV312" s="4">
        <v>25.76</v>
      </c>
      <c r="BW312" s="4">
        <v>26.38</v>
      </c>
      <c r="BX312" s="4">
        <v>47.7</v>
      </c>
      <c r="BY312" s="4">
        <v>0.04</v>
      </c>
      <c r="BZ312" s="4">
        <v>5.8413339999999997E+33</v>
      </c>
      <c r="CA312" s="4">
        <v>0.5</v>
      </c>
    </row>
    <row r="313" spans="2:79">
      <c r="B313" s="5">
        <v>2902.4210088999998</v>
      </c>
      <c r="C313" s="154">
        <v>0.66553240740740738</v>
      </c>
      <c r="D313" s="5">
        <v>34.01</v>
      </c>
      <c r="E313" s="5">
        <v>34</v>
      </c>
      <c r="F313" s="5">
        <v>34</v>
      </c>
      <c r="G313" s="5">
        <v>34</v>
      </c>
      <c r="H313" s="5">
        <v>34</v>
      </c>
      <c r="I313" s="5">
        <v>34.01</v>
      </c>
      <c r="J313" s="5">
        <v>34</v>
      </c>
      <c r="K313" s="5">
        <v>33.99</v>
      </c>
      <c r="L313" s="5">
        <v>34</v>
      </c>
      <c r="M313" s="5">
        <v>34.01</v>
      </c>
      <c r="N313" s="5">
        <v>34</v>
      </c>
      <c r="O313" s="5">
        <v>34.01</v>
      </c>
      <c r="P313" s="5">
        <v>34</v>
      </c>
      <c r="Q313" s="5">
        <v>34.01</v>
      </c>
      <c r="R313" s="5">
        <v>34</v>
      </c>
      <c r="S313" s="5">
        <v>34</v>
      </c>
      <c r="T313" s="5">
        <v>34</v>
      </c>
      <c r="U313" s="5">
        <v>34</v>
      </c>
      <c r="V313" s="5">
        <v>33.49</v>
      </c>
      <c r="W313" s="5">
        <v>34</v>
      </c>
      <c r="X313" s="5">
        <v>34</v>
      </c>
      <c r="Y313" s="5">
        <v>33.61</v>
      </c>
      <c r="Z313" s="5">
        <v>34.01</v>
      </c>
      <c r="AA313" s="5">
        <v>34</v>
      </c>
      <c r="AB313" s="5">
        <v>34</v>
      </c>
      <c r="AC313" s="5">
        <v>33.99</v>
      </c>
      <c r="AD313" s="5">
        <v>34.01</v>
      </c>
      <c r="AE313" s="5">
        <v>34</v>
      </c>
      <c r="AF313" s="5">
        <v>34</v>
      </c>
      <c r="AG313" s="5">
        <v>34</v>
      </c>
      <c r="AH313" s="5">
        <v>34</v>
      </c>
      <c r="AI313" s="5">
        <v>34.01</v>
      </c>
      <c r="AJ313" s="5">
        <v>34.01</v>
      </c>
      <c r="AK313" s="5">
        <v>34.01</v>
      </c>
      <c r="AL313" s="5">
        <v>34</v>
      </c>
      <c r="AM313" s="5">
        <v>71.7</v>
      </c>
      <c r="AN313" s="5">
        <v>39.5</v>
      </c>
      <c r="AO313" s="5">
        <v>23.9</v>
      </c>
      <c r="AP313" s="5">
        <v>26.5</v>
      </c>
      <c r="AQ313" s="5">
        <v>22.9</v>
      </c>
      <c r="AR313" s="5">
        <v>24.7</v>
      </c>
      <c r="AS313" s="5">
        <v>32.6</v>
      </c>
      <c r="AT313" s="5">
        <v>37.9</v>
      </c>
      <c r="AU313" s="5">
        <v>34.799999999999997</v>
      </c>
      <c r="AV313" s="5">
        <v>39.299999999999997</v>
      </c>
      <c r="AW313" s="5">
        <v>68.7</v>
      </c>
      <c r="AX313" s="5">
        <v>67.5</v>
      </c>
      <c r="AY313" s="5">
        <v>26.5</v>
      </c>
      <c r="AZ313" s="5">
        <v>25.2</v>
      </c>
      <c r="BA313" s="5">
        <v>17</v>
      </c>
      <c r="BB313" s="5">
        <v>20.100000000000001</v>
      </c>
      <c r="BC313" s="5">
        <v>15.6</v>
      </c>
      <c r="BD313" s="5">
        <v>23.6</v>
      </c>
      <c r="BE313" s="5">
        <v>0</v>
      </c>
      <c r="BF313" s="5">
        <v>27.7</v>
      </c>
      <c r="BG313" s="5">
        <v>36.799999999999997</v>
      </c>
      <c r="BH313" s="5">
        <v>0</v>
      </c>
      <c r="BI313" s="5">
        <v>29.3</v>
      </c>
      <c r="BJ313" s="5">
        <v>44.8</v>
      </c>
      <c r="BK313" s="5">
        <v>35</v>
      </c>
      <c r="BL313" s="5">
        <v>36.799999999999997</v>
      </c>
      <c r="BM313" s="5">
        <v>35.200000000000003</v>
      </c>
      <c r="BN313" s="5">
        <v>41.1</v>
      </c>
      <c r="BO313" s="5">
        <v>40.799999999999997</v>
      </c>
      <c r="BP313" s="5">
        <v>30</v>
      </c>
      <c r="BQ313" s="5">
        <v>41.9</v>
      </c>
      <c r="BR313" s="5">
        <v>32.700000000000003</v>
      </c>
      <c r="BS313" s="5">
        <v>43.4</v>
      </c>
      <c r="BT313" s="5">
        <v>43.2</v>
      </c>
      <c r="BU313" s="4">
        <v>26.07</v>
      </c>
      <c r="BV313" s="4">
        <v>25.76</v>
      </c>
      <c r="BW313" s="4">
        <v>26.38</v>
      </c>
      <c r="BX313" s="4">
        <v>47.8</v>
      </c>
      <c r="BY313" s="4">
        <v>0.02</v>
      </c>
      <c r="BZ313" s="4">
        <v>0</v>
      </c>
      <c r="CA313" s="4">
        <v>0.5</v>
      </c>
    </row>
    <row r="314" spans="2:79">
      <c r="B314" s="5">
        <v>2912.4365818000001</v>
      </c>
      <c r="C314" s="154">
        <v>0.6656481481481481</v>
      </c>
      <c r="D314" s="5">
        <v>34</v>
      </c>
      <c r="E314" s="5">
        <v>34</v>
      </c>
      <c r="F314" s="5">
        <v>34</v>
      </c>
      <c r="G314" s="5">
        <v>34</v>
      </c>
      <c r="H314" s="5">
        <v>34</v>
      </c>
      <c r="I314" s="5">
        <v>34</v>
      </c>
      <c r="J314" s="5">
        <v>34</v>
      </c>
      <c r="K314" s="5">
        <v>34</v>
      </c>
      <c r="L314" s="5">
        <v>34</v>
      </c>
      <c r="M314" s="5">
        <v>34</v>
      </c>
      <c r="N314" s="5">
        <v>34</v>
      </c>
      <c r="O314" s="5">
        <v>34</v>
      </c>
      <c r="P314" s="5">
        <v>34.01</v>
      </c>
      <c r="Q314" s="5">
        <v>34</v>
      </c>
      <c r="R314" s="5">
        <v>34</v>
      </c>
      <c r="S314" s="5">
        <v>33.99</v>
      </c>
      <c r="T314" s="5">
        <v>34.01</v>
      </c>
      <c r="U314" s="5">
        <v>34</v>
      </c>
      <c r="V314" s="5">
        <v>33.49</v>
      </c>
      <c r="W314" s="5">
        <v>34</v>
      </c>
      <c r="X314" s="5">
        <v>34</v>
      </c>
      <c r="Y314" s="5">
        <v>33.61</v>
      </c>
      <c r="Z314" s="5">
        <v>34</v>
      </c>
      <c r="AA314" s="5">
        <v>34</v>
      </c>
      <c r="AB314" s="5">
        <v>34</v>
      </c>
      <c r="AC314" s="5">
        <v>34</v>
      </c>
      <c r="AD314" s="5">
        <v>34</v>
      </c>
      <c r="AE314" s="5">
        <v>34</v>
      </c>
      <c r="AF314" s="5">
        <v>34</v>
      </c>
      <c r="AG314" s="5">
        <v>34</v>
      </c>
      <c r="AH314" s="5">
        <v>33.99</v>
      </c>
      <c r="AI314" s="5">
        <v>34</v>
      </c>
      <c r="AJ314" s="5">
        <v>34</v>
      </c>
      <c r="AK314" s="5">
        <v>34</v>
      </c>
      <c r="AL314" s="5">
        <v>34</v>
      </c>
      <c r="AM314" s="5">
        <v>73.900000000000006</v>
      </c>
      <c r="AN314" s="5">
        <v>40.200000000000003</v>
      </c>
      <c r="AO314" s="5">
        <v>24</v>
      </c>
      <c r="AP314" s="5">
        <v>27.3</v>
      </c>
      <c r="AQ314" s="5">
        <v>24.3</v>
      </c>
      <c r="AR314" s="5">
        <v>24.5</v>
      </c>
      <c r="AS314" s="5">
        <v>33.1</v>
      </c>
      <c r="AT314" s="5">
        <v>38.5</v>
      </c>
      <c r="AU314" s="5">
        <v>36.700000000000003</v>
      </c>
      <c r="AV314" s="5">
        <v>39.1</v>
      </c>
      <c r="AW314" s="5">
        <v>67.400000000000006</v>
      </c>
      <c r="AX314" s="5">
        <v>67.099999999999994</v>
      </c>
      <c r="AY314" s="5">
        <v>25.2</v>
      </c>
      <c r="AZ314" s="5">
        <v>27.4</v>
      </c>
      <c r="BA314" s="5">
        <v>16.399999999999999</v>
      </c>
      <c r="BB314" s="5">
        <v>19.5</v>
      </c>
      <c r="BC314" s="5">
        <v>15.3</v>
      </c>
      <c r="BD314" s="5">
        <v>24.6</v>
      </c>
      <c r="BE314" s="5">
        <v>0</v>
      </c>
      <c r="BF314" s="5">
        <v>28</v>
      </c>
      <c r="BG314" s="5">
        <v>37.200000000000003</v>
      </c>
      <c r="BH314" s="5">
        <v>0</v>
      </c>
      <c r="BI314" s="5">
        <v>30</v>
      </c>
      <c r="BJ314" s="5">
        <v>44.6</v>
      </c>
      <c r="BK314" s="5">
        <v>35.799999999999997</v>
      </c>
      <c r="BL314" s="5">
        <v>37.200000000000003</v>
      </c>
      <c r="BM314" s="5">
        <v>36</v>
      </c>
      <c r="BN314" s="5">
        <v>41.2</v>
      </c>
      <c r="BO314" s="5">
        <v>41.2</v>
      </c>
      <c r="BP314" s="5">
        <v>30</v>
      </c>
      <c r="BQ314" s="5">
        <v>42.8</v>
      </c>
      <c r="BR314" s="5">
        <v>33.6</v>
      </c>
      <c r="BS314" s="5">
        <v>43.4</v>
      </c>
      <c r="BT314" s="5">
        <v>44.1</v>
      </c>
      <c r="BU314" s="4">
        <v>26.07</v>
      </c>
      <c r="BV314" s="4">
        <v>25.76</v>
      </c>
      <c r="BW314" s="4">
        <v>26.38</v>
      </c>
      <c r="BX314" s="4">
        <v>47.8</v>
      </c>
      <c r="BY314" s="4">
        <v>0.01</v>
      </c>
      <c r="BZ314" s="4">
        <v>0</v>
      </c>
      <c r="CA314" s="4">
        <v>0.5</v>
      </c>
    </row>
    <row r="315" spans="2:79">
      <c r="B315" s="5">
        <v>2922.4391538999998</v>
      </c>
      <c r="C315" s="154">
        <v>0.66576388888888893</v>
      </c>
      <c r="D315" s="5">
        <v>33.99</v>
      </c>
      <c r="E315" s="5">
        <v>34</v>
      </c>
      <c r="F315" s="5">
        <v>33.99</v>
      </c>
      <c r="G315" s="5">
        <v>34</v>
      </c>
      <c r="H315" s="5">
        <v>34.01</v>
      </c>
      <c r="I315" s="5">
        <v>34</v>
      </c>
      <c r="J315" s="5">
        <v>34</v>
      </c>
      <c r="K315" s="5">
        <v>33.99</v>
      </c>
      <c r="L315" s="5">
        <v>33.99</v>
      </c>
      <c r="M315" s="5">
        <v>34</v>
      </c>
      <c r="N315" s="5">
        <v>34</v>
      </c>
      <c r="O315" s="5">
        <v>34</v>
      </c>
      <c r="P315" s="5">
        <v>34</v>
      </c>
      <c r="Q315" s="5">
        <v>34</v>
      </c>
      <c r="R315" s="5">
        <v>34</v>
      </c>
      <c r="S315" s="5">
        <v>34</v>
      </c>
      <c r="T315" s="5">
        <v>34</v>
      </c>
      <c r="U315" s="5">
        <v>34.01</v>
      </c>
      <c r="V315" s="5">
        <v>33.49</v>
      </c>
      <c r="W315" s="5">
        <v>34.01</v>
      </c>
      <c r="X315" s="5">
        <v>34</v>
      </c>
      <c r="Y315" s="5">
        <v>33.619999999999997</v>
      </c>
      <c r="Z315" s="5">
        <v>34.01</v>
      </c>
      <c r="AA315" s="5">
        <v>34</v>
      </c>
      <c r="AB315" s="5">
        <v>34</v>
      </c>
      <c r="AC315" s="5">
        <v>34</v>
      </c>
      <c r="AD315" s="5">
        <v>34.01</v>
      </c>
      <c r="AE315" s="5">
        <v>34</v>
      </c>
      <c r="AF315" s="5">
        <v>34</v>
      </c>
      <c r="AG315" s="5">
        <v>34</v>
      </c>
      <c r="AH315" s="5">
        <v>34.01</v>
      </c>
      <c r="AI315" s="5">
        <v>34</v>
      </c>
      <c r="AJ315" s="5">
        <v>34.01</v>
      </c>
      <c r="AK315" s="5">
        <v>34</v>
      </c>
      <c r="AL315" s="5">
        <v>34</v>
      </c>
      <c r="AM315" s="5">
        <v>73.7</v>
      </c>
      <c r="AN315" s="5">
        <v>39.799999999999997</v>
      </c>
      <c r="AO315" s="5">
        <v>24.7</v>
      </c>
      <c r="AP315" s="5">
        <v>27</v>
      </c>
      <c r="AQ315" s="5">
        <v>22.8</v>
      </c>
      <c r="AR315" s="5">
        <v>25.2</v>
      </c>
      <c r="AS315" s="5">
        <v>33.200000000000003</v>
      </c>
      <c r="AT315" s="5">
        <v>38.299999999999997</v>
      </c>
      <c r="AU315" s="5">
        <v>37.200000000000003</v>
      </c>
      <c r="AV315" s="5">
        <v>39.5</v>
      </c>
      <c r="AW315" s="5">
        <v>67.7</v>
      </c>
      <c r="AX315" s="5">
        <v>69.2</v>
      </c>
      <c r="AY315" s="5">
        <v>25.9</v>
      </c>
      <c r="AZ315" s="5">
        <v>26.1</v>
      </c>
      <c r="BA315" s="5">
        <v>16.8</v>
      </c>
      <c r="BB315" s="5">
        <v>21.7</v>
      </c>
      <c r="BC315" s="5">
        <v>14.6</v>
      </c>
      <c r="BD315" s="5">
        <v>23</v>
      </c>
      <c r="BE315" s="5">
        <v>0</v>
      </c>
      <c r="BF315" s="5">
        <v>27.5</v>
      </c>
      <c r="BG315" s="5">
        <v>36.799999999999997</v>
      </c>
      <c r="BH315" s="5">
        <v>0</v>
      </c>
      <c r="BI315" s="5">
        <v>29.8</v>
      </c>
      <c r="BJ315" s="5">
        <v>44.4</v>
      </c>
      <c r="BK315" s="5">
        <v>35.4</v>
      </c>
      <c r="BL315" s="5">
        <v>37</v>
      </c>
      <c r="BM315" s="5">
        <v>35.799999999999997</v>
      </c>
      <c r="BN315" s="5">
        <v>41.7</v>
      </c>
      <c r="BO315" s="5">
        <v>40.700000000000003</v>
      </c>
      <c r="BP315" s="5">
        <v>30.9</v>
      </c>
      <c r="BQ315" s="5">
        <v>41.9</v>
      </c>
      <c r="BR315" s="5">
        <v>33.799999999999997</v>
      </c>
      <c r="BS315" s="5">
        <v>42.1</v>
      </c>
      <c r="BT315" s="5">
        <v>44.1</v>
      </c>
      <c r="BU315" s="4">
        <v>26.07</v>
      </c>
      <c r="BV315" s="4">
        <v>25.76</v>
      </c>
      <c r="BW315" s="4">
        <v>26.38</v>
      </c>
      <c r="BX315" s="4">
        <v>47.8</v>
      </c>
      <c r="BY315" s="4">
        <v>0.01</v>
      </c>
      <c r="BZ315" s="4">
        <v>1.1682669999999999E+34</v>
      </c>
      <c r="CA315" s="4">
        <v>0.5</v>
      </c>
    </row>
    <row r="316" spans="2:79">
      <c r="B316" s="5">
        <v>2932.4517265999998</v>
      </c>
      <c r="C316" s="154">
        <v>0.66587962962962965</v>
      </c>
      <c r="D316" s="5">
        <v>33.99</v>
      </c>
      <c r="E316" s="5">
        <v>33.979999999999997</v>
      </c>
      <c r="F316" s="5">
        <v>34</v>
      </c>
      <c r="G316" s="5">
        <v>34</v>
      </c>
      <c r="H316" s="5">
        <v>34</v>
      </c>
      <c r="I316" s="5">
        <v>34</v>
      </c>
      <c r="J316" s="5">
        <v>34</v>
      </c>
      <c r="K316" s="5">
        <v>33.99</v>
      </c>
      <c r="L316" s="5">
        <v>34</v>
      </c>
      <c r="M316" s="5">
        <v>34</v>
      </c>
      <c r="N316" s="5">
        <v>33.99</v>
      </c>
      <c r="O316" s="5">
        <v>34</v>
      </c>
      <c r="P316" s="5">
        <v>34</v>
      </c>
      <c r="Q316" s="5">
        <v>34</v>
      </c>
      <c r="R316" s="5">
        <v>34</v>
      </c>
      <c r="S316" s="5">
        <v>33.99</v>
      </c>
      <c r="T316" s="5">
        <v>33.99</v>
      </c>
      <c r="U316" s="5">
        <v>34</v>
      </c>
      <c r="V316" s="5">
        <v>33.49</v>
      </c>
      <c r="W316" s="5">
        <v>34</v>
      </c>
      <c r="X316" s="5">
        <v>34</v>
      </c>
      <c r="Y316" s="5">
        <v>33.619999999999997</v>
      </c>
      <c r="Z316" s="5">
        <v>34.01</v>
      </c>
      <c r="AA316" s="5">
        <v>34</v>
      </c>
      <c r="AB316" s="5">
        <v>34</v>
      </c>
      <c r="AC316" s="5">
        <v>34</v>
      </c>
      <c r="AD316" s="5">
        <v>34</v>
      </c>
      <c r="AE316" s="5">
        <v>34</v>
      </c>
      <c r="AF316" s="5">
        <v>34</v>
      </c>
      <c r="AG316" s="5">
        <v>34</v>
      </c>
      <c r="AH316" s="5">
        <v>34</v>
      </c>
      <c r="AI316" s="5">
        <v>34</v>
      </c>
      <c r="AJ316" s="5">
        <v>34.01</v>
      </c>
      <c r="AK316" s="5">
        <v>34</v>
      </c>
      <c r="AL316" s="5">
        <v>34</v>
      </c>
      <c r="AM316" s="5">
        <v>74.400000000000006</v>
      </c>
      <c r="AN316" s="5">
        <v>42.9</v>
      </c>
      <c r="AO316" s="5">
        <v>24.6</v>
      </c>
      <c r="AP316" s="5">
        <v>27.5</v>
      </c>
      <c r="AQ316" s="5">
        <v>24.1</v>
      </c>
      <c r="AR316" s="5">
        <v>25</v>
      </c>
      <c r="AS316" s="5">
        <v>33.1</v>
      </c>
      <c r="AT316" s="5">
        <v>38.700000000000003</v>
      </c>
      <c r="AU316" s="5">
        <v>37.299999999999997</v>
      </c>
      <c r="AV316" s="5">
        <v>38.700000000000003</v>
      </c>
      <c r="AW316" s="5">
        <v>68.3</v>
      </c>
      <c r="AX316" s="5">
        <v>68.599999999999994</v>
      </c>
      <c r="AY316" s="5">
        <v>26</v>
      </c>
      <c r="AZ316" s="5">
        <v>27.4</v>
      </c>
      <c r="BA316" s="5">
        <v>16.5</v>
      </c>
      <c r="BB316" s="5">
        <v>21.1</v>
      </c>
      <c r="BC316" s="5">
        <v>17.100000000000001</v>
      </c>
      <c r="BD316" s="5">
        <v>22.4</v>
      </c>
      <c r="BE316" s="5">
        <v>0</v>
      </c>
      <c r="BF316" s="5">
        <v>28.8</v>
      </c>
      <c r="BG316" s="5">
        <v>37.4</v>
      </c>
      <c r="BH316" s="5">
        <v>0</v>
      </c>
      <c r="BI316" s="5">
        <v>28.2</v>
      </c>
      <c r="BJ316" s="5">
        <v>43.7</v>
      </c>
      <c r="BK316" s="5">
        <v>34.9</v>
      </c>
      <c r="BL316" s="5">
        <v>36.5</v>
      </c>
      <c r="BM316" s="5">
        <v>36.200000000000003</v>
      </c>
      <c r="BN316" s="5">
        <v>41.4</v>
      </c>
      <c r="BO316" s="5">
        <v>42.8</v>
      </c>
      <c r="BP316" s="5">
        <v>31.3</v>
      </c>
      <c r="BQ316" s="5">
        <v>41</v>
      </c>
      <c r="BR316" s="5">
        <v>35</v>
      </c>
      <c r="BS316" s="5">
        <v>41.4</v>
      </c>
      <c r="BT316" s="5">
        <v>44</v>
      </c>
      <c r="BU316" s="4">
        <v>26.07</v>
      </c>
      <c r="BV316" s="4">
        <v>25.76</v>
      </c>
      <c r="BW316" s="4">
        <v>26.38</v>
      </c>
      <c r="BX316" s="4">
        <v>47.8</v>
      </c>
      <c r="BY316" s="4">
        <v>0.02</v>
      </c>
      <c r="BZ316" s="4">
        <v>1.7524E+34</v>
      </c>
      <c r="CA316" s="4">
        <v>0.5</v>
      </c>
    </row>
    <row r="317" spans="2:79">
      <c r="B317" s="5">
        <v>2942.4532986999998</v>
      </c>
      <c r="C317" s="154">
        <v>0.66599537037037038</v>
      </c>
      <c r="D317" s="5">
        <v>34</v>
      </c>
      <c r="E317" s="5">
        <v>34.01</v>
      </c>
      <c r="F317" s="5">
        <v>34</v>
      </c>
      <c r="G317" s="5">
        <v>34</v>
      </c>
      <c r="H317" s="5">
        <v>34</v>
      </c>
      <c r="I317" s="5">
        <v>34</v>
      </c>
      <c r="J317" s="5">
        <v>34</v>
      </c>
      <c r="K317" s="5">
        <v>34</v>
      </c>
      <c r="L317" s="5">
        <v>34</v>
      </c>
      <c r="M317" s="5">
        <v>33.99</v>
      </c>
      <c r="N317" s="5">
        <v>33.99</v>
      </c>
      <c r="O317" s="5">
        <v>34</v>
      </c>
      <c r="P317" s="5">
        <v>34</v>
      </c>
      <c r="Q317" s="5">
        <v>34</v>
      </c>
      <c r="R317" s="5">
        <v>33.99</v>
      </c>
      <c r="S317" s="5">
        <v>34</v>
      </c>
      <c r="T317" s="5">
        <v>34</v>
      </c>
      <c r="U317" s="5">
        <v>34</v>
      </c>
      <c r="V317" s="5">
        <v>33.5</v>
      </c>
      <c r="W317" s="5">
        <v>34</v>
      </c>
      <c r="X317" s="5">
        <v>34</v>
      </c>
      <c r="Y317" s="5">
        <v>33.619999999999997</v>
      </c>
      <c r="Z317" s="5">
        <v>34</v>
      </c>
      <c r="AA317" s="5">
        <v>34</v>
      </c>
      <c r="AB317" s="5">
        <v>34.01</v>
      </c>
      <c r="AC317" s="5">
        <v>34</v>
      </c>
      <c r="AD317" s="5">
        <v>34</v>
      </c>
      <c r="AE317" s="5">
        <v>34</v>
      </c>
      <c r="AF317" s="5">
        <v>34.01</v>
      </c>
      <c r="AG317" s="5">
        <v>34</v>
      </c>
      <c r="AH317" s="5">
        <v>34</v>
      </c>
      <c r="AI317" s="5">
        <v>34</v>
      </c>
      <c r="AJ317" s="5">
        <v>34</v>
      </c>
      <c r="AK317" s="5">
        <v>34</v>
      </c>
      <c r="AL317" s="5">
        <v>34</v>
      </c>
      <c r="AM317" s="5">
        <v>73.099999999999994</v>
      </c>
      <c r="AN317" s="5">
        <v>40.799999999999997</v>
      </c>
      <c r="AO317" s="5">
        <v>23.7</v>
      </c>
      <c r="AP317" s="5">
        <v>27.3</v>
      </c>
      <c r="AQ317" s="5">
        <v>23.4</v>
      </c>
      <c r="AR317" s="5">
        <v>25.6</v>
      </c>
      <c r="AS317" s="5">
        <v>33.5</v>
      </c>
      <c r="AT317" s="5">
        <v>38</v>
      </c>
      <c r="AU317" s="5">
        <v>37</v>
      </c>
      <c r="AV317" s="5">
        <v>39.5</v>
      </c>
      <c r="AW317" s="5">
        <v>68</v>
      </c>
      <c r="AX317" s="5">
        <v>68.8</v>
      </c>
      <c r="AY317" s="5">
        <v>25.5</v>
      </c>
      <c r="AZ317" s="5">
        <v>26.3</v>
      </c>
      <c r="BA317" s="5">
        <v>17.3</v>
      </c>
      <c r="BB317" s="5">
        <v>20.6</v>
      </c>
      <c r="BC317" s="5">
        <v>15.9</v>
      </c>
      <c r="BD317" s="5">
        <v>23.8</v>
      </c>
      <c r="BE317" s="5">
        <v>0</v>
      </c>
      <c r="BF317" s="5">
        <v>28.9</v>
      </c>
      <c r="BG317" s="5">
        <v>37.700000000000003</v>
      </c>
      <c r="BH317" s="5">
        <v>0</v>
      </c>
      <c r="BI317" s="5">
        <v>30.5</v>
      </c>
      <c r="BJ317" s="5">
        <v>43.6</v>
      </c>
      <c r="BK317" s="5">
        <v>35.6</v>
      </c>
      <c r="BL317" s="5">
        <v>36.6</v>
      </c>
      <c r="BM317" s="5">
        <v>36.4</v>
      </c>
      <c r="BN317" s="5">
        <v>41</v>
      </c>
      <c r="BO317" s="5">
        <v>41.2</v>
      </c>
      <c r="BP317" s="5">
        <v>29.6</v>
      </c>
      <c r="BQ317" s="5">
        <v>41.3</v>
      </c>
      <c r="BR317" s="5">
        <v>34</v>
      </c>
      <c r="BS317" s="5">
        <v>44.9</v>
      </c>
      <c r="BT317" s="5">
        <v>44.7</v>
      </c>
      <c r="BU317" s="4">
        <v>26.07</v>
      </c>
      <c r="BV317" s="4">
        <v>25.75</v>
      </c>
      <c r="BW317" s="4">
        <v>26.38</v>
      </c>
      <c r="BX317" s="4">
        <v>47.8</v>
      </c>
      <c r="BY317" s="4">
        <v>0.04</v>
      </c>
      <c r="BZ317" s="4">
        <v>0</v>
      </c>
      <c r="CA317" s="4">
        <v>0.5</v>
      </c>
    </row>
    <row r="318" spans="2:79">
      <c r="B318" s="5">
        <v>2952.4668713999999</v>
      </c>
      <c r="C318" s="154">
        <v>0.6661111111111111</v>
      </c>
      <c r="D318" s="5">
        <v>34</v>
      </c>
      <c r="E318" s="5">
        <v>34</v>
      </c>
      <c r="F318" s="5">
        <v>34</v>
      </c>
      <c r="G318" s="5">
        <v>34</v>
      </c>
      <c r="H318" s="5">
        <v>34</v>
      </c>
      <c r="I318" s="5">
        <v>34</v>
      </c>
      <c r="J318" s="5">
        <v>34</v>
      </c>
      <c r="K318" s="5">
        <v>34</v>
      </c>
      <c r="L318" s="5">
        <v>34</v>
      </c>
      <c r="M318" s="5">
        <v>34</v>
      </c>
      <c r="N318" s="5">
        <v>33.99</v>
      </c>
      <c r="O318" s="5">
        <v>34</v>
      </c>
      <c r="P318" s="5">
        <v>34</v>
      </c>
      <c r="Q318" s="5">
        <v>34</v>
      </c>
      <c r="R318" s="5">
        <v>34</v>
      </c>
      <c r="S318" s="5">
        <v>34</v>
      </c>
      <c r="T318" s="5">
        <v>34</v>
      </c>
      <c r="U318" s="5">
        <v>34</v>
      </c>
      <c r="V318" s="5">
        <v>33.479999999999997</v>
      </c>
      <c r="W318" s="5">
        <v>34.01</v>
      </c>
      <c r="X318" s="5">
        <v>34.01</v>
      </c>
      <c r="Y318" s="5">
        <v>33.619999999999997</v>
      </c>
      <c r="Z318" s="5">
        <v>34</v>
      </c>
      <c r="AA318" s="5">
        <v>34</v>
      </c>
      <c r="AB318" s="5">
        <v>34</v>
      </c>
      <c r="AC318" s="5">
        <v>34.01</v>
      </c>
      <c r="AD318" s="5">
        <v>34.01</v>
      </c>
      <c r="AE318" s="5">
        <v>34</v>
      </c>
      <c r="AF318" s="5">
        <v>34</v>
      </c>
      <c r="AG318" s="5">
        <v>34.01</v>
      </c>
      <c r="AH318" s="5">
        <v>34</v>
      </c>
      <c r="AI318" s="5">
        <v>34</v>
      </c>
      <c r="AJ318" s="5">
        <v>33.99</v>
      </c>
      <c r="AK318" s="5">
        <v>34</v>
      </c>
      <c r="AL318" s="5">
        <v>34</v>
      </c>
      <c r="AM318" s="5">
        <v>72.900000000000006</v>
      </c>
      <c r="AN318" s="5">
        <v>39.5</v>
      </c>
      <c r="AO318" s="5">
        <v>24.3</v>
      </c>
      <c r="AP318" s="5">
        <v>26.6</v>
      </c>
      <c r="AQ318" s="5">
        <v>23.4</v>
      </c>
      <c r="AR318" s="5">
        <v>25.9</v>
      </c>
      <c r="AS318" s="5">
        <v>33.4</v>
      </c>
      <c r="AT318" s="5">
        <v>37.4</v>
      </c>
      <c r="AU318" s="5">
        <v>36.200000000000003</v>
      </c>
      <c r="AV318" s="5">
        <v>38.9</v>
      </c>
      <c r="AW318" s="5">
        <v>68.900000000000006</v>
      </c>
      <c r="AX318" s="5">
        <v>69</v>
      </c>
      <c r="AY318" s="5">
        <v>26.7</v>
      </c>
      <c r="AZ318" s="5">
        <v>26.5</v>
      </c>
      <c r="BA318" s="5">
        <v>16.100000000000001</v>
      </c>
      <c r="BB318" s="5">
        <v>19.3</v>
      </c>
      <c r="BC318" s="5">
        <v>15.8</v>
      </c>
      <c r="BD318" s="5">
        <v>23.9</v>
      </c>
      <c r="BE318" s="5">
        <v>0</v>
      </c>
      <c r="BF318" s="5">
        <v>28</v>
      </c>
      <c r="BG318" s="5">
        <v>36.299999999999997</v>
      </c>
      <c r="BH318" s="5">
        <v>0</v>
      </c>
      <c r="BI318" s="5">
        <v>30.4</v>
      </c>
      <c r="BJ318" s="5">
        <v>44.2</v>
      </c>
      <c r="BK318" s="5">
        <v>35.4</v>
      </c>
      <c r="BL318" s="5">
        <v>36.4</v>
      </c>
      <c r="BM318" s="5">
        <v>35.5</v>
      </c>
      <c r="BN318" s="5">
        <v>41.5</v>
      </c>
      <c r="BO318" s="5">
        <v>39</v>
      </c>
      <c r="BP318" s="5">
        <v>30</v>
      </c>
      <c r="BQ318" s="5">
        <v>41.4</v>
      </c>
      <c r="BR318" s="5">
        <v>32.799999999999997</v>
      </c>
      <c r="BS318" s="5">
        <v>44.6</v>
      </c>
      <c r="BT318" s="5">
        <v>44.1</v>
      </c>
      <c r="BU318" s="4">
        <v>26.07</v>
      </c>
      <c r="BV318" s="4">
        <v>25.75</v>
      </c>
      <c r="BW318" s="4">
        <v>26.38</v>
      </c>
      <c r="BX318" s="4">
        <v>47.8</v>
      </c>
      <c r="BY318" s="4">
        <v>0.02</v>
      </c>
      <c r="BZ318" s="4">
        <v>0</v>
      </c>
      <c r="CA318" s="4">
        <v>0.5</v>
      </c>
    </row>
    <row r="319" spans="2:79">
      <c r="B319" s="5">
        <v>2962.4774440000001</v>
      </c>
      <c r="C319" s="154">
        <v>0.66622685185185182</v>
      </c>
      <c r="D319" s="5">
        <v>34</v>
      </c>
      <c r="E319" s="5">
        <v>34.01</v>
      </c>
      <c r="F319" s="5">
        <v>34</v>
      </c>
      <c r="G319" s="5">
        <v>34</v>
      </c>
      <c r="H319" s="5">
        <v>34</v>
      </c>
      <c r="I319" s="5">
        <v>34</v>
      </c>
      <c r="J319" s="5">
        <v>34</v>
      </c>
      <c r="K319" s="5">
        <v>34</v>
      </c>
      <c r="L319" s="5">
        <v>34</v>
      </c>
      <c r="M319" s="5">
        <v>34.01</v>
      </c>
      <c r="N319" s="5">
        <v>33.99</v>
      </c>
      <c r="O319" s="5">
        <v>34</v>
      </c>
      <c r="P319" s="5">
        <v>34.01</v>
      </c>
      <c r="Q319" s="5">
        <v>34</v>
      </c>
      <c r="R319" s="5">
        <v>34</v>
      </c>
      <c r="S319" s="5">
        <v>34</v>
      </c>
      <c r="T319" s="5">
        <v>33.99</v>
      </c>
      <c r="U319" s="5">
        <v>34</v>
      </c>
      <c r="V319" s="5">
        <v>33.479999999999997</v>
      </c>
      <c r="W319" s="5">
        <v>34</v>
      </c>
      <c r="X319" s="5">
        <v>34.01</v>
      </c>
      <c r="Y319" s="5">
        <v>33.619999999999997</v>
      </c>
      <c r="Z319" s="5">
        <v>34.01</v>
      </c>
      <c r="AA319" s="5">
        <v>34</v>
      </c>
      <c r="AB319" s="5">
        <v>34.01</v>
      </c>
      <c r="AC319" s="5">
        <v>34</v>
      </c>
      <c r="AD319" s="5">
        <v>33.99</v>
      </c>
      <c r="AE319" s="5">
        <v>34</v>
      </c>
      <c r="AF319" s="5">
        <v>34</v>
      </c>
      <c r="AG319" s="5">
        <v>34.01</v>
      </c>
      <c r="AH319" s="5">
        <v>34</v>
      </c>
      <c r="AI319" s="5">
        <v>34</v>
      </c>
      <c r="AJ319" s="5">
        <v>34.020000000000003</v>
      </c>
      <c r="AK319" s="5">
        <v>34</v>
      </c>
      <c r="AL319" s="5">
        <v>34</v>
      </c>
      <c r="AM319" s="5">
        <v>72.599999999999994</v>
      </c>
      <c r="AN319" s="5">
        <v>39.299999999999997</v>
      </c>
      <c r="AO319" s="5">
        <v>23.9</v>
      </c>
      <c r="AP319" s="5">
        <v>26.3</v>
      </c>
      <c r="AQ319" s="5">
        <v>22.5</v>
      </c>
      <c r="AR319" s="5">
        <v>25.6</v>
      </c>
      <c r="AS319" s="5">
        <v>31.7</v>
      </c>
      <c r="AT319" s="5">
        <v>37.200000000000003</v>
      </c>
      <c r="AU319" s="5">
        <v>35.9</v>
      </c>
      <c r="AV319" s="5">
        <v>39.299999999999997</v>
      </c>
      <c r="AW319" s="5">
        <v>68.2</v>
      </c>
      <c r="AX319" s="5">
        <v>68.8</v>
      </c>
      <c r="AY319" s="5">
        <v>25.5</v>
      </c>
      <c r="AZ319" s="5">
        <v>26.5</v>
      </c>
      <c r="BA319" s="5">
        <v>16.2</v>
      </c>
      <c r="BB319" s="5">
        <v>19.7</v>
      </c>
      <c r="BC319" s="5">
        <v>16.899999999999999</v>
      </c>
      <c r="BD319" s="5">
        <v>23</v>
      </c>
      <c r="BE319" s="5">
        <v>0</v>
      </c>
      <c r="BF319" s="5">
        <v>27.2</v>
      </c>
      <c r="BG319" s="5">
        <v>36.4</v>
      </c>
      <c r="BH319" s="5">
        <v>0</v>
      </c>
      <c r="BI319" s="5">
        <v>29.3</v>
      </c>
      <c r="BJ319" s="5">
        <v>43.9</v>
      </c>
      <c r="BK319" s="5">
        <v>34.299999999999997</v>
      </c>
      <c r="BL319" s="5">
        <v>36.200000000000003</v>
      </c>
      <c r="BM319" s="5">
        <v>37.5</v>
      </c>
      <c r="BN319" s="5">
        <v>40.299999999999997</v>
      </c>
      <c r="BO319" s="5">
        <v>41.6</v>
      </c>
      <c r="BP319" s="5">
        <v>29.5</v>
      </c>
      <c r="BQ319" s="5">
        <v>42.7</v>
      </c>
      <c r="BR319" s="5">
        <v>34.1</v>
      </c>
      <c r="BS319" s="5">
        <v>42.9</v>
      </c>
      <c r="BT319" s="5">
        <v>44</v>
      </c>
      <c r="BU319" s="4">
        <v>26.07</v>
      </c>
      <c r="BV319" s="4">
        <v>25.75</v>
      </c>
      <c r="BW319" s="4">
        <v>26.38</v>
      </c>
      <c r="BX319" s="4">
        <v>47.8</v>
      </c>
      <c r="BY319" s="4">
        <v>0.01</v>
      </c>
      <c r="BZ319" s="4">
        <v>0</v>
      </c>
      <c r="CA319" s="4">
        <v>0.5</v>
      </c>
    </row>
    <row r="320" spans="2:79">
      <c r="B320" s="5">
        <v>2972.4900167000001</v>
      </c>
      <c r="C320" s="154">
        <v>0.66634259259259265</v>
      </c>
      <c r="D320" s="5">
        <v>34.01</v>
      </c>
      <c r="E320" s="5">
        <v>34</v>
      </c>
      <c r="F320" s="5">
        <v>34.01</v>
      </c>
      <c r="G320" s="5">
        <v>34</v>
      </c>
      <c r="H320" s="5">
        <v>34</v>
      </c>
      <c r="I320" s="5">
        <v>34</v>
      </c>
      <c r="J320" s="5">
        <v>34</v>
      </c>
      <c r="K320" s="5">
        <v>34</v>
      </c>
      <c r="L320" s="5">
        <v>34</v>
      </c>
      <c r="M320" s="5">
        <v>34</v>
      </c>
      <c r="N320" s="5">
        <v>34</v>
      </c>
      <c r="O320" s="5">
        <v>34</v>
      </c>
      <c r="P320" s="5">
        <v>34</v>
      </c>
      <c r="Q320" s="5">
        <v>34</v>
      </c>
      <c r="R320" s="5">
        <v>34</v>
      </c>
      <c r="S320" s="5">
        <v>34</v>
      </c>
      <c r="T320" s="5">
        <v>34.020000000000003</v>
      </c>
      <c r="U320" s="5">
        <v>34</v>
      </c>
      <c r="V320" s="5">
        <v>33.49</v>
      </c>
      <c r="W320" s="5">
        <v>34</v>
      </c>
      <c r="X320" s="5">
        <v>34.01</v>
      </c>
      <c r="Y320" s="5">
        <v>33.619999999999997</v>
      </c>
      <c r="Z320" s="5">
        <v>34</v>
      </c>
      <c r="AA320" s="5">
        <v>34</v>
      </c>
      <c r="AB320" s="5">
        <v>34.01</v>
      </c>
      <c r="AC320" s="5">
        <v>34</v>
      </c>
      <c r="AD320" s="5">
        <v>34</v>
      </c>
      <c r="AE320" s="5">
        <v>34</v>
      </c>
      <c r="AF320" s="5">
        <v>33.99</v>
      </c>
      <c r="AG320" s="5">
        <v>34</v>
      </c>
      <c r="AH320" s="5">
        <v>34.01</v>
      </c>
      <c r="AI320" s="5">
        <v>34</v>
      </c>
      <c r="AJ320" s="5">
        <v>34</v>
      </c>
      <c r="AK320" s="5">
        <v>34</v>
      </c>
      <c r="AL320" s="5">
        <v>34</v>
      </c>
      <c r="AM320" s="5">
        <v>72.099999999999994</v>
      </c>
      <c r="AN320" s="5">
        <v>39.200000000000003</v>
      </c>
      <c r="AO320" s="5">
        <v>22.8</v>
      </c>
      <c r="AP320" s="5">
        <v>27.2</v>
      </c>
      <c r="AQ320" s="5">
        <v>24.4</v>
      </c>
      <c r="AR320" s="5">
        <v>24.8</v>
      </c>
      <c r="AS320" s="5">
        <v>33.799999999999997</v>
      </c>
      <c r="AT320" s="5">
        <v>37.6</v>
      </c>
      <c r="AU320" s="5">
        <v>35.9</v>
      </c>
      <c r="AV320" s="5">
        <v>39.1</v>
      </c>
      <c r="AW320" s="5">
        <v>67.599999999999994</v>
      </c>
      <c r="AX320" s="5">
        <v>68.400000000000006</v>
      </c>
      <c r="AY320" s="5">
        <v>26</v>
      </c>
      <c r="AZ320" s="5">
        <v>26.6</v>
      </c>
      <c r="BA320" s="5">
        <v>16.5</v>
      </c>
      <c r="BB320" s="5">
        <v>20.100000000000001</v>
      </c>
      <c r="BC320" s="5">
        <v>15.2</v>
      </c>
      <c r="BD320" s="5">
        <v>23.6</v>
      </c>
      <c r="BE320" s="5">
        <v>0</v>
      </c>
      <c r="BF320" s="5">
        <v>28.7</v>
      </c>
      <c r="BG320" s="5">
        <v>35.799999999999997</v>
      </c>
      <c r="BH320" s="5">
        <v>0</v>
      </c>
      <c r="BI320" s="5">
        <v>29.3</v>
      </c>
      <c r="BJ320" s="5">
        <v>43.4</v>
      </c>
      <c r="BK320" s="5">
        <v>34.799999999999997</v>
      </c>
      <c r="BL320" s="5">
        <v>36.9</v>
      </c>
      <c r="BM320" s="5">
        <v>37.200000000000003</v>
      </c>
      <c r="BN320" s="5">
        <v>40.5</v>
      </c>
      <c r="BO320" s="5">
        <v>41.1</v>
      </c>
      <c r="BP320" s="5">
        <v>30.6</v>
      </c>
      <c r="BQ320" s="5">
        <v>41</v>
      </c>
      <c r="BR320" s="5">
        <v>33.299999999999997</v>
      </c>
      <c r="BS320" s="5">
        <v>44</v>
      </c>
      <c r="BT320" s="5">
        <v>44.6</v>
      </c>
      <c r="BU320" s="4">
        <v>26.07</v>
      </c>
      <c r="BV320" s="4">
        <v>25.75</v>
      </c>
      <c r="BW320" s="4">
        <v>26.38</v>
      </c>
      <c r="BX320" s="4">
        <v>47.8</v>
      </c>
      <c r="BY320" s="4">
        <v>0.01</v>
      </c>
      <c r="BZ320" s="4">
        <v>0</v>
      </c>
      <c r="CA320" s="4">
        <v>0.5</v>
      </c>
    </row>
    <row r="321" spans="2:79">
      <c r="B321" s="5">
        <v>2982.4965889999999</v>
      </c>
      <c r="C321" s="154">
        <v>0.66645833333333326</v>
      </c>
      <c r="D321" s="5">
        <v>34</v>
      </c>
      <c r="E321" s="5">
        <v>34</v>
      </c>
      <c r="F321" s="5">
        <v>34</v>
      </c>
      <c r="G321" s="5">
        <v>34</v>
      </c>
      <c r="H321" s="5">
        <v>34</v>
      </c>
      <c r="I321" s="5">
        <v>34</v>
      </c>
      <c r="J321" s="5">
        <v>34.01</v>
      </c>
      <c r="K321" s="5">
        <v>34</v>
      </c>
      <c r="L321" s="5">
        <v>34</v>
      </c>
      <c r="M321" s="5">
        <v>34.01</v>
      </c>
      <c r="N321" s="5">
        <v>34</v>
      </c>
      <c r="O321" s="5">
        <v>34.01</v>
      </c>
      <c r="P321" s="5">
        <v>34</v>
      </c>
      <c r="Q321" s="5">
        <v>34.01</v>
      </c>
      <c r="R321" s="5">
        <v>34</v>
      </c>
      <c r="S321" s="5">
        <v>34</v>
      </c>
      <c r="T321" s="5">
        <v>34.020000000000003</v>
      </c>
      <c r="U321" s="5">
        <v>34</v>
      </c>
      <c r="V321" s="5">
        <v>33.49</v>
      </c>
      <c r="W321" s="5">
        <v>34</v>
      </c>
      <c r="X321" s="5">
        <v>34</v>
      </c>
      <c r="Y321" s="5">
        <v>33.619999999999997</v>
      </c>
      <c r="Z321" s="5">
        <v>34</v>
      </c>
      <c r="AA321" s="5">
        <v>34</v>
      </c>
      <c r="AB321" s="5">
        <v>34</v>
      </c>
      <c r="AC321" s="5">
        <v>34</v>
      </c>
      <c r="AD321" s="5">
        <v>34</v>
      </c>
      <c r="AE321" s="5">
        <v>34.01</v>
      </c>
      <c r="AF321" s="5">
        <v>34.020000000000003</v>
      </c>
      <c r="AG321" s="5">
        <v>34.01</v>
      </c>
      <c r="AH321" s="5">
        <v>34</v>
      </c>
      <c r="AI321" s="5">
        <v>34</v>
      </c>
      <c r="AJ321" s="5">
        <v>33.99</v>
      </c>
      <c r="AK321" s="5">
        <v>34.01</v>
      </c>
      <c r="AL321" s="5">
        <v>34</v>
      </c>
      <c r="AM321" s="5">
        <v>72.099999999999994</v>
      </c>
      <c r="AN321" s="5">
        <v>40.700000000000003</v>
      </c>
      <c r="AO321" s="5">
        <v>23.5</v>
      </c>
      <c r="AP321" s="5">
        <v>27.3</v>
      </c>
      <c r="AQ321" s="5">
        <v>22.3</v>
      </c>
      <c r="AR321" s="5">
        <v>25.2</v>
      </c>
      <c r="AS321" s="5">
        <v>31.7</v>
      </c>
      <c r="AT321" s="5">
        <v>38</v>
      </c>
      <c r="AU321" s="5">
        <v>36.799999999999997</v>
      </c>
      <c r="AV321" s="5">
        <v>38.799999999999997</v>
      </c>
      <c r="AW321" s="5">
        <v>68.099999999999994</v>
      </c>
      <c r="AX321" s="5">
        <v>67.2</v>
      </c>
      <c r="AY321" s="5">
        <v>27</v>
      </c>
      <c r="AZ321" s="5">
        <v>26.8</v>
      </c>
      <c r="BA321" s="5">
        <v>15.5</v>
      </c>
      <c r="BB321" s="5">
        <v>19.8</v>
      </c>
      <c r="BC321" s="5">
        <v>14.1</v>
      </c>
      <c r="BD321" s="5">
        <v>23.3</v>
      </c>
      <c r="BE321" s="5">
        <v>0</v>
      </c>
      <c r="BF321" s="5">
        <v>28</v>
      </c>
      <c r="BG321" s="5">
        <v>35.799999999999997</v>
      </c>
      <c r="BH321" s="5">
        <v>0</v>
      </c>
      <c r="BI321" s="5">
        <v>30</v>
      </c>
      <c r="BJ321" s="5">
        <v>44.6</v>
      </c>
      <c r="BK321" s="5">
        <v>35.700000000000003</v>
      </c>
      <c r="BL321" s="5">
        <v>37.200000000000003</v>
      </c>
      <c r="BM321" s="5">
        <v>36.700000000000003</v>
      </c>
      <c r="BN321" s="5">
        <v>40.700000000000003</v>
      </c>
      <c r="BO321" s="5">
        <v>38.6</v>
      </c>
      <c r="BP321" s="5">
        <v>30.5</v>
      </c>
      <c r="BQ321" s="5">
        <v>41.2</v>
      </c>
      <c r="BR321" s="5">
        <v>34.200000000000003</v>
      </c>
      <c r="BS321" s="5">
        <v>44.3</v>
      </c>
      <c r="BT321" s="5">
        <v>43.7</v>
      </c>
      <c r="BU321" s="4">
        <v>26.07</v>
      </c>
      <c r="BV321" s="4">
        <v>25.76</v>
      </c>
      <c r="BW321" s="4">
        <v>26.38</v>
      </c>
      <c r="BX321" s="4">
        <v>47.7</v>
      </c>
      <c r="BY321" s="4">
        <v>0.01</v>
      </c>
      <c r="BZ321" s="4">
        <v>0</v>
      </c>
      <c r="CA321" s="4">
        <v>0.5</v>
      </c>
    </row>
    <row r="322" spans="2:79">
      <c r="B322" s="5">
        <v>2992.4981610999998</v>
      </c>
      <c r="C322" s="154">
        <v>0.6665740740740741</v>
      </c>
      <c r="D322" s="5">
        <v>34</v>
      </c>
      <c r="E322" s="5">
        <v>33.99</v>
      </c>
      <c r="F322" s="5">
        <v>33.99</v>
      </c>
      <c r="G322" s="5">
        <v>34</v>
      </c>
      <c r="H322" s="5">
        <v>34</v>
      </c>
      <c r="I322" s="5">
        <v>34</v>
      </c>
      <c r="J322" s="5">
        <v>34</v>
      </c>
      <c r="K322" s="5">
        <v>34</v>
      </c>
      <c r="L322" s="5">
        <v>34</v>
      </c>
      <c r="M322" s="5">
        <v>34</v>
      </c>
      <c r="N322" s="5">
        <v>34</v>
      </c>
      <c r="O322" s="5">
        <v>34.01</v>
      </c>
      <c r="P322" s="5">
        <v>34</v>
      </c>
      <c r="Q322" s="5">
        <v>34</v>
      </c>
      <c r="R322" s="5">
        <v>33.99</v>
      </c>
      <c r="S322" s="5">
        <v>34</v>
      </c>
      <c r="T322" s="5">
        <v>34</v>
      </c>
      <c r="U322" s="5">
        <v>34.01</v>
      </c>
      <c r="V322" s="5">
        <v>33.49</v>
      </c>
      <c r="W322" s="5">
        <v>34</v>
      </c>
      <c r="X322" s="5">
        <v>34</v>
      </c>
      <c r="Y322" s="5">
        <v>33.61</v>
      </c>
      <c r="Z322" s="5">
        <v>34</v>
      </c>
      <c r="AA322" s="5">
        <v>34</v>
      </c>
      <c r="AB322" s="5">
        <v>34</v>
      </c>
      <c r="AC322" s="5">
        <v>34</v>
      </c>
      <c r="AD322" s="5">
        <v>34</v>
      </c>
      <c r="AE322" s="5">
        <v>34</v>
      </c>
      <c r="AF322" s="5">
        <v>34</v>
      </c>
      <c r="AG322" s="5">
        <v>34</v>
      </c>
      <c r="AH322" s="5">
        <v>34</v>
      </c>
      <c r="AI322" s="5">
        <v>34</v>
      </c>
      <c r="AJ322" s="5">
        <v>34</v>
      </c>
      <c r="AK322" s="5">
        <v>34</v>
      </c>
      <c r="AL322" s="5">
        <v>34</v>
      </c>
      <c r="AM322" s="5">
        <v>73.099999999999994</v>
      </c>
      <c r="AN322" s="5">
        <v>41.1</v>
      </c>
      <c r="AO322" s="5">
        <v>25.4</v>
      </c>
      <c r="AP322" s="5">
        <v>26.5</v>
      </c>
      <c r="AQ322" s="5">
        <v>23.5</v>
      </c>
      <c r="AR322" s="5">
        <v>25.6</v>
      </c>
      <c r="AS322" s="5">
        <v>33.6</v>
      </c>
      <c r="AT322" s="5">
        <v>37.6</v>
      </c>
      <c r="AU322" s="5">
        <v>35.6</v>
      </c>
      <c r="AV322" s="5">
        <v>39.6</v>
      </c>
      <c r="AW322" s="5">
        <v>67.8</v>
      </c>
      <c r="AX322" s="5">
        <v>66.900000000000006</v>
      </c>
      <c r="AY322" s="5">
        <v>25.9</v>
      </c>
      <c r="AZ322" s="5">
        <v>25.4</v>
      </c>
      <c r="BA322" s="5">
        <v>17.899999999999999</v>
      </c>
      <c r="BB322" s="5">
        <v>19.100000000000001</v>
      </c>
      <c r="BC322" s="5">
        <v>14.2</v>
      </c>
      <c r="BD322" s="5">
        <v>23.1</v>
      </c>
      <c r="BE322" s="5">
        <v>0</v>
      </c>
      <c r="BF322" s="5">
        <v>28.1</v>
      </c>
      <c r="BG322" s="5">
        <v>37.6</v>
      </c>
      <c r="BH322" s="5">
        <v>0</v>
      </c>
      <c r="BI322" s="5">
        <v>29</v>
      </c>
      <c r="BJ322" s="5">
        <v>43.8</v>
      </c>
      <c r="BK322" s="5">
        <v>35.1</v>
      </c>
      <c r="BL322" s="5">
        <v>35.9</v>
      </c>
      <c r="BM322" s="5">
        <v>37</v>
      </c>
      <c r="BN322" s="5">
        <v>40.200000000000003</v>
      </c>
      <c r="BO322" s="5">
        <v>41.5</v>
      </c>
      <c r="BP322" s="5">
        <v>30</v>
      </c>
      <c r="BQ322" s="5">
        <v>40.700000000000003</v>
      </c>
      <c r="BR322" s="5">
        <v>34.200000000000003</v>
      </c>
      <c r="BS322" s="5">
        <v>44.4</v>
      </c>
      <c r="BT322" s="5">
        <v>42.8</v>
      </c>
      <c r="BU322" s="4">
        <v>26.07</v>
      </c>
      <c r="BV322" s="4">
        <v>25.76</v>
      </c>
      <c r="BW322" s="4">
        <v>26.38</v>
      </c>
      <c r="BX322" s="4">
        <v>47.7</v>
      </c>
      <c r="BY322" s="4">
        <v>0.01</v>
      </c>
      <c r="BZ322" s="4">
        <v>0</v>
      </c>
      <c r="CA322" s="4">
        <v>0.5</v>
      </c>
    </row>
    <row r="323" spans="2:79">
      <c r="B323" s="5">
        <v>3002.5117338</v>
      </c>
      <c r="C323" s="154">
        <v>0.66668981481481471</v>
      </c>
      <c r="D323" s="5">
        <v>34</v>
      </c>
      <c r="E323" s="5">
        <v>33.99</v>
      </c>
      <c r="F323" s="5">
        <v>34</v>
      </c>
      <c r="G323" s="5">
        <v>34</v>
      </c>
      <c r="H323" s="5">
        <v>34</v>
      </c>
      <c r="I323" s="5">
        <v>34</v>
      </c>
      <c r="J323" s="5">
        <v>33.99</v>
      </c>
      <c r="K323" s="5">
        <v>34</v>
      </c>
      <c r="L323" s="5">
        <v>34</v>
      </c>
      <c r="M323" s="5">
        <v>34</v>
      </c>
      <c r="N323" s="5">
        <v>33.99</v>
      </c>
      <c r="O323" s="5">
        <v>34</v>
      </c>
      <c r="P323" s="5">
        <v>34</v>
      </c>
      <c r="Q323" s="5">
        <v>34</v>
      </c>
      <c r="R323" s="5">
        <v>34</v>
      </c>
      <c r="S323" s="5">
        <v>34.01</v>
      </c>
      <c r="T323" s="5">
        <v>34</v>
      </c>
      <c r="U323" s="5">
        <v>34</v>
      </c>
      <c r="V323" s="5">
        <v>33.5</v>
      </c>
      <c r="W323" s="5">
        <v>34</v>
      </c>
      <c r="X323" s="5">
        <v>34.01</v>
      </c>
      <c r="Y323" s="5">
        <v>33.619999999999997</v>
      </c>
      <c r="Z323" s="5">
        <v>34</v>
      </c>
      <c r="AA323" s="5">
        <v>34</v>
      </c>
      <c r="AB323" s="5">
        <v>34</v>
      </c>
      <c r="AC323" s="5">
        <v>34</v>
      </c>
      <c r="AD323" s="5">
        <v>34</v>
      </c>
      <c r="AE323" s="5">
        <v>34</v>
      </c>
      <c r="AF323" s="5">
        <v>33.99</v>
      </c>
      <c r="AG323" s="5">
        <v>34.01</v>
      </c>
      <c r="AH323" s="5">
        <v>34</v>
      </c>
      <c r="AI323" s="5">
        <v>34</v>
      </c>
      <c r="AJ323" s="5">
        <v>34</v>
      </c>
      <c r="AK323" s="5">
        <v>34</v>
      </c>
      <c r="AL323" s="5">
        <v>34</v>
      </c>
      <c r="AM323" s="5">
        <v>73.7</v>
      </c>
      <c r="AN323" s="5">
        <v>44.4</v>
      </c>
      <c r="AO323" s="5">
        <v>24.3</v>
      </c>
      <c r="AP323" s="5">
        <v>26.5</v>
      </c>
      <c r="AQ323" s="5">
        <v>23.9</v>
      </c>
      <c r="AR323" s="5">
        <v>25.4</v>
      </c>
      <c r="AS323" s="5">
        <v>34.4</v>
      </c>
      <c r="AT323" s="5">
        <v>37.5</v>
      </c>
      <c r="AU323" s="5">
        <v>36.799999999999997</v>
      </c>
      <c r="AV323" s="5">
        <v>39.1</v>
      </c>
      <c r="AW323" s="5">
        <v>68.099999999999994</v>
      </c>
      <c r="AX323" s="5">
        <v>67.7</v>
      </c>
      <c r="AY323" s="5">
        <v>25.9</v>
      </c>
      <c r="AZ323" s="5">
        <v>27.6</v>
      </c>
      <c r="BA323" s="5">
        <v>17.899999999999999</v>
      </c>
      <c r="BB323" s="5">
        <v>19.100000000000001</v>
      </c>
      <c r="BC323" s="5">
        <v>17</v>
      </c>
      <c r="BD323" s="5">
        <v>22.7</v>
      </c>
      <c r="BE323" s="5">
        <v>0</v>
      </c>
      <c r="BF323" s="5">
        <v>28.8</v>
      </c>
      <c r="BG323" s="5">
        <v>36.5</v>
      </c>
      <c r="BH323" s="5">
        <v>0</v>
      </c>
      <c r="BI323" s="5">
        <v>30.1</v>
      </c>
      <c r="BJ323" s="5">
        <v>44.6</v>
      </c>
      <c r="BK323" s="5">
        <v>35.700000000000003</v>
      </c>
      <c r="BL323" s="5">
        <v>36.299999999999997</v>
      </c>
      <c r="BM323" s="5">
        <v>36.6</v>
      </c>
      <c r="BN323" s="5">
        <v>40.799999999999997</v>
      </c>
      <c r="BO323" s="5">
        <v>41.6</v>
      </c>
      <c r="BP323" s="5">
        <v>30.6</v>
      </c>
      <c r="BQ323" s="5">
        <v>41.7</v>
      </c>
      <c r="BR323" s="5">
        <v>32.799999999999997</v>
      </c>
      <c r="BS323" s="5">
        <v>43.8</v>
      </c>
      <c r="BT323" s="5">
        <v>44.6</v>
      </c>
      <c r="BU323" s="4">
        <v>26.07</v>
      </c>
      <c r="BV323" s="4">
        <v>25.76</v>
      </c>
      <c r="BW323" s="4">
        <v>26.38</v>
      </c>
      <c r="BX323" s="4">
        <v>47.7</v>
      </c>
      <c r="BY323" s="4">
        <v>0.02</v>
      </c>
      <c r="BZ323" s="4">
        <v>0</v>
      </c>
      <c r="CA323" s="4">
        <v>0.5</v>
      </c>
    </row>
    <row r="324" spans="2:79">
      <c r="B324" s="5">
        <v>3012.5283067</v>
      </c>
      <c r="C324" s="154">
        <v>0.66680555555555554</v>
      </c>
      <c r="D324" s="5">
        <v>34</v>
      </c>
      <c r="E324" s="5">
        <v>34.03</v>
      </c>
      <c r="F324" s="5">
        <v>34</v>
      </c>
      <c r="G324" s="5">
        <v>34</v>
      </c>
      <c r="H324" s="5">
        <v>34</v>
      </c>
      <c r="I324" s="5">
        <v>34.01</v>
      </c>
      <c r="J324" s="5">
        <v>34</v>
      </c>
      <c r="K324" s="5">
        <v>34</v>
      </c>
      <c r="L324" s="5">
        <v>34</v>
      </c>
      <c r="M324" s="5">
        <v>34</v>
      </c>
      <c r="N324" s="5">
        <v>34</v>
      </c>
      <c r="O324" s="5">
        <v>33.99</v>
      </c>
      <c r="P324" s="5">
        <v>34</v>
      </c>
      <c r="Q324" s="5">
        <v>34</v>
      </c>
      <c r="R324" s="5">
        <v>34.01</v>
      </c>
      <c r="S324" s="5">
        <v>34</v>
      </c>
      <c r="T324" s="5">
        <v>34</v>
      </c>
      <c r="U324" s="5">
        <v>34</v>
      </c>
      <c r="V324" s="5">
        <v>33.5</v>
      </c>
      <c r="W324" s="5">
        <v>34</v>
      </c>
      <c r="X324" s="5">
        <v>34</v>
      </c>
      <c r="Y324" s="5">
        <v>33.630000000000003</v>
      </c>
      <c r="Z324" s="5">
        <v>34</v>
      </c>
      <c r="AA324" s="5">
        <v>34.01</v>
      </c>
      <c r="AB324" s="5">
        <v>34</v>
      </c>
      <c r="AC324" s="5">
        <v>34</v>
      </c>
      <c r="AD324" s="5">
        <v>34</v>
      </c>
      <c r="AE324" s="5">
        <v>34</v>
      </c>
      <c r="AF324" s="5">
        <v>34</v>
      </c>
      <c r="AG324" s="5">
        <v>34</v>
      </c>
      <c r="AH324" s="5">
        <v>34</v>
      </c>
      <c r="AI324" s="5">
        <v>34</v>
      </c>
      <c r="AJ324" s="5">
        <v>34</v>
      </c>
      <c r="AK324" s="5">
        <v>34.01</v>
      </c>
      <c r="AL324" s="5">
        <v>34</v>
      </c>
      <c r="AM324" s="5">
        <v>71.900000000000006</v>
      </c>
      <c r="AN324" s="5">
        <v>36.700000000000003</v>
      </c>
      <c r="AO324" s="5">
        <v>23.9</v>
      </c>
      <c r="AP324" s="5">
        <v>26.8</v>
      </c>
      <c r="AQ324" s="5">
        <v>23.6</v>
      </c>
      <c r="AR324" s="5">
        <v>25</v>
      </c>
      <c r="AS324" s="5">
        <v>34.200000000000003</v>
      </c>
      <c r="AT324" s="5">
        <v>38.1</v>
      </c>
      <c r="AU324" s="5">
        <v>35.700000000000003</v>
      </c>
      <c r="AV324" s="5">
        <v>39.799999999999997</v>
      </c>
      <c r="AW324" s="5">
        <v>68.400000000000006</v>
      </c>
      <c r="AX324" s="5">
        <v>69.900000000000006</v>
      </c>
      <c r="AY324" s="5">
        <v>26.1</v>
      </c>
      <c r="AZ324" s="5">
        <v>26.7</v>
      </c>
      <c r="BA324" s="5">
        <v>15.8</v>
      </c>
      <c r="BB324" s="5">
        <v>19</v>
      </c>
      <c r="BC324" s="5">
        <v>15.8</v>
      </c>
      <c r="BD324" s="5">
        <v>23</v>
      </c>
      <c r="BE324" s="5">
        <v>0</v>
      </c>
      <c r="BF324" s="5">
        <v>29.1</v>
      </c>
      <c r="BG324" s="5">
        <v>36.299999999999997</v>
      </c>
      <c r="BH324" s="5">
        <v>0</v>
      </c>
      <c r="BI324" s="5">
        <v>30.2</v>
      </c>
      <c r="BJ324" s="5">
        <v>42.8</v>
      </c>
      <c r="BK324" s="5">
        <v>35.700000000000003</v>
      </c>
      <c r="BL324" s="5">
        <v>36.700000000000003</v>
      </c>
      <c r="BM324" s="5">
        <v>36.799999999999997</v>
      </c>
      <c r="BN324" s="5">
        <v>41.5</v>
      </c>
      <c r="BO324" s="5">
        <v>42</v>
      </c>
      <c r="BP324" s="5">
        <v>29.3</v>
      </c>
      <c r="BQ324" s="5">
        <v>41.6</v>
      </c>
      <c r="BR324" s="5">
        <v>34.200000000000003</v>
      </c>
      <c r="BS324" s="5">
        <v>44.1</v>
      </c>
      <c r="BT324" s="5">
        <v>43.6</v>
      </c>
      <c r="BU324" s="4">
        <v>26.07</v>
      </c>
      <c r="BV324" s="4">
        <v>25.76</v>
      </c>
      <c r="BW324" s="4">
        <v>26.38</v>
      </c>
      <c r="BX324" s="4">
        <v>47.7</v>
      </c>
      <c r="BY324" s="4">
        <v>0.05</v>
      </c>
      <c r="BZ324" s="4">
        <v>0</v>
      </c>
      <c r="CA324" s="4">
        <v>0.5</v>
      </c>
    </row>
    <row r="325" spans="2:79">
      <c r="B325" s="5">
        <v>3022.5298788</v>
      </c>
      <c r="C325" s="154">
        <v>0.66692129629629626</v>
      </c>
      <c r="D325" s="5">
        <v>34</v>
      </c>
      <c r="E325" s="5">
        <v>34.01</v>
      </c>
      <c r="F325" s="5">
        <v>33.99</v>
      </c>
      <c r="G325" s="5">
        <v>34</v>
      </c>
      <c r="H325" s="5">
        <v>34</v>
      </c>
      <c r="I325" s="5">
        <v>34</v>
      </c>
      <c r="J325" s="5">
        <v>34</v>
      </c>
      <c r="K325" s="5">
        <v>33.99</v>
      </c>
      <c r="L325" s="5">
        <v>34</v>
      </c>
      <c r="M325" s="5">
        <v>34</v>
      </c>
      <c r="N325" s="5">
        <v>34</v>
      </c>
      <c r="O325" s="5">
        <v>33.99</v>
      </c>
      <c r="P325" s="5">
        <v>34.01</v>
      </c>
      <c r="Q325" s="5">
        <v>34</v>
      </c>
      <c r="R325" s="5">
        <v>34.01</v>
      </c>
      <c r="S325" s="5">
        <v>34</v>
      </c>
      <c r="T325" s="5">
        <v>34</v>
      </c>
      <c r="U325" s="5">
        <v>34</v>
      </c>
      <c r="V325" s="5">
        <v>33.5</v>
      </c>
      <c r="W325" s="5">
        <v>34.01</v>
      </c>
      <c r="X325" s="5">
        <v>34</v>
      </c>
      <c r="Y325" s="5">
        <v>33.630000000000003</v>
      </c>
      <c r="Z325" s="5">
        <v>34</v>
      </c>
      <c r="AA325" s="5">
        <v>34</v>
      </c>
      <c r="AB325" s="5">
        <v>33.99</v>
      </c>
      <c r="AC325" s="5">
        <v>34</v>
      </c>
      <c r="AD325" s="5">
        <v>34.01</v>
      </c>
      <c r="AE325" s="5">
        <v>34</v>
      </c>
      <c r="AF325" s="5">
        <v>34</v>
      </c>
      <c r="AG325" s="5">
        <v>33.99</v>
      </c>
      <c r="AH325" s="5">
        <v>34</v>
      </c>
      <c r="AI325" s="5">
        <v>34</v>
      </c>
      <c r="AJ325" s="5">
        <v>34</v>
      </c>
      <c r="AK325" s="5">
        <v>34.01</v>
      </c>
      <c r="AL325" s="5">
        <v>34</v>
      </c>
      <c r="AM325" s="5">
        <v>72.599999999999994</v>
      </c>
      <c r="AN325" s="5">
        <v>38.200000000000003</v>
      </c>
      <c r="AO325" s="5">
        <v>24.5</v>
      </c>
      <c r="AP325" s="5">
        <v>27</v>
      </c>
      <c r="AQ325" s="5">
        <v>24</v>
      </c>
      <c r="AR325" s="5">
        <v>24.3</v>
      </c>
      <c r="AS325" s="5">
        <v>33.5</v>
      </c>
      <c r="AT325" s="5">
        <v>38.299999999999997</v>
      </c>
      <c r="AU325" s="5">
        <v>35.299999999999997</v>
      </c>
      <c r="AV325" s="5">
        <v>39.1</v>
      </c>
      <c r="AW325" s="5">
        <v>67.900000000000006</v>
      </c>
      <c r="AX325" s="5">
        <v>70.400000000000006</v>
      </c>
      <c r="AY325" s="5">
        <v>25.7</v>
      </c>
      <c r="AZ325" s="5">
        <v>26.4</v>
      </c>
      <c r="BA325" s="5">
        <v>15.5</v>
      </c>
      <c r="BB325" s="5">
        <v>19.7</v>
      </c>
      <c r="BC325" s="5">
        <v>14.7</v>
      </c>
      <c r="BD325" s="5">
        <v>23.3</v>
      </c>
      <c r="BE325" s="5">
        <v>0</v>
      </c>
      <c r="BF325" s="5">
        <v>28.1</v>
      </c>
      <c r="BG325" s="5">
        <v>36.6</v>
      </c>
      <c r="BH325" s="5">
        <v>0</v>
      </c>
      <c r="BI325" s="5">
        <v>30.2</v>
      </c>
      <c r="BJ325" s="5">
        <v>43.7</v>
      </c>
      <c r="BK325" s="5">
        <v>36.200000000000003</v>
      </c>
      <c r="BL325" s="5">
        <v>36.299999999999997</v>
      </c>
      <c r="BM325" s="5">
        <v>35.299999999999997</v>
      </c>
      <c r="BN325" s="5">
        <v>40.9</v>
      </c>
      <c r="BO325" s="5">
        <v>41.5</v>
      </c>
      <c r="BP325" s="5">
        <v>30.5</v>
      </c>
      <c r="BQ325" s="5">
        <v>41.7</v>
      </c>
      <c r="BR325" s="5">
        <v>34.4</v>
      </c>
      <c r="BS325" s="5">
        <v>43.9</v>
      </c>
      <c r="BT325" s="5">
        <v>43</v>
      </c>
      <c r="BU325" s="4">
        <v>26.07</v>
      </c>
      <c r="BV325" s="4">
        <v>25.76</v>
      </c>
      <c r="BW325" s="4">
        <v>26.38</v>
      </c>
      <c r="BX325" s="4">
        <v>47.7</v>
      </c>
      <c r="BY325" s="4">
        <v>0.05</v>
      </c>
      <c r="BZ325" s="4">
        <v>0</v>
      </c>
      <c r="CA325" s="4">
        <v>0.5</v>
      </c>
    </row>
    <row r="326" spans="2:79">
      <c r="B326" s="5">
        <v>3032.5294506999999</v>
      </c>
      <c r="C326" s="154">
        <v>0.66703703703703709</v>
      </c>
      <c r="D326" s="5">
        <v>34</v>
      </c>
      <c r="E326" s="5">
        <v>34</v>
      </c>
      <c r="F326" s="5">
        <v>34</v>
      </c>
      <c r="G326" s="5">
        <v>34</v>
      </c>
      <c r="H326" s="5">
        <v>34</v>
      </c>
      <c r="I326" s="5">
        <v>34</v>
      </c>
      <c r="J326" s="5">
        <v>34</v>
      </c>
      <c r="K326" s="5">
        <v>34</v>
      </c>
      <c r="L326" s="5">
        <v>34</v>
      </c>
      <c r="M326" s="5">
        <v>34</v>
      </c>
      <c r="N326" s="5">
        <v>34.01</v>
      </c>
      <c r="O326" s="5">
        <v>33.99</v>
      </c>
      <c r="P326" s="5">
        <v>34</v>
      </c>
      <c r="Q326" s="5">
        <v>34</v>
      </c>
      <c r="R326" s="5">
        <v>34.01</v>
      </c>
      <c r="S326" s="5">
        <v>34</v>
      </c>
      <c r="T326" s="5">
        <v>33.99</v>
      </c>
      <c r="U326" s="5">
        <v>34</v>
      </c>
      <c r="V326" s="5">
        <v>33.51</v>
      </c>
      <c r="W326" s="5">
        <v>34</v>
      </c>
      <c r="X326" s="5">
        <v>34</v>
      </c>
      <c r="Y326" s="5">
        <v>33.630000000000003</v>
      </c>
      <c r="Z326" s="5">
        <v>34</v>
      </c>
      <c r="AA326" s="5">
        <v>34</v>
      </c>
      <c r="AB326" s="5">
        <v>34.01</v>
      </c>
      <c r="AC326" s="5">
        <v>34</v>
      </c>
      <c r="AD326" s="5">
        <v>34</v>
      </c>
      <c r="AE326" s="5">
        <v>34.01</v>
      </c>
      <c r="AF326" s="5">
        <v>34</v>
      </c>
      <c r="AG326" s="5">
        <v>34</v>
      </c>
      <c r="AH326" s="5">
        <v>34</v>
      </c>
      <c r="AI326" s="5">
        <v>34</v>
      </c>
      <c r="AJ326" s="5">
        <v>34</v>
      </c>
      <c r="AK326" s="5">
        <v>34</v>
      </c>
      <c r="AL326" s="5">
        <v>34</v>
      </c>
      <c r="AM326" s="5">
        <v>73.3</v>
      </c>
      <c r="AN326" s="5">
        <v>39.6</v>
      </c>
      <c r="AO326" s="5">
        <v>25.2</v>
      </c>
      <c r="AP326" s="5">
        <v>26.9</v>
      </c>
      <c r="AQ326" s="5">
        <v>23.4</v>
      </c>
      <c r="AR326" s="5">
        <v>25</v>
      </c>
      <c r="AS326" s="5">
        <v>33.299999999999997</v>
      </c>
      <c r="AT326" s="5">
        <v>37.5</v>
      </c>
      <c r="AU326" s="5">
        <v>36.4</v>
      </c>
      <c r="AV326" s="5">
        <v>39.200000000000003</v>
      </c>
      <c r="AW326" s="5">
        <v>67.099999999999994</v>
      </c>
      <c r="AX326" s="5">
        <v>69.900000000000006</v>
      </c>
      <c r="AY326" s="5">
        <v>26.1</v>
      </c>
      <c r="AZ326" s="5">
        <v>26.5</v>
      </c>
      <c r="BA326" s="5">
        <v>15</v>
      </c>
      <c r="BB326" s="5">
        <v>19.7</v>
      </c>
      <c r="BC326" s="5">
        <v>15.1</v>
      </c>
      <c r="BD326" s="5">
        <v>23.1</v>
      </c>
      <c r="BE326" s="5">
        <v>0</v>
      </c>
      <c r="BF326" s="5">
        <v>27.5</v>
      </c>
      <c r="BG326" s="5">
        <v>36.200000000000003</v>
      </c>
      <c r="BH326" s="5">
        <v>0</v>
      </c>
      <c r="BI326" s="5">
        <v>29.4</v>
      </c>
      <c r="BJ326" s="5">
        <v>44.9</v>
      </c>
      <c r="BK326" s="5">
        <v>35.4</v>
      </c>
      <c r="BL326" s="5">
        <v>36.299999999999997</v>
      </c>
      <c r="BM326" s="5">
        <v>36.6</v>
      </c>
      <c r="BN326" s="5">
        <v>39.9</v>
      </c>
      <c r="BO326" s="5">
        <v>41</v>
      </c>
      <c r="BP326" s="5">
        <v>31</v>
      </c>
      <c r="BQ326" s="5">
        <v>41.2</v>
      </c>
      <c r="BR326" s="5">
        <v>33.299999999999997</v>
      </c>
      <c r="BS326" s="5">
        <v>44.1</v>
      </c>
      <c r="BT326" s="5">
        <v>43</v>
      </c>
      <c r="BU326" s="4">
        <v>26.07</v>
      </c>
      <c r="BV326" s="4">
        <v>25.76</v>
      </c>
      <c r="BW326" s="4">
        <v>26.38</v>
      </c>
      <c r="BX326" s="4">
        <v>47.7</v>
      </c>
      <c r="BY326" s="4">
        <v>0.05</v>
      </c>
      <c r="BZ326" s="4">
        <v>0</v>
      </c>
      <c r="CA326" s="4">
        <v>0.5</v>
      </c>
    </row>
    <row r="327" spans="2:79">
      <c r="B327" s="5">
        <v>3042.5420233999998</v>
      </c>
      <c r="C327" s="154">
        <v>0.66715277777777782</v>
      </c>
      <c r="D327" s="5">
        <v>34.01</v>
      </c>
      <c r="E327" s="5">
        <v>34</v>
      </c>
      <c r="F327" s="5">
        <v>34.01</v>
      </c>
      <c r="G327" s="5">
        <v>34</v>
      </c>
      <c r="H327" s="5">
        <v>34</v>
      </c>
      <c r="I327" s="5">
        <v>34</v>
      </c>
      <c r="J327" s="5">
        <v>34</v>
      </c>
      <c r="K327" s="5">
        <v>34</v>
      </c>
      <c r="L327" s="5">
        <v>34</v>
      </c>
      <c r="M327" s="5">
        <v>34</v>
      </c>
      <c r="N327" s="5">
        <v>34</v>
      </c>
      <c r="O327" s="5">
        <v>33.99</v>
      </c>
      <c r="P327" s="5">
        <v>33.99</v>
      </c>
      <c r="Q327" s="5">
        <v>34.01</v>
      </c>
      <c r="R327" s="5">
        <v>34.020000000000003</v>
      </c>
      <c r="S327" s="5">
        <v>34.01</v>
      </c>
      <c r="T327" s="5">
        <v>34</v>
      </c>
      <c r="U327" s="5">
        <v>34</v>
      </c>
      <c r="V327" s="5">
        <v>33.5</v>
      </c>
      <c r="W327" s="5">
        <v>34.01</v>
      </c>
      <c r="X327" s="5">
        <v>34</v>
      </c>
      <c r="Y327" s="5">
        <v>33.619999999999997</v>
      </c>
      <c r="Z327" s="5">
        <v>33.99</v>
      </c>
      <c r="AA327" s="5">
        <v>34</v>
      </c>
      <c r="AB327" s="5">
        <v>34.01</v>
      </c>
      <c r="AC327" s="5">
        <v>34</v>
      </c>
      <c r="AD327" s="5">
        <v>34</v>
      </c>
      <c r="AE327" s="5">
        <v>33.99</v>
      </c>
      <c r="AF327" s="5">
        <v>34</v>
      </c>
      <c r="AG327" s="5">
        <v>34</v>
      </c>
      <c r="AH327" s="5">
        <v>33.99</v>
      </c>
      <c r="AI327" s="5">
        <v>33.99</v>
      </c>
      <c r="AJ327" s="5">
        <v>34</v>
      </c>
      <c r="AK327" s="5">
        <v>34</v>
      </c>
      <c r="AL327" s="5">
        <v>34</v>
      </c>
      <c r="AM327" s="5">
        <v>71.7</v>
      </c>
      <c r="AN327" s="5">
        <v>39.9</v>
      </c>
      <c r="AO327" s="5">
        <v>24</v>
      </c>
      <c r="AP327" s="5">
        <v>26.5</v>
      </c>
      <c r="AQ327" s="5">
        <v>22.8</v>
      </c>
      <c r="AR327" s="5">
        <v>25.1</v>
      </c>
      <c r="AS327" s="5">
        <v>33</v>
      </c>
      <c r="AT327" s="5">
        <v>37.9</v>
      </c>
      <c r="AU327" s="5">
        <v>36.200000000000003</v>
      </c>
      <c r="AV327" s="5">
        <v>39.1</v>
      </c>
      <c r="AW327" s="5">
        <v>66.599999999999994</v>
      </c>
      <c r="AX327" s="5">
        <v>69.8</v>
      </c>
      <c r="AY327" s="5">
        <v>26.5</v>
      </c>
      <c r="AZ327" s="5">
        <v>25.6</v>
      </c>
      <c r="BA327" s="5">
        <v>14.8</v>
      </c>
      <c r="BB327" s="5">
        <v>19.8</v>
      </c>
      <c r="BC327" s="5">
        <v>15.8</v>
      </c>
      <c r="BD327" s="5">
        <v>22.6</v>
      </c>
      <c r="BE327" s="5">
        <v>0</v>
      </c>
      <c r="BF327" s="5">
        <v>26.6</v>
      </c>
      <c r="BG327" s="5">
        <v>37.5</v>
      </c>
      <c r="BH327" s="5">
        <v>0</v>
      </c>
      <c r="BI327" s="5">
        <v>31</v>
      </c>
      <c r="BJ327" s="5">
        <v>44.8</v>
      </c>
      <c r="BK327" s="5">
        <v>33.9</v>
      </c>
      <c r="BL327" s="5">
        <v>36.5</v>
      </c>
      <c r="BM327" s="5">
        <v>37.4</v>
      </c>
      <c r="BN327" s="5">
        <v>40.6</v>
      </c>
      <c r="BO327" s="5">
        <v>40.6</v>
      </c>
      <c r="BP327" s="5">
        <v>30.4</v>
      </c>
      <c r="BQ327" s="5">
        <v>42.6</v>
      </c>
      <c r="BR327" s="5">
        <v>35.5</v>
      </c>
      <c r="BS327" s="5">
        <v>43.6</v>
      </c>
      <c r="BT327" s="5">
        <v>43.8</v>
      </c>
      <c r="BU327" s="4">
        <v>26.07</v>
      </c>
      <c r="BV327" s="4">
        <v>25.76</v>
      </c>
      <c r="BW327" s="4">
        <v>26.38</v>
      </c>
      <c r="BX327" s="4">
        <v>47.7</v>
      </c>
      <c r="BY327" s="4">
        <v>0.04</v>
      </c>
      <c r="BZ327" s="4">
        <v>0</v>
      </c>
      <c r="CA327" s="4">
        <v>0.5</v>
      </c>
    </row>
    <row r="328" spans="2:79">
      <c r="B328" s="5">
        <v>3052.5445955</v>
      </c>
      <c r="C328" s="154">
        <v>0.66726851851851843</v>
      </c>
      <c r="D328" s="5">
        <v>34</v>
      </c>
      <c r="E328" s="5">
        <v>34.01</v>
      </c>
      <c r="F328" s="5">
        <v>34.01</v>
      </c>
      <c r="G328" s="5">
        <v>33.99</v>
      </c>
      <c r="H328" s="5">
        <v>34</v>
      </c>
      <c r="I328" s="5">
        <v>34</v>
      </c>
      <c r="J328" s="5">
        <v>34</v>
      </c>
      <c r="K328" s="5">
        <v>34</v>
      </c>
      <c r="L328" s="5">
        <v>34</v>
      </c>
      <c r="M328" s="5">
        <v>34</v>
      </c>
      <c r="N328" s="5">
        <v>34.01</v>
      </c>
      <c r="O328" s="5">
        <v>34.01</v>
      </c>
      <c r="P328" s="5">
        <v>33.99</v>
      </c>
      <c r="Q328" s="5">
        <v>34</v>
      </c>
      <c r="R328" s="5">
        <v>33.99</v>
      </c>
      <c r="S328" s="5">
        <v>34</v>
      </c>
      <c r="T328" s="5">
        <v>34</v>
      </c>
      <c r="U328" s="5">
        <v>34</v>
      </c>
      <c r="V328" s="5">
        <v>33.51</v>
      </c>
      <c r="W328" s="5">
        <v>34</v>
      </c>
      <c r="X328" s="5">
        <v>34</v>
      </c>
      <c r="Y328" s="5">
        <v>33.630000000000003</v>
      </c>
      <c r="Z328" s="5">
        <v>34</v>
      </c>
      <c r="AA328" s="5">
        <v>34</v>
      </c>
      <c r="AB328" s="5">
        <v>34</v>
      </c>
      <c r="AC328" s="5">
        <v>34</v>
      </c>
      <c r="AD328" s="5">
        <v>34</v>
      </c>
      <c r="AE328" s="5">
        <v>34.01</v>
      </c>
      <c r="AF328" s="5">
        <v>34</v>
      </c>
      <c r="AG328" s="5">
        <v>34.01</v>
      </c>
      <c r="AH328" s="5">
        <v>34.01</v>
      </c>
      <c r="AI328" s="5">
        <v>34</v>
      </c>
      <c r="AJ328" s="5">
        <v>34</v>
      </c>
      <c r="AK328" s="5">
        <v>34.01</v>
      </c>
      <c r="AL328" s="5">
        <v>34</v>
      </c>
      <c r="AM328" s="5">
        <v>72.2</v>
      </c>
      <c r="AN328" s="5">
        <v>38.799999999999997</v>
      </c>
      <c r="AO328" s="5">
        <v>22.1</v>
      </c>
      <c r="AP328" s="5">
        <v>28.8</v>
      </c>
      <c r="AQ328" s="5">
        <v>24</v>
      </c>
      <c r="AR328" s="5">
        <v>25.8</v>
      </c>
      <c r="AS328" s="5">
        <v>33.700000000000003</v>
      </c>
      <c r="AT328" s="5">
        <v>37.1</v>
      </c>
      <c r="AU328" s="5">
        <v>35.5</v>
      </c>
      <c r="AV328" s="5">
        <v>38.700000000000003</v>
      </c>
      <c r="AW328" s="5">
        <v>66.2</v>
      </c>
      <c r="AX328" s="5">
        <v>68.7</v>
      </c>
      <c r="AY328" s="5">
        <v>28</v>
      </c>
      <c r="AZ328" s="5">
        <v>26</v>
      </c>
      <c r="BA328" s="5">
        <v>16.8</v>
      </c>
      <c r="BB328" s="5">
        <v>19</v>
      </c>
      <c r="BC328" s="5">
        <v>15.9</v>
      </c>
      <c r="BD328" s="5">
        <v>23.2</v>
      </c>
      <c r="BE328" s="5">
        <v>0</v>
      </c>
      <c r="BF328" s="5">
        <v>28.1</v>
      </c>
      <c r="BG328" s="5">
        <v>35.700000000000003</v>
      </c>
      <c r="BH328" s="5">
        <v>0</v>
      </c>
      <c r="BI328" s="5">
        <v>31.4</v>
      </c>
      <c r="BJ328" s="5">
        <v>44.2</v>
      </c>
      <c r="BK328" s="5">
        <v>35</v>
      </c>
      <c r="BL328" s="5">
        <v>37</v>
      </c>
      <c r="BM328" s="5">
        <v>36.5</v>
      </c>
      <c r="BN328" s="5">
        <v>41.6</v>
      </c>
      <c r="BO328" s="5">
        <v>40.9</v>
      </c>
      <c r="BP328" s="5">
        <v>30.2</v>
      </c>
      <c r="BQ328" s="5">
        <v>41.3</v>
      </c>
      <c r="BR328" s="5">
        <v>34.299999999999997</v>
      </c>
      <c r="BS328" s="5">
        <v>42.8</v>
      </c>
      <c r="BT328" s="5">
        <v>43.6</v>
      </c>
      <c r="BU328" s="4">
        <v>26.07</v>
      </c>
      <c r="BV328" s="4">
        <v>25.76</v>
      </c>
      <c r="BW328" s="4">
        <v>26.38</v>
      </c>
      <c r="BX328" s="4">
        <v>47.7</v>
      </c>
      <c r="BY328" s="4">
        <v>0.05</v>
      </c>
      <c r="BZ328" s="4">
        <v>5.8413339999999997E+33</v>
      </c>
      <c r="CA328" s="4">
        <v>0.5</v>
      </c>
    </row>
    <row r="329" spans="2:79">
      <c r="B329" s="5">
        <v>3062.5561681999998</v>
      </c>
      <c r="C329" s="154">
        <v>0.66738425925925926</v>
      </c>
      <c r="D329" s="5">
        <v>34.01</v>
      </c>
      <c r="E329" s="5">
        <v>34.01</v>
      </c>
      <c r="F329" s="5">
        <v>34</v>
      </c>
      <c r="G329" s="5">
        <v>34</v>
      </c>
      <c r="H329" s="5">
        <v>34</v>
      </c>
      <c r="I329" s="5">
        <v>34</v>
      </c>
      <c r="J329" s="5">
        <v>34</v>
      </c>
      <c r="K329" s="5">
        <v>34.01</v>
      </c>
      <c r="L329" s="5">
        <v>34</v>
      </c>
      <c r="M329" s="5">
        <v>33.99</v>
      </c>
      <c r="N329" s="5">
        <v>34.01</v>
      </c>
      <c r="O329" s="5">
        <v>34</v>
      </c>
      <c r="P329" s="5">
        <v>34</v>
      </c>
      <c r="Q329" s="5">
        <v>34</v>
      </c>
      <c r="R329" s="5">
        <v>34</v>
      </c>
      <c r="S329" s="5">
        <v>34</v>
      </c>
      <c r="T329" s="5">
        <v>34.01</v>
      </c>
      <c r="U329" s="5">
        <v>34</v>
      </c>
      <c r="V329" s="5">
        <v>33.49</v>
      </c>
      <c r="W329" s="5">
        <v>34.01</v>
      </c>
      <c r="X329" s="5">
        <v>34.01</v>
      </c>
      <c r="Y329" s="5">
        <v>33.619999999999997</v>
      </c>
      <c r="Z329" s="5">
        <v>34</v>
      </c>
      <c r="AA329" s="5">
        <v>34</v>
      </c>
      <c r="AB329" s="5">
        <v>34.01</v>
      </c>
      <c r="AC329" s="5">
        <v>34.01</v>
      </c>
      <c r="AD329" s="5">
        <v>34</v>
      </c>
      <c r="AE329" s="5">
        <v>34</v>
      </c>
      <c r="AF329" s="5">
        <v>34</v>
      </c>
      <c r="AG329" s="5">
        <v>33.99</v>
      </c>
      <c r="AH329" s="5">
        <v>34</v>
      </c>
      <c r="AI329" s="5">
        <v>34</v>
      </c>
      <c r="AJ329" s="5">
        <v>34.01</v>
      </c>
      <c r="AK329" s="5">
        <v>34.01</v>
      </c>
      <c r="AL329" s="5">
        <v>34</v>
      </c>
      <c r="AM329" s="5">
        <v>72</v>
      </c>
      <c r="AN329" s="5">
        <v>39.200000000000003</v>
      </c>
      <c r="AO329" s="5">
        <v>23.2</v>
      </c>
      <c r="AP329" s="5">
        <v>27.6</v>
      </c>
      <c r="AQ329" s="5">
        <v>23.6</v>
      </c>
      <c r="AR329" s="5">
        <v>24.8</v>
      </c>
      <c r="AS329" s="5">
        <v>33.4</v>
      </c>
      <c r="AT329" s="5">
        <v>37.200000000000003</v>
      </c>
      <c r="AU329" s="5">
        <v>36.1</v>
      </c>
      <c r="AV329" s="5">
        <v>39.6</v>
      </c>
      <c r="AW329" s="5">
        <v>66.2</v>
      </c>
      <c r="AX329" s="5">
        <v>68.400000000000006</v>
      </c>
      <c r="AY329" s="5">
        <v>26.6</v>
      </c>
      <c r="AZ329" s="5">
        <v>27.9</v>
      </c>
      <c r="BA329" s="5">
        <v>16.399999999999999</v>
      </c>
      <c r="BB329" s="5">
        <v>20.3</v>
      </c>
      <c r="BC329" s="5">
        <v>15</v>
      </c>
      <c r="BD329" s="5">
        <v>22.2</v>
      </c>
      <c r="BE329" s="5">
        <v>0</v>
      </c>
      <c r="BF329" s="5">
        <v>28.1</v>
      </c>
      <c r="BG329" s="5">
        <v>36.4</v>
      </c>
      <c r="BH329" s="5">
        <v>0</v>
      </c>
      <c r="BI329" s="5">
        <v>29.5</v>
      </c>
      <c r="BJ329" s="5">
        <v>44.2</v>
      </c>
      <c r="BK329" s="5">
        <v>33.9</v>
      </c>
      <c r="BL329" s="5">
        <v>35.700000000000003</v>
      </c>
      <c r="BM329" s="5">
        <v>36.200000000000003</v>
      </c>
      <c r="BN329" s="5">
        <v>40.9</v>
      </c>
      <c r="BO329" s="5">
        <v>41.3</v>
      </c>
      <c r="BP329" s="5">
        <v>31.2</v>
      </c>
      <c r="BQ329" s="5">
        <v>40.5</v>
      </c>
      <c r="BR329" s="5">
        <v>33.9</v>
      </c>
      <c r="BS329" s="5">
        <v>43</v>
      </c>
      <c r="BT329" s="5">
        <v>43.5</v>
      </c>
      <c r="BU329" s="4">
        <v>26.07</v>
      </c>
      <c r="BV329" s="4">
        <v>25.76</v>
      </c>
      <c r="BW329" s="4">
        <v>26.38</v>
      </c>
      <c r="BX329" s="4">
        <v>47.7</v>
      </c>
      <c r="BY329" s="4">
        <v>0.04</v>
      </c>
      <c r="BZ329" s="4">
        <v>0</v>
      </c>
      <c r="CA329" s="4">
        <v>0.5</v>
      </c>
    </row>
    <row r="330" spans="2:79">
      <c r="B330" s="5">
        <v>3072.5717410000002</v>
      </c>
      <c r="C330" s="154">
        <v>0.66749999999999998</v>
      </c>
      <c r="D330" s="5">
        <v>34</v>
      </c>
      <c r="E330" s="5">
        <v>34.01</v>
      </c>
      <c r="F330" s="5">
        <v>34</v>
      </c>
      <c r="G330" s="5">
        <v>34</v>
      </c>
      <c r="H330" s="5">
        <v>34</v>
      </c>
      <c r="I330" s="5">
        <v>34</v>
      </c>
      <c r="J330" s="5">
        <v>34</v>
      </c>
      <c r="K330" s="5">
        <v>34</v>
      </c>
      <c r="L330" s="5">
        <v>34</v>
      </c>
      <c r="M330" s="5">
        <v>34</v>
      </c>
      <c r="N330" s="5">
        <v>34.01</v>
      </c>
      <c r="O330" s="5">
        <v>34</v>
      </c>
      <c r="P330" s="5">
        <v>33.99</v>
      </c>
      <c r="Q330" s="5">
        <v>34.01</v>
      </c>
      <c r="R330" s="5">
        <v>34</v>
      </c>
      <c r="S330" s="5">
        <v>33.99</v>
      </c>
      <c r="T330" s="5">
        <v>34</v>
      </c>
      <c r="U330" s="5">
        <v>34</v>
      </c>
      <c r="V330" s="5">
        <v>33.51</v>
      </c>
      <c r="W330" s="5">
        <v>34.01</v>
      </c>
      <c r="X330" s="5">
        <v>34.01</v>
      </c>
      <c r="Y330" s="5">
        <v>33.630000000000003</v>
      </c>
      <c r="Z330" s="5">
        <v>34</v>
      </c>
      <c r="AA330" s="5">
        <v>34</v>
      </c>
      <c r="AB330" s="5">
        <v>34</v>
      </c>
      <c r="AC330" s="5">
        <v>34</v>
      </c>
      <c r="AD330" s="5">
        <v>34.01</v>
      </c>
      <c r="AE330" s="5">
        <v>34</v>
      </c>
      <c r="AF330" s="5">
        <v>34.020000000000003</v>
      </c>
      <c r="AG330" s="5">
        <v>34</v>
      </c>
      <c r="AH330" s="5">
        <v>34</v>
      </c>
      <c r="AI330" s="5">
        <v>34.01</v>
      </c>
      <c r="AJ330" s="5">
        <v>34</v>
      </c>
      <c r="AK330" s="5">
        <v>34.01</v>
      </c>
      <c r="AL330" s="5">
        <v>34</v>
      </c>
      <c r="AM330" s="5">
        <v>71.8</v>
      </c>
      <c r="AN330" s="5">
        <v>38.6</v>
      </c>
      <c r="AO330" s="5">
        <v>24.4</v>
      </c>
      <c r="AP330" s="5">
        <v>27.2</v>
      </c>
      <c r="AQ330" s="5">
        <v>24.6</v>
      </c>
      <c r="AR330" s="5">
        <v>25</v>
      </c>
      <c r="AS330" s="5">
        <v>33.4</v>
      </c>
      <c r="AT330" s="5">
        <v>36.799999999999997</v>
      </c>
      <c r="AU330" s="5">
        <v>36.5</v>
      </c>
      <c r="AV330" s="5">
        <v>39.5</v>
      </c>
      <c r="AW330" s="5">
        <v>66.3</v>
      </c>
      <c r="AX330" s="5">
        <v>68.400000000000006</v>
      </c>
      <c r="AY330" s="5">
        <v>27.3</v>
      </c>
      <c r="AZ330" s="5">
        <v>25.3</v>
      </c>
      <c r="BA330" s="5">
        <v>17.399999999999999</v>
      </c>
      <c r="BB330" s="5">
        <v>20</v>
      </c>
      <c r="BC330" s="5">
        <v>15.1</v>
      </c>
      <c r="BD330" s="5">
        <v>22.9</v>
      </c>
      <c r="BE330" s="5">
        <v>0</v>
      </c>
      <c r="BF330" s="5">
        <v>26.4</v>
      </c>
      <c r="BG330" s="5">
        <v>36.1</v>
      </c>
      <c r="BH330" s="5">
        <v>0</v>
      </c>
      <c r="BI330" s="5">
        <v>30.8</v>
      </c>
      <c r="BJ330" s="5">
        <v>44.4</v>
      </c>
      <c r="BK330" s="5">
        <v>34.799999999999997</v>
      </c>
      <c r="BL330" s="5">
        <v>36.1</v>
      </c>
      <c r="BM330" s="5">
        <v>35.799999999999997</v>
      </c>
      <c r="BN330" s="5">
        <v>41.3</v>
      </c>
      <c r="BO330" s="5">
        <v>39.1</v>
      </c>
      <c r="BP330" s="5">
        <v>31.4</v>
      </c>
      <c r="BQ330" s="5">
        <v>40.1</v>
      </c>
      <c r="BR330" s="5">
        <v>34</v>
      </c>
      <c r="BS330" s="5">
        <v>43.8</v>
      </c>
      <c r="BT330" s="5">
        <v>40.9</v>
      </c>
      <c r="BU330" s="4">
        <v>26.07</v>
      </c>
      <c r="BV330" s="4">
        <v>25.76</v>
      </c>
      <c r="BW330" s="4">
        <v>26.38</v>
      </c>
      <c r="BX330" s="4">
        <v>47.7</v>
      </c>
      <c r="BY330" s="4">
        <v>0.01</v>
      </c>
      <c r="BZ330" s="4">
        <v>0</v>
      </c>
      <c r="CA330" s="4">
        <v>0.5</v>
      </c>
    </row>
    <row r="331" spans="2:79">
      <c r="B331" s="5">
        <v>3082.5723130000001</v>
      </c>
      <c r="C331" s="154">
        <v>0.6676157407407407</v>
      </c>
      <c r="D331" s="5">
        <v>34.01</v>
      </c>
      <c r="E331" s="5">
        <v>33.99</v>
      </c>
      <c r="F331" s="5">
        <v>34</v>
      </c>
      <c r="G331" s="5">
        <v>34</v>
      </c>
      <c r="H331" s="5">
        <v>34</v>
      </c>
      <c r="I331" s="5">
        <v>34</v>
      </c>
      <c r="J331" s="5">
        <v>34</v>
      </c>
      <c r="K331" s="5">
        <v>34</v>
      </c>
      <c r="L331" s="5">
        <v>34</v>
      </c>
      <c r="M331" s="5">
        <v>34</v>
      </c>
      <c r="N331" s="5">
        <v>34</v>
      </c>
      <c r="O331" s="5">
        <v>34</v>
      </c>
      <c r="P331" s="5">
        <v>34</v>
      </c>
      <c r="Q331" s="5">
        <v>34.01</v>
      </c>
      <c r="R331" s="5">
        <v>34</v>
      </c>
      <c r="S331" s="5">
        <v>34</v>
      </c>
      <c r="T331" s="5">
        <v>34</v>
      </c>
      <c r="U331" s="5">
        <v>34</v>
      </c>
      <c r="V331" s="5">
        <v>33.51</v>
      </c>
      <c r="W331" s="5">
        <v>33.99</v>
      </c>
      <c r="X331" s="5">
        <v>34.01</v>
      </c>
      <c r="Y331" s="5">
        <v>33.630000000000003</v>
      </c>
      <c r="Z331" s="5">
        <v>34</v>
      </c>
      <c r="AA331" s="5">
        <v>34</v>
      </c>
      <c r="AB331" s="5">
        <v>34</v>
      </c>
      <c r="AC331" s="5">
        <v>33.99</v>
      </c>
      <c r="AD331" s="5">
        <v>34</v>
      </c>
      <c r="AE331" s="5">
        <v>34</v>
      </c>
      <c r="AF331" s="5">
        <v>34</v>
      </c>
      <c r="AG331" s="5">
        <v>34</v>
      </c>
      <c r="AH331" s="5">
        <v>34</v>
      </c>
      <c r="AI331" s="5">
        <v>34</v>
      </c>
      <c r="AJ331" s="5">
        <v>34</v>
      </c>
      <c r="AK331" s="5">
        <v>33.99</v>
      </c>
      <c r="AL331" s="5">
        <v>34</v>
      </c>
      <c r="AM331" s="5">
        <v>72.2</v>
      </c>
      <c r="AN331" s="5">
        <v>39.799999999999997</v>
      </c>
      <c r="AO331" s="5">
        <v>23.6</v>
      </c>
      <c r="AP331" s="5">
        <v>27.6</v>
      </c>
      <c r="AQ331" s="5">
        <v>22.9</v>
      </c>
      <c r="AR331" s="5">
        <v>25.5</v>
      </c>
      <c r="AS331" s="5">
        <v>33.700000000000003</v>
      </c>
      <c r="AT331" s="5">
        <v>38.200000000000003</v>
      </c>
      <c r="AU331" s="5">
        <v>35.9</v>
      </c>
      <c r="AV331" s="5">
        <v>39.1</v>
      </c>
      <c r="AW331" s="5">
        <v>68</v>
      </c>
      <c r="AX331" s="5">
        <v>68.400000000000006</v>
      </c>
      <c r="AY331" s="5">
        <v>27.1</v>
      </c>
      <c r="AZ331" s="5">
        <v>25.9</v>
      </c>
      <c r="BA331" s="5">
        <v>17.600000000000001</v>
      </c>
      <c r="BB331" s="5">
        <v>19</v>
      </c>
      <c r="BC331" s="5">
        <v>16.600000000000001</v>
      </c>
      <c r="BD331" s="5">
        <v>22.6</v>
      </c>
      <c r="BE331" s="5">
        <v>0</v>
      </c>
      <c r="BF331" s="5">
        <v>29.1</v>
      </c>
      <c r="BG331" s="5">
        <v>35.700000000000003</v>
      </c>
      <c r="BH331" s="5">
        <v>0</v>
      </c>
      <c r="BI331" s="5">
        <v>29.7</v>
      </c>
      <c r="BJ331" s="5">
        <v>44</v>
      </c>
      <c r="BK331" s="5">
        <v>34.9</v>
      </c>
      <c r="BL331" s="5">
        <v>37.200000000000003</v>
      </c>
      <c r="BM331" s="5">
        <v>36.799999999999997</v>
      </c>
      <c r="BN331" s="5">
        <v>39.299999999999997</v>
      </c>
      <c r="BO331" s="5">
        <v>41.9</v>
      </c>
      <c r="BP331" s="5">
        <v>30</v>
      </c>
      <c r="BQ331" s="5">
        <v>41.5</v>
      </c>
      <c r="BR331" s="5">
        <v>33.299999999999997</v>
      </c>
      <c r="BS331" s="5">
        <v>44.5</v>
      </c>
      <c r="BT331" s="5">
        <v>45.7</v>
      </c>
      <c r="BU331" s="4">
        <v>26.07</v>
      </c>
      <c r="BV331" s="4">
        <v>25.76</v>
      </c>
      <c r="BW331" s="4">
        <v>26.38</v>
      </c>
      <c r="BX331" s="4">
        <v>47.7</v>
      </c>
      <c r="BY331" s="4">
        <v>0.01</v>
      </c>
      <c r="BZ331" s="4">
        <v>0</v>
      </c>
      <c r="CA331" s="4">
        <v>0.5</v>
      </c>
    </row>
    <row r="332" spans="2:79">
      <c r="B332" s="5">
        <v>3092.5868857999999</v>
      </c>
      <c r="C332" s="154">
        <v>0.66773148148148154</v>
      </c>
      <c r="D332" s="5">
        <v>34</v>
      </c>
      <c r="E332" s="5">
        <v>34</v>
      </c>
      <c r="F332" s="5">
        <v>34</v>
      </c>
      <c r="G332" s="5">
        <v>34</v>
      </c>
      <c r="H332" s="5">
        <v>34</v>
      </c>
      <c r="I332" s="5">
        <v>34</v>
      </c>
      <c r="J332" s="5">
        <v>34</v>
      </c>
      <c r="K332" s="5">
        <v>34</v>
      </c>
      <c r="L332" s="5">
        <v>34</v>
      </c>
      <c r="M332" s="5">
        <v>34</v>
      </c>
      <c r="N332" s="5">
        <v>34</v>
      </c>
      <c r="O332" s="5">
        <v>34</v>
      </c>
      <c r="P332" s="5">
        <v>34</v>
      </c>
      <c r="Q332" s="5">
        <v>34.01</v>
      </c>
      <c r="R332" s="5">
        <v>34</v>
      </c>
      <c r="S332" s="5">
        <v>34</v>
      </c>
      <c r="T332" s="5">
        <v>34</v>
      </c>
      <c r="U332" s="5">
        <v>34.01</v>
      </c>
      <c r="V332" s="5">
        <v>33.520000000000003</v>
      </c>
      <c r="W332" s="5">
        <v>34</v>
      </c>
      <c r="X332" s="5">
        <v>34</v>
      </c>
      <c r="Y332" s="5">
        <v>33.630000000000003</v>
      </c>
      <c r="Z332" s="5">
        <v>34</v>
      </c>
      <c r="AA332" s="5">
        <v>34.01</v>
      </c>
      <c r="AB332" s="5">
        <v>34</v>
      </c>
      <c r="AC332" s="5">
        <v>34</v>
      </c>
      <c r="AD332" s="5">
        <v>34</v>
      </c>
      <c r="AE332" s="5">
        <v>33.99</v>
      </c>
      <c r="AF332" s="5">
        <v>34</v>
      </c>
      <c r="AG332" s="5">
        <v>34</v>
      </c>
      <c r="AH332" s="5">
        <v>34</v>
      </c>
      <c r="AI332" s="5">
        <v>33.99</v>
      </c>
      <c r="AJ332" s="5">
        <v>34</v>
      </c>
      <c r="AK332" s="5">
        <v>34</v>
      </c>
      <c r="AL332" s="5">
        <v>34</v>
      </c>
      <c r="AM332" s="5">
        <v>71.2</v>
      </c>
      <c r="AN332" s="5">
        <v>41</v>
      </c>
      <c r="AO332" s="5">
        <v>25</v>
      </c>
      <c r="AP332" s="5">
        <v>26.4</v>
      </c>
      <c r="AQ332" s="5">
        <v>23.9</v>
      </c>
      <c r="AR332" s="5">
        <v>25.5</v>
      </c>
      <c r="AS332" s="5">
        <v>32.799999999999997</v>
      </c>
      <c r="AT332" s="5">
        <v>38.1</v>
      </c>
      <c r="AU332" s="5">
        <v>35.700000000000003</v>
      </c>
      <c r="AV332" s="5">
        <v>38.6</v>
      </c>
      <c r="AW332" s="5">
        <v>67.5</v>
      </c>
      <c r="AX332" s="5">
        <v>69.099999999999994</v>
      </c>
      <c r="AY332" s="5">
        <v>25.4</v>
      </c>
      <c r="AZ332" s="5">
        <v>25.4</v>
      </c>
      <c r="BA332" s="5">
        <v>16.399999999999999</v>
      </c>
      <c r="BB332" s="5">
        <v>19.2</v>
      </c>
      <c r="BC332" s="5">
        <v>15.1</v>
      </c>
      <c r="BD332" s="5">
        <v>22.3</v>
      </c>
      <c r="BE332" s="5">
        <v>0</v>
      </c>
      <c r="BF332" s="5">
        <v>28.4</v>
      </c>
      <c r="BG332" s="5">
        <v>35.799999999999997</v>
      </c>
      <c r="BH332" s="5">
        <v>0</v>
      </c>
      <c r="BI332" s="5">
        <v>29.7</v>
      </c>
      <c r="BJ332" s="5">
        <v>43.9</v>
      </c>
      <c r="BK332" s="5">
        <v>35.299999999999997</v>
      </c>
      <c r="BL332" s="5">
        <v>37.799999999999997</v>
      </c>
      <c r="BM332" s="5">
        <v>36.299999999999997</v>
      </c>
      <c r="BN332" s="5">
        <v>41.2</v>
      </c>
      <c r="BO332" s="5">
        <v>41.5</v>
      </c>
      <c r="BP332" s="5">
        <v>30.1</v>
      </c>
      <c r="BQ332" s="5">
        <v>42.2</v>
      </c>
      <c r="BR332" s="5">
        <v>34.700000000000003</v>
      </c>
      <c r="BS332" s="5">
        <v>43.8</v>
      </c>
      <c r="BT332" s="5">
        <v>44.3</v>
      </c>
      <c r="BU332" s="4">
        <v>26.07</v>
      </c>
      <c r="BV332" s="4">
        <v>25.76</v>
      </c>
      <c r="BW332" s="4">
        <v>26.38</v>
      </c>
      <c r="BX332" s="4">
        <v>47.7</v>
      </c>
      <c r="BY332" s="4">
        <v>0.01</v>
      </c>
      <c r="BZ332" s="4">
        <v>0</v>
      </c>
      <c r="CA332" s="4">
        <v>0.5</v>
      </c>
    </row>
    <row r="333" spans="2:79">
      <c r="B333" s="5">
        <v>3102.5874577999998</v>
      </c>
      <c r="C333" s="154">
        <v>0.66784722222222215</v>
      </c>
      <c r="D333" s="5">
        <v>34.01</v>
      </c>
      <c r="E333" s="5">
        <v>34</v>
      </c>
      <c r="F333" s="5">
        <v>34</v>
      </c>
      <c r="G333" s="5">
        <v>34</v>
      </c>
      <c r="H333" s="5">
        <v>34.01</v>
      </c>
      <c r="I333" s="5">
        <v>34.01</v>
      </c>
      <c r="J333" s="5">
        <v>34</v>
      </c>
      <c r="K333" s="5">
        <v>34</v>
      </c>
      <c r="L333" s="5">
        <v>34</v>
      </c>
      <c r="M333" s="5">
        <v>34</v>
      </c>
      <c r="N333" s="5">
        <v>34</v>
      </c>
      <c r="O333" s="5">
        <v>34</v>
      </c>
      <c r="P333" s="5">
        <v>34</v>
      </c>
      <c r="Q333" s="5">
        <v>34</v>
      </c>
      <c r="R333" s="5">
        <v>34.01</v>
      </c>
      <c r="S333" s="5">
        <v>34</v>
      </c>
      <c r="T333" s="5">
        <v>34.01</v>
      </c>
      <c r="U333" s="5">
        <v>34.01</v>
      </c>
      <c r="V333" s="5">
        <v>33.53</v>
      </c>
      <c r="W333" s="5">
        <v>34</v>
      </c>
      <c r="X333" s="5">
        <v>34</v>
      </c>
      <c r="Y333" s="5">
        <v>33.630000000000003</v>
      </c>
      <c r="Z333" s="5">
        <v>34</v>
      </c>
      <c r="AA333" s="5">
        <v>33.99</v>
      </c>
      <c r="AB333" s="5">
        <v>34</v>
      </c>
      <c r="AC333" s="5">
        <v>34</v>
      </c>
      <c r="AD333" s="5">
        <v>34</v>
      </c>
      <c r="AE333" s="5">
        <v>34</v>
      </c>
      <c r="AF333" s="5">
        <v>34</v>
      </c>
      <c r="AG333" s="5">
        <v>34</v>
      </c>
      <c r="AH333" s="5">
        <v>34.020000000000003</v>
      </c>
      <c r="AI333" s="5">
        <v>34</v>
      </c>
      <c r="AJ333" s="5">
        <v>34</v>
      </c>
      <c r="AK333" s="5">
        <v>34</v>
      </c>
      <c r="AL333" s="5">
        <v>34</v>
      </c>
      <c r="AM333" s="5">
        <v>71.7</v>
      </c>
      <c r="AN333" s="5">
        <v>40.200000000000003</v>
      </c>
      <c r="AO333" s="5">
        <v>23.8</v>
      </c>
      <c r="AP333" s="5">
        <v>26.7</v>
      </c>
      <c r="AQ333" s="5">
        <v>21.9</v>
      </c>
      <c r="AR333" s="5">
        <v>24.5</v>
      </c>
      <c r="AS333" s="5">
        <v>33.1</v>
      </c>
      <c r="AT333" s="5">
        <v>37.1</v>
      </c>
      <c r="AU333" s="5">
        <v>36.6</v>
      </c>
      <c r="AV333" s="5">
        <v>38.5</v>
      </c>
      <c r="AW333" s="5">
        <v>67.3</v>
      </c>
      <c r="AX333" s="5">
        <v>69.5</v>
      </c>
      <c r="AY333" s="5">
        <v>25.6</v>
      </c>
      <c r="AZ333" s="5">
        <v>25.2</v>
      </c>
      <c r="BA333" s="5">
        <v>16.899999999999999</v>
      </c>
      <c r="BB333" s="5">
        <v>19.3</v>
      </c>
      <c r="BC333" s="5">
        <v>14</v>
      </c>
      <c r="BD333" s="5">
        <v>21.6</v>
      </c>
      <c r="BE333" s="5">
        <v>0</v>
      </c>
      <c r="BF333" s="5">
        <v>28.1</v>
      </c>
      <c r="BG333" s="5">
        <v>37.1</v>
      </c>
      <c r="BH333" s="5">
        <v>0</v>
      </c>
      <c r="BI333" s="5">
        <v>30.3</v>
      </c>
      <c r="BJ333" s="5">
        <v>44.1</v>
      </c>
      <c r="BK333" s="5">
        <v>35.700000000000003</v>
      </c>
      <c r="BL333" s="5">
        <v>37.4</v>
      </c>
      <c r="BM333" s="5">
        <v>36.299999999999997</v>
      </c>
      <c r="BN333" s="5">
        <v>42</v>
      </c>
      <c r="BO333" s="5">
        <v>41.9</v>
      </c>
      <c r="BP333" s="5">
        <v>30.2</v>
      </c>
      <c r="BQ333" s="5">
        <v>38.6</v>
      </c>
      <c r="BR333" s="5">
        <v>34.6</v>
      </c>
      <c r="BS333" s="5">
        <v>44.1</v>
      </c>
      <c r="BT333" s="5">
        <v>43.9</v>
      </c>
      <c r="BU333" s="4">
        <v>26.07</v>
      </c>
      <c r="BV333" s="4">
        <v>25.76</v>
      </c>
      <c r="BW333" s="4">
        <v>26.38</v>
      </c>
      <c r="BX333" s="4">
        <v>47.7</v>
      </c>
      <c r="BY333" s="4">
        <v>0.01</v>
      </c>
      <c r="BZ333" s="4">
        <v>0</v>
      </c>
      <c r="CA333" s="4">
        <v>0.5</v>
      </c>
    </row>
    <row r="334" spans="2:79">
      <c r="B334" s="5">
        <v>3112.6020306</v>
      </c>
      <c r="C334" s="154">
        <v>0.66796296296296298</v>
      </c>
      <c r="D334" s="5">
        <v>34</v>
      </c>
      <c r="E334" s="5">
        <v>34</v>
      </c>
      <c r="F334" s="5">
        <v>34</v>
      </c>
      <c r="G334" s="5">
        <v>34</v>
      </c>
      <c r="H334" s="5">
        <v>33.99</v>
      </c>
      <c r="I334" s="5">
        <v>34.01</v>
      </c>
      <c r="J334" s="5">
        <v>34.01</v>
      </c>
      <c r="K334" s="5">
        <v>34</v>
      </c>
      <c r="L334" s="5">
        <v>34</v>
      </c>
      <c r="M334" s="5">
        <v>34</v>
      </c>
      <c r="N334" s="5">
        <v>34</v>
      </c>
      <c r="O334" s="5">
        <v>34</v>
      </c>
      <c r="P334" s="5">
        <v>34</v>
      </c>
      <c r="Q334" s="5">
        <v>33.99</v>
      </c>
      <c r="R334" s="5">
        <v>34</v>
      </c>
      <c r="S334" s="5">
        <v>34</v>
      </c>
      <c r="T334" s="5">
        <v>34</v>
      </c>
      <c r="U334" s="5">
        <v>34</v>
      </c>
      <c r="V334" s="5">
        <v>33.51</v>
      </c>
      <c r="W334" s="5">
        <v>34</v>
      </c>
      <c r="X334" s="5">
        <v>34</v>
      </c>
      <c r="Y334" s="5">
        <v>33.64</v>
      </c>
      <c r="Z334" s="5">
        <v>34.01</v>
      </c>
      <c r="AA334" s="5">
        <v>34</v>
      </c>
      <c r="AB334" s="5">
        <v>34</v>
      </c>
      <c r="AC334" s="5">
        <v>34</v>
      </c>
      <c r="AD334" s="5">
        <v>34</v>
      </c>
      <c r="AE334" s="5">
        <v>34</v>
      </c>
      <c r="AF334" s="5">
        <v>34</v>
      </c>
      <c r="AG334" s="5">
        <v>34</v>
      </c>
      <c r="AH334" s="5">
        <v>33.99</v>
      </c>
      <c r="AI334" s="5">
        <v>34</v>
      </c>
      <c r="AJ334" s="5">
        <v>34</v>
      </c>
      <c r="AK334" s="5">
        <v>34</v>
      </c>
      <c r="AL334" s="5">
        <v>34</v>
      </c>
      <c r="AM334" s="5">
        <v>72.3</v>
      </c>
      <c r="AN334" s="5">
        <v>39.9</v>
      </c>
      <c r="AO334" s="5">
        <v>24.7</v>
      </c>
      <c r="AP334" s="5">
        <v>26.9</v>
      </c>
      <c r="AQ334" s="5">
        <v>24.5</v>
      </c>
      <c r="AR334" s="5">
        <v>23.8</v>
      </c>
      <c r="AS334" s="5">
        <v>31.9</v>
      </c>
      <c r="AT334" s="5">
        <v>37.5</v>
      </c>
      <c r="AU334" s="5">
        <v>35.9</v>
      </c>
      <c r="AV334" s="5">
        <v>39</v>
      </c>
      <c r="AW334" s="5">
        <v>66.8</v>
      </c>
      <c r="AX334" s="5">
        <v>68.3</v>
      </c>
      <c r="AY334" s="5">
        <v>26.4</v>
      </c>
      <c r="AZ334" s="5">
        <v>26.3</v>
      </c>
      <c r="BA334" s="5">
        <v>15.5</v>
      </c>
      <c r="BB334" s="5">
        <v>19.2</v>
      </c>
      <c r="BC334" s="5">
        <v>14.6</v>
      </c>
      <c r="BD334" s="5">
        <v>22.6</v>
      </c>
      <c r="BE334" s="5">
        <v>0</v>
      </c>
      <c r="BF334" s="5">
        <v>28.3</v>
      </c>
      <c r="BG334" s="5">
        <v>36.9</v>
      </c>
      <c r="BH334" s="5">
        <v>0</v>
      </c>
      <c r="BI334" s="5">
        <v>29.7</v>
      </c>
      <c r="BJ334" s="5">
        <v>44.5</v>
      </c>
      <c r="BK334" s="5">
        <v>35.299999999999997</v>
      </c>
      <c r="BL334" s="5">
        <v>36.799999999999997</v>
      </c>
      <c r="BM334" s="5">
        <v>36</v>
      </c>
      <c r="BN334" s="5">
        <v>41.1</v>
      </c>
      <c r="BO334" s="5">
        <v>40.799999999999997</v>
      </c>
      <c r="BP334" s="5">
        <v>30.3</v>
      </c>
      <c r="BQ334" s="5">
        <v>41.6</v>
      </c>
      <c r="BR334" s="5">
        <v>33.299999999999997</v>
      </c>
      <c r="BS334" s="5">
        <v>43.8</v>
      </c>
      <c r="BT334" s="5">
        <v>43.5</v>
      </c>
      <c r="BU334" s="4">
        <v>26.07</v>
      </c>
      <c r="BV334" s="4">
        <v>25.76</v>
      </c>
      <c r="BW334" s="4">
        <v>26.38</v>
      </c>
      <c r="BX334" s="4">
        <v>47.7</v>
      </c>
      <c r="BY334" s="4">
        <v>0.01</v>
      </c>
      <c r="BZ334" s="4">
        <v>0</v>
      </c>
      <c r="CA334" s="4">
        <v>0.5</v>
      </c>
    </row>
    <row r="335" spans="2:79">
      <c r="B335" s="5">
        <v>3122.6156034000001</v>
      </c>
      <c r="C335" s="154">
        <v>0.6680787037037037</v>
      </c>
      <c r="D335" s="5">
        <v>34</v>
      </c>
      <c r="E335" s="5">
        <v>34</v>
      </c>
      <c r="F335" s="5">
        <v>34</v>
      </c>
      <c r="G335" s="5">
        <v>34</v>
      </c>
      <c r="H335" s="5">
        <v>34</v>
      </c>
      <c r="I335" s="5">
        <v>34</v>
      </c>
      <c r="J335" s="5">
        <v>34</v>
      </c>
      <c r="K335" s="5">
        <v>34</v>
      </c>
      <c r="L335" s="5">
        <v>34.01</v>
      </c>
      <c r="M335" s="5">
        <v>34</v>
      </c>
      <c r="N335" s="5">
        <v>34</v>
      </c>
      <c r="O335" s="5">
        <v>33.99</v>
      </c>
      <c r="P335" s="5">
        <v>34</v>
      </c>
      <c r="Q335" s="5">
        <v>34</v>
      </c>
      <c r="R335" s="5">
        <v>34</v>
      </c>
      <c r="S335" s="5">
        <v>33.99</v>
      </c>
      <c r="T335" s="5">
        <v>34</v>
      </c>
      <c r="U335" s="5">
        <v>33.99</v>
      </c>
      <c r="V335" s="5">
        <v>33.520000000000003</v>
      </c>
      <c r="W335" s="5">
        <v>33.99</v>
      </c>
      <c r="X335" s="5">
        <v>34</v>
      </c>
      <c r="Y335" s="5">
        <v>33.65</v>
      </c>
      <c r="Z335" s="5">
        <v>34</v>
      </c>
      <c r="AA335" s="5">
        <v>34</v>
      </c>
      <c r="AB335" s="5">
        <v>34</v>
      </c>
      <c r="AC335" s="5">
        <v>34</v>
      </c>
      <c r="AD335" s="5">
        <v>34</v>
      </c>
      <c r="AE335" s="5">
        <v>34</v>
      </c>
      <c r="AF335" s="5">
        <v>34</v>
      </c>
      <c r="AG335" s="5">
        <v>34</v>
      </c>
      <c r="AH335" s="5">
        <v>34</v>
      </c>
      <c r="AI335" s="5">
        <v>34</v>
      </c>
      <c r="AJ335" s="5">
        <v>34.01</v>
      </c>
      <c r="AK335" s="5">
        <v>34</v>
      </c>
      <c r="AL335" s="5">
        <v>34</v>
      </c>
      <c r="AM335" s="5">
        <v>72.8</v>
      </c>
      <c r="AN335" s="5">
        <v>39.9</v>
      </c>
      <c r="AO335" s="5">
        <v>24.4</v>
      </c>
      <c r="AP335" s="5">
        <v>27.4</v>
      </c>
      <c r="AQ335" s="5">
        <v>23.8</v>
      </c>
      <c r="AR335" s="5">
        <v>25.1</v>
      </c>
      <c r="AS335" s="5">
        <v>32.6</v>
      </c>
      <c r="AT335" s="5">
        <v>37.200000000000003</v>
      </c>
      <c r="AU335" s="5">
        <v>34.700000000000003</v>
      </c>
      <c r="AV335" s="5">
        <v>38.5</v>
      </c>
      <c r="AW335" s="5">
        <v>66.7</v>
      </c>
      <c r="AX335" s="5">
        <v>69.099999999999994</v>
      </c>
      <c r="AY335" s="5">
        <v>25.8</v>
      </c>
      <c r="AZ335" s="5">
        <v>26.8</v>
      </c>
      <c r="BA335" s="5">
        <v>16.100000000000001</v>
      </c>
      <c r="BB335" s="5">
        <v>21</v>
      </c>
      <c r="BC335" s="5">
        <v>15.1</v>
      </c>
      <c r="BD335" s="5">
        <v>22.7</v>
      </c>
      <c r="BE335" s="5">
        <v>0</v>
      </c>
      <c r="BF335" s="5">
        <v>28.6</v>
      </c>
      <c r="BG335" s="5">
        <v>37.299999999999997</v>
      </c>
      <c r="BH335" s="5">
        <v>0</v>
      </c>
      <c r="BI335" s="5">
        <v>29.8</v>
      </c>
      <c r="BJ335" s="5">
        <v>44.2</v>
      </c>
      <c r="BK335" s="5">
        <v>34.200000000000003</v>
      </c>
      <c r="BL335" s="5">
        <v>36.200000000000003</v>
      </c>
      <c r="BM335" s="5">
        <v>36.5</v>
      </c>
      <c r="BN335" s="5">
        <v>42</v>
      </c>
      <c r="BO335" s="5">
        <v>39.700000000000003</v>
      </c>
      <c r="BP335" s="5">
        <v>30.6</v>
      </c>
      <c r="BQ335" s="5">
        <v>41.7</v>
      </c>
      <c r="BR335" s="5">
        <v>33.4</v>
      </c>
      <c r="BS335" s="5">
        <v>43</v>
      </c>
      <c r="BT335" s="5">
        <v>44</v>
      </c>
      <c r="BU335" s="4">
        <v>26.07</v>
      </c>
      <c r="BV335" s="4">
        <v>25.75</v>
      </c>
      <c r="BW335" s="4">
        <v>26.38</v>
      </c>
      <c r="BX335" s="4">
        <v>47.7</v>
      </c>
      <c r="BY335" s="4">
        <v>0.01</v>
      </c>
      <c r="BZ335" s="4">
        <v>5.8413339999999997E+33</v>
      </c>
      <c r="CA335" s="4">
        <v>0.5</v>
      </c>
    </row>
    <row r="336" spans="2:79">
      <c r="B336" s="5">
        <v>3132.6161754</v>
      </c>
      <c r="C336" s="154">
        <v>0.66819444444444442</v>
      </c>
      <c r="D336" s="5">
        <v>34</v>
      </c>
      <c r="E336" s="5">
        <v>34</v>
      </c>
      <c r="F336" s="5">
        <v>34</v>
      </c>
      <c r="G336" s="5">
        <v>34</v>
      </c>
      <c r="H336" s="5">
        <v>34</v>
      </c>
      <c r="I336" s="5">
        <v>34</v>
      </c>
      <c r="J336" s="5">
        <v>34</v>
      </c>
      <c r="K336" s="5">
        <v>34.01</v>
      </c>
      <c r="L336" s="5">
        <v>34</v>
      </c>
      <c r="M336" s="5">
        <v>34</v>
      </c>
      <c r="N336" s="5">
        <v>34.01</v>
      </c>
      <c r="O336" s="5">
        <v>34</v>
      </c>
      <c r="P336" s="5">
        <v>34</v>
      </c>
      <c r="Q336" s="5">
        <v>34</v>
      </c>
      <c r="R336" s="5">
        <v>34</v>
      </c>
      <c r="S336" s="5">
        <v>34</v>
      </c>
      <c r="T336" s="5">
        <v>33.99</v>
      </c>
      <c r="U336" s="5">
        <v>34</v>
      </c>
      <c r="V336" s="5">
        <v>33.520000000000003</v>
      </c>
      <c r="W336" s="5">
        <v>34</v>
      </c>
      <c r="X336" s="5">
        <v>34.01</v>
      </c>
      <c r="Y336" s="5">
        <v>33.65</v>
      </c>
      <c r="Z336" s="5">
        <v>34</v>
      </c>
      <c r="AA336" s="5">
        <v>34</v>
      </c>
      <c r="AB336" s="5">
        <v>34</v>
      </c>
      <c r="AC336" s="5">
        <v>34</v>
      </c>
      <c r="AD336" s="5">
        <v>34</v>
      </c>
      <c r="AE336" s="5">
        <v>34</v>
      </c>
      <c r="AF336" s="5">
        <v>34</v>
      </c>
      <c r="AG336" s="5">
        <v>34</v>
      </c>
      <c r="AH336" s="5">
        <v>33.99</v>
      </c>
      <c r="AI336" s="5">
        <v>34</v>
      </c>
      <c r="AJ336" s="5">
        <v>34.01</v>
      </c>
      <c r="AK336" s="5">
        <v>34</v>
      </c>
      <c r="AL336" s="5">
        <v>34</v>
      </c>
      <c r="AM336" s="5">
        <v>72.400000000000006</v>
      </c>
      <c r="AN336" s="5">
        <v>39.799999999999997</v>
      </c>
      <c r="AO336" s="5">
        <v>23</v>
      </c>
      <c r="AP336" s="5">
        <v>27.3</v>
      </c>
      <c r="AQ336" s="5">
        <v>24.9</v>
      </c>
      <c r="AR336" s="5">
        <v>25.7</v>
      </c>
      <c r="AS336" s="5">
        <v>33.1</v>
      </c>
      <c r="AT336" s="5">
        <v>36.9</v>
      </c>
      <c r="AU336" s="5">
        <v>35.9</v>
      </c>
      <c r="AV336" s="5">
        <v>39.4</v>
      </c>
      <c r="AW336" s="5">
        <v>66.8</v>
      </c>
      <c r="AX336" s="5">
        <v>68.7</v>
      </c>
      <c r="AY336" s="5">
        <v>25.6</v>
      </c>
      <c r="AZ336" s="5">
        <v>26.3</v>
      </c>
      <c r="BA336" s="5">
        <v>16.8</v>
      </c>
      <c r="BB336" s="5">
        <v>19.899999999999999</v>
      </c>
      <c r="BC336" s="5">
        <v>17.100000000000001</v>
      </c>
      <c r="BD336" s="5">
        <v>22.7</v>
      </c>
      <c r="BE336" s="5">
        <v>0</v>
      </c>
      <c r="BF336" s="5">
        <v>29.6</v>
      </c>
      <c r="BG336" s="5">
        <v>35.9</v>
      </c>
      <c r="BH336" s="5">
        <v>0</v>
      </c>
      <c r="BI336" s="5">
        <v>30.3</v>
      </c>
      <c r="BJ336" s="5">
        <v>44.1</v>
      </c>
      <c r="BK336" s="5">
        <v>35.5</v>
      </c>
      <c r="BL336" s="5">
        <v>36.299999999999997</v>
      </c>
      <c r="BM336" s="5">
        <v>36.5</v>
      </c>
      <c r="BN336" s="5">
        <v>40.9</v>
      </c>
      <c r="BO336" s="5">
        <v>40.700000000000003</v>
      </c>
      <c r="BP336" s="5">
        <v>31.6</v>
      </c>
      <c r="BQ336" s="5">
        <v>42.1</v>
      </c>
      <c r="BR336" s="5">
        <v>33.200000000000003</v>
      </c>
      <c r="BS336" s="5">
        <v>43</v>
      </c>
      <c r="BT336" s="5">
        <v>43.7</v>
      </c>
      <c r="BU336" s="4">
        <v>26.07</v>
      </c>
      <c r="BV336" s="4">
        <v>25.75</v>
      </c>
      <c r="BW336" s="4">
        <v>26.38</v>
      </c>
      <c r="BX336" s="4">
        <v>47.7</v>
      </c>
      <c r="BY336" s="4">
        <v>0.01</v>
      </c>
      <c r="BZ336" s="4">
        <v>0</v>
      </c>
      <c r="CA336" s="4">
        <v>0.5</v>
      </c>
    </row>
    <row r="337" spans="2:79">
      <c r="B337" s="5">
        <v>3142.6297481000001</v>
      </c>
      <c r="C337" s="154">
        <v>0.66831018518518526</v>
      </c>
      <c r="D337" s="5">
        <v>33.99</v>
      </c>
      <c r="E337" s="5">
        <v>34</v>
      </c>
      <c r="F337" s="5">
        <v>34</v>
      </c>
      <c r="G337" s="5">
        <v>34</v>
      </c>
      <c r="H337" s="5">
        <v>34</v>
      </c>
      <c r="I337" s="5">
        <v>34</v>
      </c>
      <c r="J337" s="5">
        <v>34</v>
      </c>
      <c r="K337" s="5">
        <v>34</v>
      </c>
      <c r="L337" s="5">
        <v>34.01</v>
      </c>
      <c r="M337" s="5">
        <v>33.99</v>
      </c>
      <c r="N337" s="5">
        <v>34.01</v>
      </c>
      <c r="O337" s="5">
        <v>33.99</v>
      </c>
      <c r="P337" s="5">
        <v>34</v>
      </c>
      <c r="Q337" s="5">
        <v>34</v>
      </c>
      <c r="R337" s="5">
        <v>34.01</v>
      </c>
      <c r="S337" s="5">
        <v>34</v>
      </c>
      <c r="T337" s="5">
        <v>34</v>
      </c>
      <c r="U337" s="5">
        <v>34.01</v>
      </c>
      <c r="V337" s="5">
        <v>33.51</v>
      </c>
      <c r="W337" s="5">
        <v>34</v>
      </c>
      <c r="X337" s="5">
        <v>34</v>
      </c>
      <c r="Y337" s="5">
        <v>33.64</v>
      </c>
      <c r="Z337" s="5">
        <v>34</v>
      </c>
      <c r="AA337" s="5">
        <v>34</v>
      </c>
      <c r="AB337" s="5">
        <v>34</v>
      </c>
      <c r="AC337" s="5">
        <v>34</v>
      </c>
      <c r="AD337" s="5">
        <v>33.99</v>
      </c>
      <c r="AE337" s="5">
        <v>34</v>
      </c>
      <c r="AF337" s="5">
        <v>34</v>
      </c>
      <c r="AG337" s="5">
        <v>34</v>
      </c>
      <c r="AH337" s="5">
        <v>34</v>
      </c>
      <c r="AI337" s="5">
        <v>34</v>
      </c>
      <c r="AJ337" s="5">
        <v>34.01</v>
      </c>
      <c r="AK337" s="5">
        <v>33.99</v>
      </c>
      <c r="AL337" s="5">
        <v>34</v>
      </c>
      <c r="AM337" s="5">
        <v>73.599999999999994</v>
      </c>
      <c r="AN337" s="5">
        <v>40.1</v>
      </c>
      <c r="AO337" s="5">
        <v>24.1</v>
      </c>
      <c r="AP337" s="5">
        <v>27</v>
      </c>
      <c r="AQ337" s="5">
        <v>23.8</v>
      </c>
      <c r="AR337" s="5">
        <v>25.5</v>
      </c>
      <c r="AS337" s="5">
        <v>33.1</v>
      </c>
      <c r="AT337" s="5">
        <v>37.4</v>
      </c>
      <c r="AU337" s="5">
        <v>34.9</v>
      </c>
      <c r="AV337" s="5">
        <v>40</v>
      </c>
      <c r="AW337" s="5">
        <v>66.2</v>
      </c>
      <c r="AX337" s="5">
        <v>69.400000000000006</v>
      </c>
      <c r="AY337" s="5">
        <v>26.5</v>
      </c>
      <c r="AZ337" s="5">
        <v>26.3</v>
      </c>
      <c r="BA337" s="5">
        <v>14.9</v>
      </c>
      <c r="BB337" s="5">
        <v>19.3</v>
      </c>
      <c r="BC337" s="5">
        <v>15.5</v>
      </c>
      <c r="BD337" s="5">
        <v>21.4</v>
      </c>
      <c r="BE337" s="5">
        <v>0</v>
      </c>
      <c r="BF337" s="5">
        <v>28.8</v>
      </c>
      <c r="BG337" s="5">
        <v>36.1</v>
      </c>
      <c r="BH337" s="5">
        <v>0</v>
      </c>
      <c r="BI337" s="5">
        <v>29.8</v>
      </c>
      <c r="BJ337" s="5">
        <v>44.7</v>
      </c>
      <c r="BK337" s="5">
        <v>36.1</v>
      </c>
      <c r="BL337" s="5">
        <v>36.299999999999997</v>
      </c>
      <c r="BM337" s="5">
        <v>36.9</v>
      </c>
      <c r="BN337" s="5">
        <v>41.2</v>
      </c>
      <c r="BO337" s="5">
        <v>41.4</v>
      </c>
      <c r="BP337" s="5">
        <v>30.9</v>
      </c>
      <c r="BQ337" s="5">
        <v>42.2</v>
      </c>
      <c r="BR337" s="5">
        <v>34.4</v>
      </c>
      <c r="BS337" s="5">
        <v>42.5</v>
      </c>
      <c r="BT337" s="5">
        <v>44.2</v>
      </c>
      <c r="BU337" s="4">
        <v>26.06</v>
      </c>
      <c r="BV337" s="4">
        <v>25.76</v>
      </c>
      <c r="BW337" s="4">
        <v>26.37</v>
      </c>
      <c r="BX337" s="4">
        <v>47.7</v>
      </c>
      <c r="BY337" s="4">
        <v>0.04</v>
      </c>
      <c r="BZ337" s="4">
        <v>0</v>
      </c>
      <c r="CA337" s="4">
        <v>0.5</v>
      </c>
    </row>
    <row r="338" spans="2:79">
      <c r="B338" s="5">
        <v>3152.6313202000001</v>
      </c>
      <c r="C338" s="154">
        <v>0.66842592592592587</v>
      </c>
      <c r="D338" s="5">
        <v>33.99</v>
      </c>
      <c r="E338" s="5">
        <v>34</v>
      </c>
      <c r="F338" s="5">
        <v>34</v>
      </c>
      <c r="G338" s="5">
        <v>34.01</v>
      </c>
      <c r="H338" s="5">
        <v>34</v>
      </c>
      <c r="I338" s="5">
        <v>34</v>
      </c>
      <c r="J338" s="5">
        <v>34</v>
      </c>
      <c r="K338" s="5">
        <v>34</v>
      </c>
      <c r="L338" s="5">
        <v>34</v>
      </c>
      <c r="M338" s="5">
        <v>34.01</v>
      </c>
      <c r="N338" s="5">
        <v>33.99</v>
      </c>
      <c r="O338" s="5">
        <v>33.99</v>
      </c>
      <c r="P338" s="5">
        <v>34</v>
      </c>
      <c r="Q338" s="5">
        <v>34</v>
      </c>
      <c r="R338" s="5">
        <v>34</v>
      </c>
      <c r="S338" s="5">
        <v>34.01</v>
      </c>
      <c r="T338" s="5">
        <v>34.01</v>
      </c>
      <c r="U338" s="5">
        <v>34</v>
      </c>
      <c r="V338" s="5">
        <v>33.520000000000003</v>
      </c>
      <c r="W338" s="5">
        <v>34</v>
      </c>
      <c r="X338" s="5">
        <v>34</v>
      </c>
      <c r="Y338" s="5">
        <v>33.65</v>
      </c>
      <c r="Z338" s="5">
        <v>34</v>
      </c>
      <c r="AA338" s="5">
        <v>34</v>
      </c>
      <c r="AB338" s="5">
        <v>34</v>
      </c>
      <c r="AC338" s="5">
        <v>34</v>
      </c>
      <c r="AD338" s="5">
        <v>34.01</v>
      </c>
      <c r="AE338" s="5">
        <v>34</v>
      </c>
      <c r="AF338" s="5">
        <v>33.99</v>
      </c>
      <c r="AG338" s="5">
        <v>34</v>
      </c>
      <c r="AH338" s="5">
        <v>34</v>
      </c>
      <c r="AI338" s="5">
        <v>34.01</v>
      </c>
      <c r="AJ338" s="5">
        <v>34</v>
      </c>
      <c r="AK338" s="5">
        <v>34</v>
      </c>
      <c r="AL338" s="5">
        <v>34</v>
      </c>
      <c r="AM338" s="5">
        <v>73.7</v>
      </c>
      <c r="AN338" s="5">
        <v>39.5</v>
      </c>
      <c r="AO338" s="5">
        <v>23.5</v>
      </c>
      <c r="AP338" s="5">
        <v>26.5</v>
      </c>
      <c r="AQ338" s="5">
        <v>24.3</v>
      </c>
      <c r="AR338" s="5">
        <v>25.3</v>
      </c>
      <c r="AS338" s="5">
        <v>33.4</v>
      </c>
      <c r="AT338" s="5">
        <v>37.5</v>
      </c>
      <c r="AU338" s="5">
        <v>36.4</v>
      </c>
      <c r="AV338" s="5">
        <v>38.799999999999997</v>
      </c>
      <c r="AW338" s="5">
        <v>67.5</v>
      </c>
      <c r="AX338" s="5">
        <v>70.3</v>
      </c>
      <c r="AY338" s="5">
        <v>26.9</v>
      </c>
      <c r="AZ338" s="5">
        <v>26</v>
      </c>
      <c r="BA338" s="5">
        <v>16.600000000000001</v>
      </c>
      <c r="BB338" s="5">
        <v>18.8</v>
      </c>
      <c r="BC338" s="5">
        <v>14.7</v>
      </c>
      <c r="BD338" s="5">
        <v>22.2</v>
      </c>
      <c r="BE338" s="5">
        <v>0</v>
      </c>
      <c r="BF338" s="5">
        <v>27.7</v>
      </c>
      <c r="BG338" s="5">
        <v>37.200000000000003</v>
      </c>
      <c r="BH338" s="5">
        <v>0</v>
      </c>
      <c r="BI338" s="5">
        <v>29.8</v>
      </c>
      <c r="BJ338" s="5">
        <v>44</v>
      </c>
      <c r="BK338" s="5">
        <v>35.4</v>
      </c>
      <c r="BL338" s="5">
        <v>37.700000000000003</v>
      </c>
      <c r="BM338" s="5">
        <v>36.4</v>
      </c>
      <c r="BN338" s="5">
        <v>40.799999999999997</v>
      </c>
      <c r="BO338" s="5">
        <v>41.1</v>
      </c>
      <c r="BP338" s="5">
        <v>31</v>
      </c>
      <c r="BQ338" s="5">
        <v>40.700000000000003</v>
      </c>
      <c r="BR338" s="5">
        <v>31.7</v>
      </c>
      <c r="BS338" s="5">
        <v>42.9</v>
      </c>
      <c r="BT338" s="5">
        <v>44.8</v>
      </c>
      <c r="BU338" s="4">
        <v>26.06</v>
      </c>
      <c r="BV338" s="4">
        <v>25.75</v>
      </c>
      <c r="BW338" s="4">
        <v>26.37</v>
      </c>
      <c r="BX338" s="4">
        <v>47.7</v>
      </c>
      <c r="BY338" s="4">
        <v>0.04</v>
      </c>
      <c r="BZ338" s="4">
        <v>0</v>
      </c>
      <c r="CA338" s="4">
        <v>0.5</v>
      </c>
    </row>
    <row r="339" spans="2:79">
      <c r="B339" s="5">
        <v>3162.6468930000001</v>
      </c>
      <c r="C339" s="154">
        <v>0.6685416666666667</v>
      </c>
      <c r="D339" s="5">
        <v>34</v>
      </c>
      <c r="E339" s="5">
        <v>33.99</v>
      </c>
      <c r="F339" s="5">
        <v>34</v>
      </c>
      <c r="G339" s="5">
        <v>34</v>
      </c>
      <c r="H339" s="5">
        <v>34.01</v>
      </c>
      <c r="I339" s="5">
        <v>34.01</v>
      </c>
      <c r="J339" s="5">
        <v>34</v>
      </c>
      <c r="K339" s="5">
        <v>34</v>
      </c>
      <c r="L339" s="5">
        <v>34</v>
      </c>
      <c r="M339" s="5">
        <v>34</v>
      </c>
      <c r="N339" s="5">
        <v>34</v>
      </c>
      <c r="O339" s="5">
        <v>33.99</v>
      </c>
      <c r="P339" s="5">
        <v>34</v>
      </c>
      <c r="Q339" s="5">
        <v>34</v>
      </c>
      <c r="R339" s="5">
        <v>34</v>
      </c>
      <c r="S339" s="5">
        <v>34</v>
      </c>
      <c r="T339" s="5">
        <v>34.01</v>
      </c>
      <c r="U339" s="5">
        <v>34</v>
      </c>
      <c r="V339" s="5">
        <v>33.520000000000003</v>
      </c>
      <c r="W339" s="5">
        <v>34</v>
      </c>
      <c r="X339" s="5">
        <v>34</v>
      </c>
      <c r="Y339" s="5">
        <v>33.65</v>
      </c>
      <c r="Z339" s="5">
        <v>34</v>
      </c>
      <c r="AA339" s="5">
        <v>34</v>
      </c>
      <c r="AB339" s="5">
        <v>34</v>
      </c>
      <c r="AC339" s="5">
        <v>34</v>
      </c>
      <c r="AD339" s="5">
        <v>34</v>
      </c>
      <c r="AE339" s="5">
        <v>34</v>
      </c>
      <c r="AF339" s="5">
        <v>34</v>
      </c>
      <c r="AG339" s="5">
        <v>34.01</v>
      </c>
      <c r="AH339" s="5">
        <v>34</v>
      </c>
      <c r="AI339" s="5">
        <v>34</v>
      </c>
      <c r="AJ339" s="5">
        <v>34</v>
      </c>
      <c r="AK339" s="5">
        <v>34</v>
      </c>
      <c r="AL339" s="5">
        <v>34</v>
      </c>
      <c r="AM339" s="5">
        <v>73.099999999999994</v>
      </c>
      <c r="AN339" s="5">
        <v>39.299999999999997</v>
      </c>
      <c r="AO339" s="5">
        <v>23.9</v>
      </c>
      <c r="AP339" s="5">
        <v>26.8</v>
      </c>
      <c r="AQ339" s="5">
        <v>22.9</v>
      </c>
      <c r="AR339" s="5">
        <v>23.7</v>
      </c>
      <c r="AS339" s="5">
        <v>32.9</v>
      </c>
      <c r="AT339" s="5">
        <v>38.1</v>
      </c>
      <c r="AU339" s="5">
        <v>36.1</v>
      </c>
      <c r="AV339" s="5">
        <v>39.4</v>
      </c>
      <c r="AW339" s="5">
        <v>68.099999999999994</v>
      </c>
      <c r="AX339" s="5">
        <v>70.400000000000006</v>
      </c>
      <c r="AY339" s="5">
        <v>26</v>
      </c>
      <c r="AZ339" s="5">
        <v>26.4</v>
      </c>
      <c r="BA339" s="5">
        <v>16.899999999999999</v>
      </c>
      <c r="BB339" s="5">
        <v>18.8</v>
      </c>
      <c r="BC339" s="5">
        <v>13.7</v>
      </c>
      <c r="BD339" s="5">
        <v>22.2</v>
      </c>
      <c r="BE339" s="5">
        <v>0</v>
      </c>
      <c r="BF339" s="5">
        <v>27.1</v>
      </c>
      <c r="BG339" s="5">
        <v>36.5</v>
      </c>
      <c r="BH339" s="5">
        <v>0</v>
      </c>
      <c r="BI339" s="5">
        <v>30.1</v>
      </c>
      <c r="BJ339" s="5">
        <v>43.8</v>
      </c>
      <c r="BK339" s="5">
        <v>35.4</v>
      </c>
      <c r="BL339" s="5">
        <v>36.4</v>
      </c>
      <c r="BM339" s="5">
        <v>36.5</v>
      </c>
      <c r="BN339" s="5">
        <v>40.200000000000003</v>
      </c>
      <c r="BO339" s="5">
        <v>43.8</v>
      </c>
      <c r="BP339" s="5">
        <v>31</v>
      </c>
      <c r="BQ339" s="5">
        <v>41.3</v>
      </c>
      <c r="BR339" s="5">
        <v>34.299999999999997</v>
      </c>
      <c r="BS339" s="5">
        <v>43</v>
      </c>
      <c r="BT339" s="5">
        <v>43.4</v>
      </c>
      <c r="BU339" s="4">
        <v>26.06</v>
      </c>
      <c r="BV339" s="4">
        <v>25.75</v>
      </c>
      <c r="BW339" s="4">
        <v>26.37</v>
      </c>
      <c r="BX339" s="4">
        <v>47.8</v>
      </c>
      <c r="BY339" s="4">
        <v>0.02</v>
      </c>
      <c r="BZ339" s="4">
        <v>0</v>
      </c>
      <c r="CA339" s="4">
        <v>0.5</v>
      </c>
    </row>
    <row r="340" spans="2:79">
      <c r="B340" s="5">
        <v>3172.6614657999999</v>
      </c>
      <c r="C340" s="154">
        <v>0.66865740740740742</v>
      </c>
      <c r="D340" s="5">
        <v>34.01</v>
      </c>
      <c r="E340" s="5">
        <v>34</v>
      </c>
      <c r="F340" s="5">
        <v>34</v>
      </c>
      <c r="G340" s="5">
        <v>34</v>
      </c>
      <c r="H340" s="5">
        <v>34</v>
      </c>
      <c r="I340" s="5">
        <v>34</v>
      </c>
      <c r="J340" s="5">
        <v>34</v>
      </c>
      <c r="K340" s="5">
        <v>34</v>
      </c>
      <c r="L340" s="5">
        <v>34</v>
      </c>
      <c r="M340" s="5">
        <v>34</v>
      </c>
      <c r="N340" s="5">
        <v>34.01</v>
      </c>
      <c r="O340" s="5">
        <v>34</v>
      </c>
      <c r="P340" s="5">
        <v>34</v>
      </c>
      <c r="Q340" s="5">
        <v>34</v>
      </c>
      <c r="R340" s="5">
        <v>34</v>
      </c>
      <c r="S340" s="5">
        <v>34</v>
      </c>
      <c r="T340" s="5">
        <v>34</v>
      </c>
      <c r="U340" s="5">
        <v>34</v>
      </c>
      <c r="V340" s="5">
        <v>33.520000000000003</v>
      </c>
      <c r="W340" s="5">
        <v>34</v>
      </c>
      <c r="X340" s="5">
        <v>34</v>
      </c>
      <c r="Y340" s="5">
        <v>33.659999999999997</v>
      </c>
      <c r="Z340" s="5">
        <v>34</v>
      </c>
      <c r="AA340" s="5">
        <v>34</v>
      </c>
      <c r="AB340" s="5">
        <v>34</v>
      </c>
      <c r="AC340" s="5">
        <v>33.99</v>
      </c>
      <c r="AD340" s="5">
        <v>34</v>
      </c>
      <c r="AE340" s="5">
        <v>34</v>
      </c>
      <c r="AF340" s="5">
        <v>34</v>
      </c>
      <c r="AG340" s="5">
        <v>34</v>
      </c>
      <c r="AH340" s="5">
        <v>34</v>
      </c>
      <c r="AI340" s="5">
        <v>34.01</v>
      </c>
      <c r="AJ340" s="5">
        <v>34</v>
      </c>
      <c r="AK340" s="5">
        <v>34</v>
      </c>
      <c r="AL340" s="5">
        <v>34</v>
      </c>
      <c r="AM340" s="5">
        <v>72.2</v>
      </c>
      <c r="AN340" s="5">
        <v>41.1</v>
      </c>
      <c r="AO340" s="5">
        <v>23.3</v>
      </c>
      <c r="AP340" s="5">
        <v>26.8</v>
      </c>
      <c r="AQ340" s="5">
        <v>23.1</v>
      </c>
      <c r="AR340" s="5">
        <v>25.4</v>
      </c>
      <c r="AS340" s="5">
        <v>32.799999999999997</v>
      </c>
      <c r="AT340" s="5">
        <v>36.799999999999997</v>
      </c>
      <c r="AU340" s="5">
        <v>37.200000000000003</v>
      </c>
      <c r="AV340" s="5">
        <v>38.9</v>
      </c>
      <c r="AW340" s="5">
        <v>66.3</v>
      </c>
      <c r="AX340" s="5">
        <v>69.7</v>
      </c>
      <c r="AY340" s="5">
        <v>26.3</v>
      </c>
      <c r="AZ340" s="5">
        <v>25.9</v>
      </c>
      <c r="BA340" s="5">
        <v>16.100000000000001</v>
      </c>
      <c r="BB340" s="5">
        <v>19.2</v>
      </c>
      <c r="BC340" s="5">
        <v>14.9</v>
      </c>
      <c r="BD340" s="5">
        <v>24.2</v>
      </c>
      <c r="BE340" s="5">
        <v>0</v>
      </c>
      <c r="BF340" s="5">
        <v>28.4</v>
      </c>
      <c r="BG340" s="5">
        <v>36.1</v>
      </c>
      <c r="BH340" s="5">
        <v>0</v>
      </c>
      <c r="BI340" s="5">
        <v>28.8</v>
      </c>
      <c r="BJ340" s="5">
        <v>43.9</v>
      </c>
      <c r="BK340" s="5">
        <v>35.1</v>
      </c>
      <c r="BL340" s="5">
        <v>36.9</v>
      </c>
      <c r="BM340" s="5">
        <v>37.1</v>
      </c>
      <c r="BN340" s="5">
        <v>40.700000000000003</v>
      </c>
      <c r="BO340" s="5">
        <v>40.700000000000003</v>
      </c>
      <c r="BP340" s="5">
        <v>28.7</v>
      </c>
      <c r="BQ340" s="5">
        <v>41.5</v>
      </c>
      <c r="BR340" s="5">
        <v>34.700000000000003</v>
      </c>
      <c r="BS340" s="5">
        <v>43.3</v>
      </c>
      <c r="BT340" s="5">
        <v>43.8</v>
      </c>
      <c r="BU340" s="4">
        <v>26.06</v>
      </c>
      <c r="BV340" s="4">
        <v>25.75</v>
      </c>
      <c r="BW340" s="4">
        <v>26.37</v>
      </c>
      <c r="BX340" s="4">
        <v>47.8</v>
      </c>
      <c r="BY340" s="4">
        <v>0.01</v>
      </c>
      <c r="BZ340" s="4">
        <v>0</v>
      </c>
      <c r="CA340" s="4">
        <v>0.5</v>
      </c>
    </row>
    <row r="341" spans="2:79">
      <c r="B341" s="5">
        <v>3182.6620377999998</v>
      </c>
      <c r="C341" s="154">
        <v>0.66877314814814814</v>
      </c>
      <c r="D341" s="5">
        <v>34</v>
      </c>
      <c r="E341" s="5">
        <v>34</v>
      </c>
      <c r="F341" s="5">
        <v>34</v>
      </c>
      <c r="G341" s="5">
        <v>34</v>
      </c>
      <c r="H341" s="5">
        <v>34</v>
      </c>
      <c r="I341" s="5">
        <v>34</v>
      </c>
      <c r="J341" s="5">
        <v>34</v>
      </c>
      <c r="K341" s="5">
        <v>34</v>
      </c>
      <c r="L341" s="5">
        <v>34</v>
      </c>
      <c r="M341" s="5">
        <v>34</v>
      </c>
      <c r="N341" s="5">
        <v>34.01</v>
      </c>
      <c r="O341" s="5">
        <v>34</v>
      </c>
      <c r="P341" s="5">
        <v>34</v>
      </c>
      <c r="Q341" s="5">
        <v>34</v>
      </c>
      <c r="R341" s="5">
        <v>34</v>
      </c>
      <c r="S341" s="5">
        <v>34</v>
      </c>
      <c r="T341" s="5">
        <v>33.99</v>
      </c>
      <c r="U341" s="5">
        <v>34</v>
      </c>
      <c r="V341" s="5">
        <v>33.520000000000003</v>
      </c>
      <c r="W341" s="5">
        <v>34</v>
      </c>
      <c r="X341" s="5">
        <v>34</v>
      </c>
      <c r="Y341" s="5">
        <v>33.65</v>
      </c>
      <c r="Z341" s="5">
        <v>34.01</v>
      </c>
      <c r="AA341" s="5">
        <v>34</v>
      </c>
      <c r="AB341" s="5">
        <v>34.01</v>
      </c>
      <c r="AC341" s="5">
        <v>34</v>
      </c>
      <c r="AD341" s="5">
        <v>34</v>
      </c>
      <c r="AE341" s="5">
        <v>34</v>
      </c>
      <c r="AF341" s="5">
        <v>34.01</v>
      </c>
      <c r="AG341" s="5">
        <v>34</v>
      </c>
      <c r="AH341" s="5">
        <v>34</v>
      </c>
      <c r="AI341" s="5">
        <v>34.01</v>
      </c>
      <c r="AJ341" s="5">
        <v>34</v>
      </c>
      <c r="AK341" s="5">
        <v>34</v>
      </c>
      <c r="AL341" s="5">
        <v>34</v>
      </c>
      <c r="AM341" s="5">
        <v>72.2</v>
      </c>
      <c r="AN341" s="5">
        <v>40.200000000000003</v>
      </c>
      <c r="AO341" s="5">
        <v>23.9</v>
      </c>
      <c r="AP341" s="5">
        <v>26.9</v>
      </c>
      <c r="AQ341" s="5">
        <v>23.5</v>
      </c>
      <c r="AR341" s="5">
        <v>24.8</v>
      </c>
      <c r="AS341" s="5">
        <v>33.299999999999997</v>
      </c>
      <c r="AT341" s="5">
        <v>37.700000000000003</v>
      </c>
      <c r="AU341" s="5">
        <v>34.799999999999997</v>
      </c>
      <c r="AV341" s="5">
        <v>39.1</v>
      </c>
      <c r="AW341" s="5">
        <v>66.099999999999994</v>
      </c>
      <c r="AX341" s="5">
        <v>68.8</v>
      </c>
      <c r="AY341" s="5">
        <v>26.5</v>
      </c>
      <c r="AZ341" s="5">
        <v>26.2</v>
      </c>
      <c r="BA341" s="5">
        <v>16.899999999999999</v>
      </c>
      <c r="BB341" s="5">
        <v>19</v>
      </c>
      <c r="BC341" s="5">
        <v>16.899999999999999</v>
      </c>
      <c r="BD341" s="5">
        <v>22.9</v>
      </c>
      <c r="BE341" s="5">
        <v>0</v>
      </c>
      <c r="BF341" s="5">
        <v>28.2</v>
      </c>
      <c r="BG341" s="5">
        <v>36.4</v>
      </c>
      <c r="BH341" s="5">
        <v>0</v>
      </c>
      <c r="BI341" s="5">
        <v>29.9</v>
      </c>
      <c r="BJ341" s="5">
        <v>44</v>
      </c>
      <c r="BK341" s="5">
        <v>34.5</v>
      </c>
      <c r="BL341" s="5">
        <v>37.5</v>
      </c>
      <c r="BM341" s="5">
        <v>36.200000000000003</v>
      </c>
      <c r="BN341" s="5">
        <v>40.799999999999997</v>
      </c>
      <c r="BO341" s="5">
        <v>40.200000000000003</v>
      </c>
      <c r="BP341" s="5">
        <v>30.6</v>
      </c>
      <c r="BQ341" s="5">
        <v>41.4</v>
      </c>
      <c r="BR341" s="5">
        <v>32.299999999999997</v>
      </c>
      <c r="BS341" s="5">
        <v>44.6</v>
      </c>
      <c r="BT341" s="5">
        <v>43</v>
      </c>
      <c r="BU341" s="4">
        <v>26.06</v>
      </c>
      <c r="BV341" s="4">
        <v>25.75</v>
      </c>
      <c r="BW341" s="4">
        <v>26.37</v>
      </c>
      <c r="BX341" s="4">
        <v>47.8</v>
      </c>
      <c r="BY341" s="4">
        <v>0.01</v>
      </c>
      <c r="BZ341" s="4">
        <v>0</v>
      </c>
      <c r="CA341" s="4">
        <v>0.5</v>
      </c>
    </row>
    <row r="342" spans="2:79">
      <c r="B342" s="5">
        <v>3192.6676100999998</v>
      </c>
      <c r="C342" s="154">
        <v>0.66888888888888898</v>
      </c>
      <c r="D342" s="5">
        <v>34</v>
      </c>
      <c r="E342" s="5">
        <v>34.020000000000003</v>
      </c>
      <c r="F342" s="5">
        <v>34</v>
      </c>
      <c r="G342" s="5">
        <v>34</v>
      </c>
      <c r="H342" s="5">
        <v>34</v>
      </c>
      <c r="I342" s="5">
        <v>34.01</v>
      </c>
      <c r="J342" s="5">
        <v>34</v>
      </c>
      <c r="K342" s="5">
        <v>34</v>
      </c>
      <c r="L342" s="5">
        <v>34</v>
      </c>
      <c r="M342" s="5">
        <v>34</v>
      </c>
      <c r="N342" s="5">
        <v>34</v>
      </c>
      <c r="O342" s="5">
        <v>34</v>
      </c>
      <c r="P342" s="5">
        <v>34</v>
      </c>
      <c r="Q342" s="5">
        <v>34</v>
      </c>
      <c r="R342" s="5">
        <v>34</v>
      </c>
      <c r="S342" s="5">
        <v>34</v>
      </c>
      <c r="T342" s="5">
        <v>34</v>
      </c>
      <c r="U342" s="5">
        <v>34</v>
      </c>
      <c r="V342" s="5">
        <v>33.520000000000003</v>
      </c>
      <c r="W342" s="5">
        <v>34</v>
      </c>
      <c r="X342" s="5">
        <v>34</v>
      </c>
      <c r="Y342" s="5">
        <v>33.65</v>
      </c>
      <c r="Z342" s="5">
        <v>34.01</v>
      </c>
      <c r="AA342" s="5">
        <v>34</v>
      </c>
      <c r="AB342" s="5">
        <v>34</v>
      </c>
      <c r="AC342" s="5">
        <v>34</v>
      </c>
      <c r="AD342" s="5">
        <v>34</v>
      </c>
      <c r="AE342" s="5">
        <v>34</v>
      </c>
      <c r="AF342" s="5">
        <v>34</v>
      </c>
      <c r="AG342" s="5">
        <v>34.01</v>
      </c>
      <c r="AH342" s="5">
        <v>34</v>
      </c>
      <c r="AI342" s="5">
        <v>34.01</v>
      </c>
      <c r="AJ342" s="5">
        <v>34</v>
      </c>
      <c r="AK342" s="5">
        <v>34</v>
      </c>
      <c r="AL342" s="5">
        <v>34</v>
      </c>
      <c r="AM342" s="5">
        <v>73</v>
      </c>
      <c r="AN342" s="5">
        <v>38.1</v>
      </c>
      <c r="AO342" s="5">
        <v>23.7</v>
      </c>
      <c r="AP342" s="5">
        <v>27.4</v>
      </c>
      <c r="AQ342" s="5">
        <v>24.4</v>
      </c>
      <c r="AR342" s="5">
        <v>24.3</v>
      </c>
      <c r="AS342" s="5">
        <v>32.700000000000003</v>
      </c>
      <c r="AT342" s="5">
        <v>38.4</v>
      </c>
      <c r="AU342" s="5">
        <v>36.200000000000003</v>
      </c>
      <c r="AV342" s="5">
        <v>38.700000000000003</v>
      </c>
      <c r="AW342" s="5">
        <v>66.5</v>
      </c>
      <c r="AX342" s="5">
        <v>69.099999999999994</v>
      </c>
      <c r="AY342" s="5">
        <v>27</v>
      </c>
      <c r="AZ342" s="5">
        <v>26.4</v>
      </c>
      <c r="BA342" s="5">
        <v>16.100000000000001</v>
      </c>
      <c r="BB342" s="5">
        <v>19.399999999999999</v>
      </c>
      <c r="BC342" s="5">
        <v>16.2</v>
      </c>
      <c r="BD342" s="5">
        <v>23.2</v>
      </c>
      <c r="BE342" s="5">
        <v>0</v>
      </c>
      <c r="BF342" s="5">
        <v>27.8</v>
      </c>
      <c r="BG342" s="5">
        <v>36.4</v>
      </c>
      <c r="BH342" s="5">
        <v>0</v>
      </c>
      <c r="BI342" s="5">
        <v>28.8</v>
      </c>
      <c r="BJ342" s="5">
        <v>44.8</v>
      </c>
      <c r="BK342" s="5">
        <v>34.799999999999997</v>
      </c>
      <c r="BL342" s="5">
        <v>36.200000000000003</v>
      </c>
      <c r="BM342" s="5">
        <v>35.799999999999997</v>
      </c>
      <c r="BN342" s="5">
        <v>41.4</v>
      </c>
      <c r="BO342" s="5">
        <v>40.9</v>
      </c>
      <c r="BP342" s="5">
        <v>30.3</v>
      </c>
      <c r="BQ342" s="5">
        <v>41.6</v>
      </c>
      <c r="BR342" s="5">
        <v>32.9</v>
      </c>
      <c r="BS342" s="5">
        <v>43.9</v>
      </c>
      <c r="BT342" s="5">
        <v>43.7</v>
      </c>
      <c r="BU342" s="4">
        <v>26.06</v>
      </c>
      <c r="BV342" s="4">
        <v>25.75</v>
      </c>
      <c r="BW342" s="4">
        <v>26.37</v>
      </c>
      <c r="BX342" s="4">
        <v>47.9</v>
      </c>
      <c r="BY342" s="4">
        <v>0.01</v>
      </c>
      <c r="BZ342" s="4">
        <v>5.8413339999999997E+33</v>
      </c>
      <c r="CA342" s="4">
        <v>0.5</v>
      </c>
    </row>
    <row r="343" spans="2:79">
      <c r="B343" s="5">
        <v>3202.6761826000002</v>
      </c>
      <c r="C343" s="154">
        <v>0.66900462962962959</v>
      </c>
      <c r="D343" s="5">
        <v>34</v>
      </c>
      <c r="E343" s="5">
        <v>34.01</v>
      </c>
      <c r="F343" s="5">
        <v>34</v>
      </c>
      <c r="G343" s="5">
        <v>34</v>
      </c>
      <c r="H343" s="5">
        <v>34.01</v>
      </c>
      <c r="I343" s="5">
        <v>34.01</v>
      </c>
      <c r="J343" s="5">
        <v>34</v>
      </c>
      <c r="K343" s="5">
        <v>34</v>
      </c>
      <c r="L343" s="5">
        <v>34</v>
      </c>
      <c r="M343" s="5">
        <v>34</v>
      </c>
      <c r="N343" s="5">
        <v>34.01</v>
      </c>
      <c r="O343" s="5">
        <v>34</v>
      </c>
      <c r="P343" s="5">
        <v>34</v>
      </c>
      <c r="Q343" s="5">
        <v>33.99</v>
      </c>
      <c r="R343" s="5">
        <v>34.01</v>
      </c>
      <c r="S343" s="5">
        <v>34</v>
      </c>
      <c r="T343" s="5">
        <v>34</v>
      </c>
      <c r="U343" s="5">
        <v>33.99</v>
      </c>
      <c r="V343" s="5">
        <v>33.520000000000003</v>
      </c>
      <c r="W343" s="5">
        <v>33.99</v>
      </c>
      <c r="X343" s="5">
        <v>34</v>
      </c>
      <c r="Y343" s="5">
        <v>33.65</v>
      </c>
      <c r="Z343" s="5">
        <v>33.99</v>
      </c>
      <c r="AA343" s="5">
        <v>34</v>
      </c>
      <c r="AB343" s="5">
        <v>34.01</v>
      </c>
      <c r="AC343" s="5">
        <v>34</v>
      </c>
      <c r="AD343" s="5">
        <v>34</v>
      </c>
      <c r="AE343" s="5">
        <v>34.01</v>
      </c>
      <c r="AF343" s="5">
        <v>34.01</v>
      </c>
      <c r="AG343" s="5">
        <v>34</v>
      </c>
      <c r="AH343" s="5">
        <v>34.020000000000003</v>
      </c>
      <c r="AI343" s="5">
        <v>34</v>
      </c>
      <c r="AJ343" s="5">
        <v>34.01</v>
      </c>
      <c r="AK343" s="5">
        <v>34</v>
      </c>
      <c r="AL343" s="5">
        <v>34</v>
      </c>
      <c r="AM343" s="5">
        <v>72.8</v>
      </c>
      <c r="AN343" s="5">
        <v>36.700000000000003</v>
      </c>
      <c r="AO343" s="5">
        <v>24.6</v>
      </c>
      <c r="AP343" s="5">
        <v>27.6</v>
      </c>
      <c r="AQ343" s="5">
        <v>22.9</v>
      </c>
      <c r="AR343" s="5">
        <v>23.3</v>
      </c>
      <c r="AS343" s="5">
        <v>33.4</v>
      </c>
      <c r="AT343" s="5">
        <v>37.799999999999997</v>
      </c>
      <c r="AU343" s="5">
        <v>35.700000000000003</v>
      </c>
      <c r="AV343" s="5">
        <v>39.200000000000003</v>
      </c>
      <c r="AW343" s="5">
        <v>66</v>
      </c>
      <c r="AX343" s="5">
        <v>68.8</v>
      </c>
      <c r="AY343" s="5">
        <v>24.9</v>
      </c>
      <c r="AZ343" s="5">
        <v>27.5</v>
      </c>
      <c r="BA343" s="5">
        <v>17</v>
      </c>
      <c r="BB343" s="5">
        <v>19.3</v>
      </c>
      <c r="BC343" s="5">
        <v>15.5</v>
      </c>
      <c r="BD343" s="5">
        <v>23.4</v>
      </c>
      <c r="BE343" s="5">
        <v>0</v>
      </c>
      <c r="BF343" s="5">
        <v>28.7</v>
      </c>
      <c r="BG343" s="5">
        <v>35.700000000000003</v>
      </c>
      <c r="BH343" s="5">
        <v>0</v>
      </c>
      <c r="BI343" s="5">
        <v>30.3</v>
      </c>
      <c r="BJ343" s="5">
        <v>43.8</v>
      </c>
      <c r="BK343" s="5">
        <v>33.5</v>
      </c>
      <c r="BL343" s="5">
        <v>36.4</v>
      </c>
      <c r="BM343" s="5">
        <v>35.9</v>
      </c>
      <c r="BN343" s="5">
        <v>40.200000000000003</v>
      </c>
      <c r="BO343" s="5">
        <v>40.1</v>
      </c>
      <c r="BP343" s="5">
        <v>30.4</v>
      </c>
      <c r="BQ343" s="5">
        <v>40.299999999999997</v>
      </c>
      <c r="BR343" s="5">
        <v>33.4</v>
      </c>
      <c r="BS343" s="5">
        <v>43.6</v>
      </c>
      <c r="BT343" s="5">
        <v>43.9</v>
      </c>
      <c r="BU343" s="4">
        <v>26.06</v>
      </c>
      <c r="BV343" s="4">
        <v>25.75</v>
      </c>
      <c r="BW343" s="4">
        <v>26.37</v>
      </c>
      <c r="BX343" s="4">
        <v>47.9</v>
      </c>
      <c r="BY343" s="4">
        <v>0.01</v>
      </c>
      <c r="BZ343" s="4">
        <v>0</v>
      </c>
      <c r="CA343" s="4">
        <v>0.5</v>
      </c>
    </row>
    <row r="344" spans="2:79">
      <c r="B344" s="5">
        <v>3212.6777545999998</v>
      </c>
      <c r="C344" s="154">
        <v>0.66912037037037031</v>
      </c>
      <c r="D344" s="5">
        <v>34</v>
      </c>
      <c r="E344" s="5">
        <v>34</v>
      </c>
      <c r="F344" s="5">
        <v>34</v>
      </c>
      <c r="G344" s="5">
        <v>33.99</v>
      </c>
      <c r="H344" s="5">
        <v>34</v>
      </c>
      <c r="I344" s="5">
        <v>34</v>
      </c>
      <c r="J344" s="5">
        <v>34</v>
      </c>
      <c r="K344" s="5">
        <v>34</v>
      </c>
      <c r="L344" s="5">
        <v>34</v>
      </c>
      <c r="M344" s="5">
        <v>34</v>
      </c>
      <c r="N344" s="5">
        <v>34.01</v>
      </c>
      <c r="O344" s="5">
        <v>34</v>
      </c>
      <c r="P344" s="5">
        <v>33.99</v>
      </c>
      <c r="Q344" s="5">
        <v>34</v>
      </c>
      <c r="R344" s="5">
        <v>34</v>
      </c>
      <c r="S344" s="5">
        <v>34</v>
      </c>
      <c r="T344" s="5">
        <v>34</v>
      </c>
      <c r="U344" s="5">
        <v>34</v>
      </c>
      <c r="V344" s="5">
        <v>33.53</v>
      </c>
      <c r="W344" s="5">
        <v>34</v>
      </c>
      <c r="X344" s="5">
        <v>34</v>
      </c>
      <c r="Y344" s="5">
        <v>33.65</v>
      </c>
      <c r="Z344" s="5">
        <v>34</v>
      </c>
      <c r="AA344" s="5">
        <v>34.01</v>
      </c>
      <c r="AB344" s="5">
        <v>34</v>
      </c>
      <c r="AC344" s="5">
        <v>34</v>
      </c>
      <c r="AD344" s="5">
        <v>34</v>
      </c>
      <c r="AE344" s="5">
        <v>34</v>
      </c>
      <c r="AF344" s="5">
        <v>34</v>
      </c>
      <c r="AG344" s="5">
        <v>33.99</v>
      </c>
      <c r="AH344" s="5">
        <v>34</v>
      </c>
      <c r="AI344" s="5">
        <v>34</v>
      </c>
      <c r="AJ344" s="5">
        <v>34.01</v>
      </c>
      <c r="AK344" s="5">
        <v>34</v>
      </c>
      <c r="AL344" s="5">
        <v>34</v>
      </c>
      <c r="AM344" s="5">
        <v>72.7</v>
      </c>
      <c r="AN344" s="5">
        <v>39.799999999999997</v>
      </c>
      <c r="AO344" s="5">
        <v>22.7</v>
      </c>
      <c r="AP344" s="5">
        <v>27.6</v>
      </c>
      <c r="AQ344" s="5">
        <v>23.5</v>
      </c>
      <c r="AR344" s="5">
        <v>25</v>
      </c>
      <c r="AS344" s="5">
        <v>32.200000000000003</v>
      </c>
      <c r="AT344" s="5">
        <v>37.4</v>
      </c>
      <c r="AU344" s="5">
        <v>36.6</v>
      </c>
      <c r="AV344" s="5">
        <v>38.9</v>
      </c>
      <c r="AW344" s="5">
        <v>65.7</v>
      </c>
      <c r="AX344" s="5">
        <v>68.599999999999994</v>
      </c>
      <c r="AY344" s="5">
        <v>27.4</v>
      </c>
      <c r="AZ344" s="5">
        <v>26</v>
      </c>
      <c r="BA344" s="5">
        <v>15.4</v>
      </c>
      <c r="BB344" s="5">
        <v>19.5</v>
      </c>
      <c r="BC344" s="5">
        <v>15.2</v>
      </c>
      <c r="BD344" s="5">
        <v>24.1</v>
      </c>
      <c r="BE344" s="5">
        <v>0</v>
      </c>
      <c r="BF344" s="5">
        <v>28.2</v>
      </c>
      <c r="BG344" s="5">
        <v>36.299999999999997</v>
      </c>
      <c r="BH344" s="5">
        <v>0</v>
      </c>
      <c r="BI344" s="5">
        <v>29.5</v>
      </c>
      <c r="BJ344" s="5">
        <v>43</v>
      </c>
      <c r="BK344" s="5">
        <v>34.1</v>
      </c>
      <c r="BL344" s="5">
        <v>36.6</v>
      </c>
      <c r="BM344" s="5">
        <v>36.5</v>
      </c>
      <c r="BN344" s="5">
        <v>40.200000000000003</v>
      </c>
      <c r="BO344" s="5">
        <v>41.1</v>
      </c>
      <c r="BP344" s="5">
        <v>31.4</v>
      </c>
      <c r="BQ344" s="5">
        <v>41.1</v>
      </c>
      <c r="BR344" s="5">
        <v>33.700000000000003</v>
      </c>
      <c r="BS344" s="5">
        <v>42</v>
      </c>
      <c r="BT344" s="5">
        <v>44.1</v>
      </c>
      <c r="BU344" s="4">
        <v>26.06</v>
      </c>
      <c r="BV344" s="4">
        <v>25.75</v>
      </c>
      <c r="BW344" s="4">
        <v>26.37</v>
      </c>
      <c r="BX344" s="4">
        <v>47.9</v>
      </c>
      <c r="BY344" s="4">
        <v>0.01</v>
      </c>
      <c r="BZ344" s="4">
        <v>0</v>
      </c>
      <c r="CA344" s="4">
        <v>0.5</v>
      </c>
    </row>
    <row r="345" spans="2:79">
      <c r="B345" s="5">
        <v>3222.6913273999999</v>
      </c>
      <c r="C345" s="154">
        <v>0.66923611111111114</v>
      </c>
      <c r="D345" s="5">
        <v>34.01</v>
      </c>
      <c r="E345" s="5">
        <v>34.01</v>
      </c>
      <c r="F345" s="5">
        <v>34</v>
      </c>
      <c r="G345" s="5">
        <v>34</v>
      </c>
      <c r="H345" s="5">
        <v>34.01</v>
      </c>
      <c r="I345" s="5">
        <v>34</v>
      </c>
      <c r="J345" s="5">
        <v>34</v>
      </c>
      <c r="K345" s="5">
        <v>34</v>
      </c>
      <c r="L345" s="5">
        <v>34</v>
      </c>
      <c r="M345" s="5">
        <v>34.01</v>
      </c>
      <c r="N345" s="5">
        <v>34</v>
      </c>
      <c r="O345" s="5">
        <v>34.01</v>
      </c>
      <c r="P345" s="5">
        <v>34.01</v>
      </c>
      <c r="Q345" s="5">
        <v>34</v>
      </c>
      <c r="R345" s="5">
        <v>34.01</v>
      </c>
      <c r="S345" s="5">
        <v>33.99</v>
      </c>
      <c r="T345" s="5">
        <v>34.020000000000003</v>
      </c>
      <c r="U345" s="5">
        <v>34.01</v>
      </c>
      <c r="V345" s="5">
        <v>33.53</v>
      </c>
      <c r="W345" s="5">
        <v>34.01</v>
      </c>
      <c r="X345" s="5">
        <v>34</v>
      </c>
      <c r="Y345" s="5">
        <v>33.659999999999997</v>
      </c>
      <c r="Z345" s="5">
        <v>34.01</v>
      </c>
      <c r="AA345" s="5">
        <v>34</v>
      </c>
      <c r="AB345" s="5">
        <v>34</v>
      </c>
      <c r="AC345" s="5">
        <v>34</v>
      </c>
      <c r="AD345" s="5">
        <v>33.979999999999997</v>
      </c>
      <c r="AE345" s="5">
        <v>34</v>
      </c>
      <c r="AF345" s="5">
        <v>34</v>
      </c>
      <c r="AG345" s="5">
        <v>34</v>
      </c>
      <c r="AH345" s="5">
        <v>33.99</v>
      </c>
      <c r="AI345" s="5">
        <v>34</v>
      </c>
      <c r="AJ345" s="5">
        <v>34.01</v>
      </c>
      <c r="AK345" s="5">
        <v>34</v>
      </c>
      <c r="AL345" s="5">
        <v>34</v>
      </c>
      <c r="AM345" s="5">
        <v>72.2</v>
      </c>
      <c r="AN345" s="5">
        <v>39.799999999999997</v>
      </c>
      <c r="AO345" s="5">
        <v>24.2</v>
      </c>
      <c r="AP345" s="5">
        <v>27.8</v>
      </c>
      <c r="AQ345" s="5">
        <v>23.3</v>
      </c>
      <c r="AR345" s="5">
        <v>25.2</v>
      </c>
      <c r="AS345" s="5">
        <v>33.6</v>
      </c>
      <c r="AT345" s="5">
        <v>37.1</v>
      </c>
      <c r="AU345" s="5">
        <v>36.299999999999997</v>
      </c>
      <c r="AV345" s="5">
        <v>38.299999999999997</v>
      </c>
      <c r="AW345" s="5">
        <v>66</v>
      </c>
      <c r="AX345" s="5">
        <v>67.900000000000006</v>
      </c>
      <c r="AY345" s="5">
        <v>26.6</v>
      </c>
      <c r="AZ345" s="5">
        <v>26.1</v>
      </c>
      <c r="BA345" s="5">
        <v>15.3</v>
      </c>
      <c r="BB345" s="5">
        <v>19.8</v>
      </c>
      <c r="BC345" s="5">
        <v>14.6</v>
      </c>
      <c r="BD345" s="5">
        <v>22.4</v>
      </c>
      <c r="BE345" s="5">
        <v>0</v>
      </c>
      <c r="BF345" s="5">
        <v>27.7</v>
      </c>
      <c r="BG345" s="5">
        <v>36.700000000000003</v>
      </c>
      <c r="BH345" s="5">
        <v>0</v>
      </c>
      <c r="BI345" s="5">
        <v>28.4</v>
      </c>
      <c r="BJ345" s="5">
        <v>43.6</v>
      </c>
      <c r="BK345" s="5">
        <v>34.9</v>
      </c>
      <c r="BL345" s="5">
        <v>37</v>
      </c>
      <c r="BM345" s="5">
        <v>40.1</v>
      </c>
      <c r="BN345" s="5">
        <v>41.6</v>
      </c>
      <c r="BO345" s="5">
        <v>40.9</v>
      </c>
      <c r="BP345" s="5">
        <v>30.8</v>
      </c>
      <c r="BQ345" s="5">
        <v>42.2</v>
      </c>
      <c r="BR345" s="5">
        <v>33.700000000000003</v>
      </c>
      <c r="BS345" s="5">
        <v>42.9</v>
      </c>
      <c r="BT345" s="5">
        <v>44.4</v>
      </c>
      <c r="BU345" s="4">
        <v>26.06</v>
      </c>
      <c r="BV345" s="4">
        <v>25.75</v>
      </c>
      <c r="BW345" s="4">
        <v>26.37</v>
      </c>
      <c r="BX345" s="4">
        <v>47.9</v>
      </c>
      <c r="BY345" s="4">
        <v>0.01</v>
      </c>
      <c r="BZ345" s="4">
        <v>1.1682669999999999E+34</v>
      </c>
      <c r="CA345" s="4">
        <v>0.5</v>
      </c>
    </row>
    <row r="346" spans="2:79">
      <c r="B346" s="5">
        <v>3232.7069001999998</v>
      </c>
      <c r="C346" s="154">
        <v>0.66935185185185186</v>
      </c>
      <c r="D346" s="5">
        <v>34</v>
      </c>
      <c r="E346" s="5">
        <v>33.97</v>
      </c>
      <c r="F346" s="5">
        <v>34</v>
      </c>
      <c r="G346" s="5">
        <v>34</v>
      </c>
      <c r="H346" s="5">
        <v>34</v>
      </c>
      <c r="I346" s="5">
        <v>34</v>
      </c>
      <c r="J346" s="5">
        <v>34</v>
      </c>
      <c r="K346" s="5">
        <v>34</v>
      </c>
      <c r="L346" s="5">
        <v>34</v>
      </c>
      <c r="M346" s="5">
        <v>34.01</v>
      </c>
      <c r="N346" s="5">
        <v>34.01</v>
      </c>
      <c r="O346" s="5">
        <v>34.01</v>
      </c>
      <c r="P346" s="5">
        <v>33.99</v>
      </c>
      <c r="Q346" s="5">
        <v>34</v>
      </c>
      <c r="R346" s="5">
        <v>34.01</v>
      </c>
      <c r="S346" s="5">
        <v>34</v>
      </c>
      <c r="T346" s="5">
        <v>34</v>
      </c>
      <c r="U346" s="5">
        <v>34.020000000000003</v>
      </c>
      <c r="V346" s="5">
        <v>33.53</v>
      </c>
      <c r="W346" s="5">
        <v>34</v>
      </c>
      <c r="X346" s="5">
        <v>34</v>
      </c>
      <c r="Y346" s="5">
        <v>33.65</v>
      </c>
      <c r="Z346" s="5">
        <v>34</v>
      </c>
      <c r="AA346" s="5">
        <v>33.99</v>
      </c>
      <c r="AB346" s="5">
        <v>33.979999999999997</v>
      </c>
      <c r="AC346" s="5">
        <v>34</v>
      </c>
      <c r="AD346" s="5">
        <v>34</v>
      </c>
      <c r="AE346" s="5">
        <v>34</v>
      </c>
      <c r="AF346" s="5">
        <v>34</v>
      </c>
      <c r="AG346" s="5">
        <v>34</v>
      </c>
      <c r="AH346" s="5">
        <v>33.99</v>
      </c>
      <c r="AI346" s="5">
        <v>34</v>
      </c>
      <c r="AJ346" s="5">
        <v>34</v>
      </c>
      <c r="AK346" s="5">
        <v>34</v>
      </c>
      <c r="AL346" s="5">
        <v>34</v>
      </c>
      <c r="AM346" s="5">
        <v>72</v>
      </c>
      <c r="AN346" s="5">
        <v>41.8</v>
      </c>
      <c r="AO346" s="5">
        <v>23.9</v>
      </c>
      <c r="AP346" s="5">
        <v>27.1</v>
      </c>
      <c r="AQ346" s="5">
        <v>23.3</v>
      </c>
      <c r="AR346" s="5">
        <v>26</v>
      </c>
      <c r="AS346" s="5">
        <v>33</v>
      </c>
      <c r="AT346" s="5">
        <v>37.5</v>
      </c>
      <c r="AU346" s="5">
        <v>35.700000000000003</v>
      </c>
      <c r="AV346" s="5">
        <v>38.799999999999997</v>
      </c>
      <c r="AW346" s="5">
        <v>66.7</v>
      </c>
      <c r="AX346" s="5">
        <v>67.2</v>
      </c>
      <c r="AY346" s="5">
        <v>25.3</v>
      </c>
      <c r="AZ346" s="5">
        <v>26</v>
      </c>
      <c r="BA346" s="5">
        <v>15.2</v>
      </c>
      <c r="BB346" s="5">
        <v>19.600000000000001</v>
      </c>
      <c r="BC346" s="5">
        <v>12.3</v>
      </c>
      <c r="BD346" s="5">
        <v>21.4</v>
      </c>
      <c r="BE346" s="5">
        <v>0</v>
      </c>
      <c r="BF346" s="5">
        <v>26.3</v>
      </c>
      <c r="BG346" s="5">
        <v>36.799999999999997</v>
      </c>
      <c r="BH346" s="5">
        <v>0</v>
      </c>
      <c r="BI346" s="5">
        <v>28.7</v>
      </c>
      <c r="BJ346" s="5">
        <v>45.4</v>
      </c>
      <c r="BK346" s="5">
        <v>36.299999999999997</v>
      </c>
      <c r="BL346" s="5">
        <v>36.799999999999997</v>
      </c>
      <c r="BM346" s="5">
        <v>36.9</v>
      </c>
      <c r="BN346" s="5">
        <v>40.5</v>
      </c>
      <c r="BO346" s="5">
        <v>41.6</v>
      </c>
      <c r="BP346" s="5">
        <v>29.6</v>
      </c>
      <c r="BQ346" s="5">
        <v>42.3</v>
      </c>
      <c r="BR346" s="5">
        <v>34.6</v>
      </c>
      <c r="BS346" s="5">
        <v>43</v>
      </c>
      <c r="BT346" s="5">
        <v>44.3</v>
      </c>
      <c r="BU346" s="4">
        <v>26.06</v>
      </c>
      <c r="BV346" s="4">
        <v>25.75</v>
      </c>
      <c r="BW346" s="4">
        <v>26.37</v>
      </c>
      <c r="BX346" s="4">
        <v>47.9</v>
      </c>
      <c r="BY346" s="4">
        <v>0.01</v>
      </c>
      <c r="BZ346" s="4">
        <v>0</v>
      </c>
      <c r="CA346" s="4">
        <v>0.5</v>
      </c>
    </row>
    <row r="347" spans="2:79">
      <c r="B347" s="5">
        <v>3242.7194728999998</v>
      </c>
      <c r="C347" s="154">
        <v>0.6694675925925927</v>
      </c>
      <c r="D347" s="5">
        <v>34</v>
      </c>
      <c r="E347" s="5">
        <v>34</v>
      </c>
      <c r="F347" s="5">
        <v>34</v>
      </c>
      <c r="G347" s="5">
        <v>34.01</v>
      </c>
      <c r="H347" s="5">
        <v>34</v>
      </c>
      <c r="I347" s="5">
        <v>33.99</v>
      </c>
      <c r="J347" s="5">
        <v>34</v>
      </c>
      <c r="K347" s="5">
        <v>34</v>
      </c>
      <c r="L347" s="5">
        <v>34</v>
      </c>
      <c r="M347" s="5">
        <v>34</v>
      </c>
      <c r="N347" s="5">
        <v>34</v>
      </c>
      <c r="O347" s="5">
        <v>34.01</v>
      </c>
      <c r="P347" s="5">
        <v>34</v>
      </c>
      <c r="Q347" s="5">
        <v>34</v>
      </c>
      <c r="R347" s="5">
        <v>34</v>
      </c>
      <c r="S347" s="5">
        <v>33.99</v>
      </c>
      <c r="T347" s="5">
        <v>34</v>
      </c>
      <c r="U347" s="5">
        <v>34</v>
      </c>
      <c r="V347" s="5">
        <v>33.53</v>
      </c>
      <c r="W347" s="5">
        <v>34</v>
      </c>
      <c r="X347" s="5">
        <v>34</v>
      </c>
      <c r="Y347" s="5">
        <v>33.65</v>
      </c>
      <c r="Z347" s="5">
        <v>34</v>
      </c>
      <c r="AA347" s="5">
        <v>34</v>
      </c>
      <c r="AB347" s="5">
        <v>34</v>
      </c>
      <c r="AC347" s="5">
        <v>34</v>
      </c>
      <c r="AD347" s="5">
        <v>34</v>
      </c>
      <c r="AE347" s="5">
        <v>34</v>
      </c>
      <c r="AF347" s="5">
        <v>34</v>
      </c>
      <c r="AG347" s="5">
        <v>34</v>
      </c>
      <c r="AH347" s="5">
        <v>33.99</v>
      </c>
      <c r="AI347" s="5">
        <v>34</v>
      </c>
      <c r="AJ347" s="5">
        <v>34.01</v>
      </c>
      <c r="AK347" s="5">
        <v>34.01</v>
      </c>
      <c r="AL347" s="5">
        <v>34</v>
      </c>
      <c r="AM347" s="5">
        <v>72.8</v>
      </c>
      <c r="AN347" s="5">
        <v>43.5</v>
      </c>
      <c r="AO347" s="5">
        <v>23.6</v>
      </c>
      <c r="AP347" s="5">
        <v>26.4</v>
      </c>
      <c r="AQ347" s="5">
        <v>22.9</v>
      </c>
      <c r="AR347" s="5">
        <v>25.5</v>
      </c>
      <c r="AS347" s="5">
        <v>32.799999999999997</v>
      </c>
      <c r="AT347" s="5">
        <v>37.6</v>
      </c>
      <c r="AU347" s="5">
        <v>36.700000000000003</v>
      </c>
      <c r="AV347" s="5">
        <v>38.200000000000003</v>
      </c>
      <c r="AW347" s="5">
        <v>66.2</v>
      </c>
      <c r="AX347" s="5">
        <v>66.599999999999994</v>
      </c>
      <c r="AY347" s="5">
        <v>27</v>
      </c>
      <c r="AZ347" s="5">
        <v>25.7</v>
      </c>
      <c r="BA347" s="5">
        <v>15.2</v>
      </c>
      <c r="BB347" s="5">
        <v>19.3</v>
      </c>
      <c r="BC347" s="5">
        <v>15.5</v>
      </c>
      <c r="BD347" s="5">
        <v>21.5</v>
      </c>
      <c r="BE347" s="5">
        <v>0</v>
      </c>
      <c r="BF347" s="5">
        <v>28</v>
      </c>
      <c r="BG347" s="5">
        <v>36.4</v>
      </c>
      <c r="BH347" s="5">
        <v>0</v>
      </c>
      <c r="BI347" s="5">
        <v>30.2</v>
      </c>
      <c r="BJ347" s="5">
        <v>44.5</v>
      </c>
      <c r="BK347" s="5">
        <v>36.299999999999997</v>
      </c>
      <c r="BL347" s="5">
        <v>37.200000000000003</v>
      </c>
      <c r="BM347" s="5">
        <v>36.700000000000003</v>
      </c>
      <c r="BN347" s="5">
        <v>39.5</v>
      </c>
      <c r="BO347" s="5">
        <v>42</v>
      </c>
      <c r="BP347" s="5">
        <v>29.7</v>
      </c>
      <c r="BQ347" s="5">
        <v>42.5</v>
      </c>
      <c r="BR347" s="5">
        <v>33.4</v>
      </c>
      <c r="BS347" s="5">
        <v>42.6</v>
      </c>
      <c r="BT347" s="5">
        <v>43.5</v>
      </c>
      <c r="BU347" s="4">
        <v>26.06</v>
      </c>
      <c r="BV347" s="4">
        <v>25.75</v>
      </c>
      <c r="BW347" s="4">
        <v>26.37</v>
      </c>
      <c r="BX347" s="4">
        <v>47.9</v>
      </c>
      <c r="BY347" s="4">
        <v>0.01</v>
      </c>
      <c r="BZ347" s="4">
        <v>0</v>
      </c>
      <c r="CA347" s="4">
        <v>0.5</v>
      </c>
    </row>
    <row r="348" spans="2:79">
      <c r="B348" s="5">
        <v>3252.722045</v>
      </c>
      <c r="C348" s="154">
        <v>0.66958333333333331</v>
      </c>
      <c r="D348" s="5">
        <v>34.01</v>
      </c>
      <c r="E348" s="5">
        <v>34.01</v>
      </c>
      <c r="F348" s="5">
        <v>34</v>
      </c>
      <c r="G348" s="5">
        <v>34.01</v>
      </c>
      <c r="H348" s="5">
        <v>34</v>
      </c>
      <c r="I348" s="5">
        <v>34</v>
      </c>
      <c r="J348" s="5">
        <v>34</v>
      </c>
      <c r="K348" s="5">
        <v>34</v>
      </c>
      <c r="L348" s="5">
        <v>34.01</v>
      </c>
      <c r="M348" s="5">
        <v>34</v>
      </c>
      <c r="N348" s="5">
        <v>34.01</v>
      </c>
      <c r="O348" s="5">
        <v>34</v>
      </c>
      <c r="P348" s="5">
        <v>33.99</v>
      </c>
      <c r="Q348" s="5">
        <v>34</v>
      </c>
      <c r="R348" s="5">
        <v>34</v>
      </c>
      <c r="S348" s="5">
        <v>34.01</v>
      </c>
      <c r="T348" s="5">
        <v>34</v>
      </c>
      <c r="U348" s="5">
        <v>34</v>
      </c>
      <c r="V348" s="5">
        <v>33.520000000000003</v>
      </c>
      <c r="W348" s="5">
        <v>34</v>
      </c>
      <c r="X348" s="5">
        <v>34</v>
      </c>
      <c r="Y348" s="5">
        <v>33.659999999999997</v>
      </c>
      <c r="Z348" s="5">
        <v>34</v>
      </c>
      <c r="AA348" s="5">
        <v>33.99</v>
      </c>
      <c r="AB348" s="5">
        <v>34</v>
      </c>
      <c r="AC348" s="5">
        <v>34</v>
      </c>
      <c r="AD348" s="5">
        <v>34</v>
      </c>
      <c r="AE348" s="5">
        <v>34</v>
      </c>
      <c r="AF348" s="5">
        <v>34</v>
      </c>
      <c r="AG348" s="5">
        <v>34</v>
      </c>
      <c r="AH348" s="5">
        <v>33.99</v>
      </c>
      <c r="AI348" s="5">
        <v>33.99</v>
      </c>
      <c r="AJ348" s="5">
        <v>34</v>
      </c>
      <c r="AK348" s="5">
        <v>34</v>
      </c>
      <c r="AL348" s="5">
        <v>34</v>
      </c>
      <c r="AM348" s="5">
        <v>72</v>
      </c>
      <c r="AN348" s="5">
        <v>39.299999999999997</v>
      </c>
      <c r="AO348" s="5">
        <v>23.7</v>
      </c>
      <c r="AP348" s="5">
        <v>26</v>
      </c>
      <c r="AQ348" s="5">
        <v>23.1</v>
      </c>
      <c r="AR348" s="5">
        <v>26.3</v>
      </c>
      <c r="AS348" s="5">
        <v>32.4</v>
      </c>
      <c r="AT348" s="5">
        <v>38.1</v>
      </c>
      <c r="AU348" s="5">
        <v>35.5</v>
      </c>
      <c r="AV348" s="5">
        <v>39.1</v>
      </c>
      <c r="AW348" s="5">
        <v>66</v>
      </c>
      <c r="AX348" s="5">
        <v>68.400000000000006</v>
      </c>
      <c r="AY348" s="5">
        <v>27.2</v>
      </c>
      <c r="AZ348" s="5">
        <v>25.5</v>
      </c>
      <c r="BA348" s="5">
        <v>17.100000000000001</v>
      </c>
      <c r="BB348" s="5">
        <v>20.100000000000001</v>
      </c>
      <c r="BC348" s="5">
        <v>13.6</v>
      </c>
      <c r="BD348" s="5">
        <v>22.5</v>
      </c>
      <c r="BE348" s="5">
        <v>0</v>
      </c>
      <c r="BF348" s="5">
        <v>28.4</v>
      </c>
      <c r="BG348" s="5">
        <v>35.799999999999997</v>
      </c>
      <c r="BH348" s="5">
        <v>0</v>
      </c>
      <c r="BI348" s="5">
        <v>30.2</v>
      </c>
      <c r="BJ348" s="5">
        <v>45</v>
      </c>
      <c r="BK348" s="5">
        <v>36.299999999999997</v>
      </c>
      <c r="BL348" s="5">
        <v>36.9</v>
      </c>
      <c r="BM348" s="5">
        <v>37.4</v>
      </c>
      <c r="BN348" s="5">
        <v>41.7</v>
      </c>
      <c r="BO348" s="5">
        <v>41.8</v>
      </c>
      <c r="BP348" s="5">
        <v>30.3</v>
      </c>
      <c r="BQ348" s="5">
        <v>42.3</v>
      </c>
      <c r="BR348" s="5">
        <v>33.799999999999997</v>
      </c>
      <c r="BS348" s="5">
        <v>43.2</v>
      </c>
      <c r="BT348" s="5">
        <v>43.5</v>
      </c>
      <c r="BU348" s="4">
        <v>26.06</v>
      </c>
      <c r="BV348" s="4">
        <v>25.75</v>
      </c>
      <c r="BW348" s="4">
        <v>26.37</v>
      </c>
      <c r="BX348" s="4">
        <v>47.9</v>
      </c>
      <c r="BY348" s="4">
        <v>0.01</v>
      </c>
      <c r="BZ348" s="4">
        <v>0</v>
      </c>
      <c r="CA348" s="4">
        <v>0.5</v>
      </c>
    </row>
    <row r="349" spans="2:79">
      <c r="B349" s="5">
        <v>3262.7276173</v>
      </c>
      <c r="C349" s="154">
        <v>0.66969907407407403</v>
      </c>
      <c r="D349" s="5">
        <v>34</v>
      </c>
      <c r="E349" s="5">
        <v>34.01</v>
      </c>
      <c r="F349" s="5">
        <v>34</v>
      </c>
      <c r="G349" s="5">
        <v>34</v>
      </c>
      <c r="H349" s="5">
        <v>34</v>
      </c>
      <c r="I349" s="5">
        <v>34</v>
      </c>
      <c r="J349" s="5">
        <v>34</v>
      </c>
      <c r="K349" s="5">
        <v>34</v>
      </c>
      <c r="L349" s="5">
        <v>34</v>
      </c>
      <c r="M349" s="5">
        <v>34</v>
      </c>
      <c r="N349" s="5">
        <v>34.01</v>
      </c>
      <c r="O349" s="5">
        <v>33.99</v>
      </c>
      <c r="P349" s="5">
        <v>34</v>
      </c>
      <c r="Q349" s="5">
        <v>34.01</v>
      </c>
      <c r="R349" s="5">
        <v>34</v>
      </c>
      <c r="S349" s="5">
        <v>34</v>
      </c>
      <c r="T349" s="5">
        <v>34</v>
      </c>
      <c r="U349" s="5">
        <v>34</v>
      </c>
      <c r="V349" s="5">
        <v>33.53</v>
      </c>
      <c r="W349" s="5">
        <v>34</v>
      </c>
      <c r="X349" s="5">
        <v>34</v>
      </c>
      <c r="Y349" s="5">
        <v>33.64</v>
      </c>
      <c r="Z349" s="5">
        <v>34.01</v>
      </c>
      <c r="AA349" s="5">
        <v>34.01</v>
      </c>
      <c r="AB349" s="5">
        <v>34.020000000000003</v>
      </c>
      <c r="AC349" s="5">
        <v>34.01</v>
      </c>
      <c r="AD349" s="5">
        <v>34</v>
      </c>
      <c r="AE349" s="5">
        <v>34</v>
      </c>
      <c r="AF349" s="5">
        <v>33.99</v>
      </c>
      <c r="AG349" s="5">
        <v>34</v>
      </c>
      <c r="AH349" s="5">
        <v>34.01</v>
      </c>
      <c r="AI349" s="5">
        <v>33.979999999999997</v>
      </c>
      <c r="AJ349" s="5">
        <v>34</v>
      </c>
      <c r="AK349" s="5">
        <v>34</v>
      </c>
      <c r="AL349" s="5">
        <v>34</v>
      </c>
      <c r="AM349" s="5">
        <v>72.400000000000006</v>
      </c>
      <c r="AN349" s="5">
        <v>37.4</v>
      </c>
      <c r="AO349" s="5">
        <v>23.9</v>
      </c>
      <c r="AP349" s="5">
        <v>26.9</v>
      </c>
      <c r="AQ349" s="5">
        <v>23.4</v>
      </c>
      <c r="AR349" s="5">
        <v>25.1</v>
      </c>
      <c r="AS349" s="5">
        <v>33</v>
      </c>
      <c r="AT349" s="5">
        <v>38.4</v>
      </c>
      <c r="AU349" s="5">
        <v>36</v>
      </c>
      <c r="AV349" s="5">
        <v>39.1</v>
      </c>
      <c r="AW349" s="5">
        <v>65.599999999999994</v>
      </c>
      <c r="AX349" s="5">
        <v>70.900000000000006</v>
      </c>
      <c r="AY349" s="5">
        <v>26.2</v>
      </c>
      <c r="AZ349" s="5">
        <v>25.4</v>
      </c>
      <c r="BA349" s="5">
        <v>15.6</v>
      </c>
      <c r="BB349" s="5">
        <v>17.600000000000001</v>
      </c>
      <c r="BC349" s="5">
        <v>13.7</v>
      </c>
      <c r="BD349" s="5">
        <v>22.3</v>
      </c>
      <c r="BE349" s="5">
        <v>0</v>
      </c>
      <c r="BF349" s="5">
        <v>29</v>
      </c>
      <c r="BG349" s="5">
        <v>36.799999999999997</v>
      </c>
      <c r="BH349" s="5">
        <v>0</v>
      </c>
      <c r="BI349" s="5">
        <v>28.8</v>
      </c>
      <c r="BJ349" s="5">
        <v>44.6</v>
      </c>
      <c r="BK349" s="5">
        <v>34.299999999999997</v>
      </c>
      <c r="BL349" s="5">
        <v>35.4</v>
      </c>
      <c r="BM349" s="5">
        <v>37.200000000000003</v>
      </c>
      <c r="BN349" s="5">
        <v>41.3</v>
      </c>
      <c r="BO349" s="5">
        <v>42.6</v>
      </c>
      <c r="BP349" s="5">
        <v>30.4</v>
      </c>
      <c r="BQ349" s="5">
        <v>41.3</v>
      </c>
      <c r="BR349" s="5">
        <v>36</v>
      </c>
      <c r="BS349" s="5">
        <v>42.9</v>
      </c>
      <c r="BT349" s="5">
        <v>44.7</v>
      </c>
      <c r="BU349" s="4">
        <v>26.06</v>
      </c>
      <c r="BV349" s="4">
        <v>25.75</v>
      </c>
      <c r="BW349" s="4">
        <v>26.37</v>
      </c>
      <c r="BX349" s="4">
        <v>47.9</v>
      </c>
      <c r="BY349" s="4">
        <v>0.01</v>
      </c>
      <c r="BZ349" s="4">
        <v>5.8413339999999997E+33</v>
      </c>
      <c r="CA349" s="4">
        <v>0.5</v>
      </c>
    </row>
    <row r="350" spans="2:79">
      <c r="B350" s="5">
        <v>3272.7361897999999</v>
      </c>
      <c r="C350" s="154">
        <v>0.66981481481481486</v>
      </c>
      <c r="D350" s="5">
        <v>34</v>
      </c>
      <c r="E350" s="5">
        <v>34</v>
      </c>
      <c r="F350" s="5">
        <v>33.99</v>
      </c>
      <c r="G350" s="5">
        <v>34</v>
      </c>
      <c r="H350" s="5">
        <v>34</v>
      </c>
      <c r="I350" s="5">
        <v>34</v>
      </c>
      <c r="J350" s="5">
        <v>34</v>
      </c>
      <c r="K350" s="5">
        <v>34</v>
      </c>
      <c r="L350" s="5">
        <v>34</v>
      </c>
      <c r="M350" s="5">
        <v>33.99</v>
      </c>
      <c r="N350" s="5">
        <v>34.01</v>
      </c>
      <c r="O350" s="5">
        <v>33.979999999999997</v>
      </c>
      <c r="P350" s="5">
        <v>34</v>
      </c>
      <c r="Q350" s="5">
        <v>34.01</v>
      </c>
      <c r="R350" s="5">
        <v>34</v>
      </c>
      <c r="S350" s="5">
        <v>33.99</v>
      </c>
      <c r="T350" s="5">
        <v>33.99</v>
      </c>
      <c r="U350" s="5">
        <v>33.99</v>
      </c>
      <c r="V350" s="5">
        <v>33.53</v>
      </c>
      <c r="W350" s="5">
        <v>34.01</v>
      </c>
      <c r="X350" s="5">
        <v>34</v>
      </c>
      <c r="Y350" s="5">
        <v>33.65</v>
      </c>
      <c r="Z350" s="5">
        <v>34.01</v>
      </c>
      <c r="AA350" s="5">
        <v>34</v>
      </c>
      <c r="AB350" s="5">
        <v>34.01</v>
      </c>
      <c r="AC350" s="5">
        <v>34</v>
      </c>
      <c r="AD350" s="5">
        <v>34.01</v>
      </c>
      <c r="AE350" s="5">
        <v>34</v>
      </c>
      <c r="AF350" s="5">
        <v>34</v>
      </c>
      <c r="AG350" s="5">
        <v>33.99</v>
      </c>
      <c r="AH350" s="5">
        <v>34</v>
      </c>
      <c r="AI350" s="5">
        <v>34</v>
      </c>
      <c r="AJ350" s="5">
        <v>33.99</v>
      </c>
      <c r="AK350" s="5">
        <v>34</v>
      </c>
      <c r="AL350" s="5">
        <v>34</v>
      </c>
      <c r="AM350" s="5">
        <v>74</v>
      </c>
      <c r="AN350" s="5">
        <v>40.1</v>
      </c>
      <c r="AO350" s="5">
        <v>25.2</v>
      </c>
      <c r="AP350" s="5">
        <v>26.8</v>
      </c>
      <c r="AQ350" s="5">
        <v>24.2</v>
      </c>
      <c r="AR350" s="5">
        <v>25</v>
      </c>
      <c r="AS350" s="5">
        <v>33.6</v>
      </c>
      <c r="AT350" s="5">
        <v>38</v>
      </c>
      <c r="AU350" s="5">
        <v>36.4</v>
      </c>
      <c r="AV350" s="5">
        <v>39.299999999999997</v>
      </c>
      <c r="AW350" s="5">
        <v>65.5</v>
      </c>
      <c r="AX350" s="5">
        <v>70.8</v>
      </c>
      <c r="AY350" s="5">
        <v>26</v>
      </c>
      <c r="AZ350" s="5">
        <v>23.3</v>
      </c>
      <c r="BA350" s="5">
        <v>16.899999999999999</v>
      </c>
      <c r="BB350" s="5">
        <v>20.3</v>
      </c>
      <c r="BC350" s="5">
        <v>16.2</v>
      </c>
      <c r="BD350" s="5">
        <v>24.5</v>
      </c>
      <c r="BE350" s="5">
        <v>0</v>
      </c>
      <c r="BF350" s="5">
        <v>27.4</v>
      </c>
      <c r="BG350" s="5">
        <v>36.799999999999997</v>
      </c>
      <c r="BH350" s="5">
        <v>0</v>
      </c>
      <c r="BI350" s="5">
        <v>29.5</v>
      </c>
      <c r="BJ350" s="5">
        <v>42.7</v>
      </c>
      <c r="BK350" s="5">
        <v>32.200000000000003</v>
      </c>
      <c r="BL350" s="5">
        <v>37.1</v>
      </c>
      <c r="BM350" s="5">
        <v>34.4</v>
      </c>
      <c r="BN350" s="5">
        <v>41.2</v>
      </c>
      <c r="BO350" s="5">
        <v>40.799999999999997</v>
      </c>
      <c r="BP350" s="5">
        <v>31.4</v>
      </c>
      <c r="BQ350" s="5">
        <v>41.5</v>
      </c>
      <c r="BR350" s="5">
        <v>34.9</v>
      </c>
      <c r="BS350" s="5">
        <v>44.5</v>
      </c>
      <c r="BT350" s="5">
        <v>43.5</v>
      </c>
      <c r="BU350" s="4">
        <v>26.06</v>
      </c>
      <c r="BV350" s="4">
        <v>25.75</v>
      </c>
      <c r="BW350" s="4">
        <v>26.37</v>
      </c>
      <c r="BX350" s="4">
        <v>47.8</v>
      </c>
      <c r="BY350" s="4">
        <v>0.01</v>
      </c>
      <c r="BZ350" s="4">
        <v>0</v>
      </c>
      <c r="CA350" s="4">
        <v>0.5</v>
      </c>
    </row>
    <row r="351" spans="2:79">
      <c r="B351" s="5">
        <v>3282.7477623999998</v>
      </c>
      <c r="C351" s="154">
        <v>0.66994212962962962</v>
      </c>
      <c r="D351" s="5">
        <v>34</v>
      </c>
      <c r="E351" s="5">
        <v>34</v>
      </c>
      <c r="F351" s="5">
        <v>34</v>
      </c>
      <c r="G351" s="5">
        <v>34</v>
      </c>
      <c r="H351" s="5">
        <v>34</v>
      </c>
      <c r="I351" s="5">
        <v>34</v>
      </c>
      <c r="J351" s="5">
        <v>34</v>
      </c>
      <c r="K351" s="5">
        <v>34</v>
      </c>
      <c r="L351" s="5">
        <v>34</v>
      </c>
      <c r="M351" s="5">
        <v>34</v>
      </c>
      <c r="N351" s="5">
        <v>34.01</v>
      </c>
      <c r="O351" s="5">
        <v>33.979999999999997</v>
      </c>
      <c r="P351" s="5">
        <v>34</v>
      </c>
      <c r="Q351" s="5">
        <v>34</v>
      </c>
      <c r="R351" s="5">
        <v>34</v>
      </c>
      <c r="S351" s="5">
        <v>34</v>
      </c>
      <c r="T351" s="5">
        <v>34.01</v>
      </c>
      <c r="U351" s="5">
        <v>34</v>
      </c>
      <c r="V351" s="5">
        <v>33.53</v>
      </c>
      <c r="W351" s="5">
        <v>34</v>
      </c>
      <c r="X351" s="5">
        <v>34</v>
      </c>
      <c r="Y351" s="5">
        <v>33.659999999999997</v>
      </c>
      <c r="Z351" s="5">
        <v>33.99</v>
      </c>
      <c r="AA351" s="5">
        <v>34</v>
      </c>
      <c r="AB351" s="5">
        <v>34.01</v>
      </c>
      <c r="AC351" s="5">
        <v>34</v>
      </c>
      <c r="AD351" s="5">
        <v>34</v>
      </c>
      <c r="AE351" s="5">
        <v>34</v>
      </c>
      <c r="AF351" s="5">
        <v>34</v>
      </c>
      <c r="AG351" s="5">
        <v>33.99</v>
      </c>
      <c r="AH351" s="5">
        <v>34</v>
      </c>
      <c r="AI351" s="5">
        <v>34</v>
      </c>
      <c r="AJ351" s="5">
        <v>34</v>
      </c>
      <c r="AK351" s="5">
        <v>34</v>
      </c>
      <c r="AL351" s="5">
        <v>34</v>
      </c>
      <c r="AM351" s="5">
        <v>72.5</v>
      </c>
      <c r="AN351" s="5">
        <v>40</v>
      </c>
      <c r="AO351" s="5">
        <v>24</v>
      </c>
      <c r="AP351" s="5">
        <v>26.8</v>
      </c>
      <c r="AQ351" s="5">
        <v>24</v>
      </c>
      <c r="AR351" s="5">
        <v>24.5</v>
      </c>
      <c r="AS351" s="5">
        <v>33.1</v>
      </c>
      <c r="AT351" s="5">
        <v>37.6</v>
      </c>
      <c r="AU351" s="5">
        <v>36.299999999999997</v>
      </c>
      <c r="AV351" s="5">
        <v>39.6</v>
      </c>
      <c r="AW351" s="5">
        <v>66.099999999999994</v>
      </c>
      <c r="AX351" s="5">
        <v>71.3</v>
      </c>
      <c r="AY351" s="5">
        <v>25.9</v>
      </c>
      <c r="AZ351" s="5">
        <v>26.1</v>
      </c>
      <c r="BA351" s="5">
        <v>15.5</v>
      </c>
      <c r="BB351" s="5">
        <v>20.8</v>
      </c>
      <c r="BC351" s="5">
        <v>15.9</v>
      </c>
      <c r="BD351" s="5">
        <v>22.9</v>
      </c>
      <c r="BE351" s="5">
        <v>0</v>
      </c>
      <c r="BF351" s="5">
        <v>27.2</v>
      </c>
      <c r="BG351" s="5">
        <v>37.299999999999997</v>
      </c>
      <c r="BH351" s="5">
        <v>0</v>
      </c>
      <c r="BI351" s="5">
        <v>29.6</v>
      </c>
      <c r="BJ351" s="5">
        <v>44</v>
      </c>
      <c r="BK351" s="5">
        <v>34.700000000000003</v>
      </c>
      <c r="BL351" s="5">
        <v>37.200000000000003</v>
      </c>
      <c r="BM351" s="5">
        <v>36.6</v>
      </c>
      <c r="BN351" s="5">
        <v>40.799999999999997</v>
      </c>
      <c r="BO351" s="5">
        <v>41.6</v>
      </c>
      <c r="BP351" s="5">
        <v>30.9</v>
      </c>
      <c r="BQ351" s="5">
        <v>42.2</v>
      </c>
      <c r="BR351" s="5">
        <v>34</v>
      </c>
      <c r="BS351" s="5">
        <v>43.8</v>
      </c>
      <c r="BT351" s="5">
        <v>44.3</v>
      </c>
      <c r="BU351" s="4">
        <v>26.06</v>
      </c>
      <c r="BV351" s="4">
        <v>25.75</v>
      </c>
      <c r="BW351" s="4">
        <v>26.37</v>
      </c>
      <c r="BX351" s="4">
        <v>47.8</v>
      </c>
      <c r="BY351" s="4">
        <v>0.01</v>
      </c>
      <c r="BZ351" s="4">
        <v>0</v>
      </c>
      <c r="CA351" s="4">
        <v>0.5</v>
      </c>
    </row>
    <row r="352" spans="2:79">
      <c r="B352" s="5">
        <v>3292.7513346000001</v>
      </c>
      <c r="C352" s="154">
        <v>0.67005787037037035</v>
      </c>
      <c r="D352" s="5">
        <v>34</v>
      </c>
      <c r="E352" s="5">
        <v>34</v>
      </c>
      <c r="F352" s="5">
        <v>34</v>
      </c>
      <c r="G352" s="5">
        <v>34</v>
      </c>
      <c r="H352" s="5">
        <v>34</v>
      </c>
      <c r="I352" s="5">
        <v>34</v>
      </c>
      <c r="J352" s="5">
        <v>34</v>
      </c>
      <c r="K352" s="5">
        <v>34</v>
      </c>
      <c r="L352" s="5">
        <v>34</v>
      </c>
      <c r="M352" s="5">
        <v>34</v>
      </c>
      <c r="N352" s="5">
        <v>34.01</v>
      </c>
      <c r="O352" s="5">
        <v>33.979999999999997</v>
      </c>
      <c r="P352" s="5">
        <v>34</v>
      </c>
      <c r="Q352" s="5">
        <v>34.01</v>
      </c>
      <c r="R352" s="5">
        <v>34</v>
      </c>
      <c r="S352" s="5">
        <v>34</v>
      </c>
      <c r="T352" s="5">
        <v>34</v>
      </c>
      <c r="U352" s="5">
        <v>34.01</v>
      </c>
      <c r="V352" s="5">
        <v>33.54</v>
      </c>
      <c r="W352" s="5">
        <v>33.99</v>
      </c>
      <c r="X352" s="5">
        <v>34</v>
      </c>
      <c r="Y352" s="5">
        <v>33.659999999999997</v>
      </c>
      <c r="Z352" s="5">
        <v>34.01</v>
      </c>
      <c r="AA352" s="5">
        <v>34</v>
      </c>
      <c r="AB352" s="5">
        <v>34</v>
      </c>
      <c r="AC352" s="5">
        <v>34</v>
      </c>
      <c r="AD352" s="5">
        <v>34</v>
      </c>
      <c r="AE352" s="5">
        <v>34</v>
      </c>
      <c r="AF352" s="5">
        <v>34</v>
      </c>
      <c r="AG352" s="5">
        <v>34.01</v>
      </c>
      <c r="AH352" s="5">
        <v>33.99</v>
      </c>
      <c r="AI352" s="5">
        <v>33.99</v>
      </c>
      <c r="AJ352" s="5">
        <v>34</v>
      </c>
      <c r="AK352" s="5">
        <v>34.01</v>
      </c>
      <c r="AL352" s="5">
        <v>34</v>
      </c>
      <c r="AM352" s="5">
        <v>73</v>
      </c>
      <c r="AN352" s="5">
        <v>40.299999999999997</v>
      </c>
      <c r="AO352" s="5">
        <v>23.1</v>
      </c>
      <c r="AP352" s="5">
        <v>26.6</v>
      </c>
      <c r="AQ352" s="5">
        <v>24</v>
      </c>
      <c r="AR352" s="5">
        <v>25.4</v>
      </c>
      <c r="AS352" s="5">
        <v>32.9</v>
      </c>
      <c r="AT352" s="5">
        <v>38.1</v>
      </c>
      <c r="AU352" s="5">
        <v>37</v>
      </c>
      <c r="AV352" s="5">
        <v>39.799999999999997</v>
      </c>
      <c r="AW352" s="5">
        <v>65.400000000000006</v>
      </c>
      <c r="AX352" s="5">
        <v>72</v>
      </c>
      <c r="AY352" s="5">
        <v>26.6</v>
      </c>
      <c r="AZ352" s="5">
        <v>25.6</v>
      </c>
      <c r="BA352" s="5">
        <v>16.5</v>
      </c>
      <c r="BB352" s="5">
        <v>20</v>
      </c>
      <c r="BC352" s="5">
        <v>14.1</v>
      </c>
      <c r="BD352" s="5">
        <v>22.9</v>
      </c>
      <c r="BE352" s="5">
        <v>0</v>
      </c>
      <c r="BF352" s="5">
        <v>28.7</v>
      </c>
      <c r="BG352" s="5">
        <v>36.299999999999997</v>
      </c>
      <c r="BH352" s="5">
        <v>0</v>
      </c>
      <c r="BI352" s="5">
        <v>28.7</v>
      </c>
      <c r="BJ352" s="5">
        <v>44.9</v>
      </c>
      <c r="BK352" s="5">
        <v>35</v>
      </c>
      <c r="BL352" s="5">
        <v>36.9</v>
      </c>
      <c r="BM352" s="5">
        <v>35.9</v>
      </c>
      <c r="BN352" s="5">
        <v>41.1</v>
      </c>
      <c r="BO352" s="5">
        <v>40.5</v>
      </c>
      <c r="BP352" s="5">
        <v>31.4</v>
      </c>
      <c r="BQ352" s="5">
        <v>42</v>
      </c>
      <c r="BR352" s="5">
        <v>35</v>
      </c>
      <c r="BS352" s="5">
        <v>43.4</v>
      </c>
      <c r="BT352" s="5">
        <v>43.2</v>
      </c>
      <c r="BU352" s="4">
        <v>26.06</v>
      </c>
      <c r="BV352" s="4">
        <v>25.75</v>
      </c>
      <c r="BW352" s="4">
        <v>26.37</v>
      </c>
      <c r="BX352" s="4">
        <v>47.8</v>
      </c>
      <c r="BY352" s="4">
        <v>0.01</v>
      </c>
      <c r="BZ352" s="4">
        <v>0</v>
      </c>
      <c r="CA352" s="4">
        <v>0.5</v>
      </c>
    </row>
    <row r="353" spans="2:79">
      <c r="B353" s="5">
        <v>3302.7629072</v>
      </c>
      <c r="C353" s="154">
        <v>0.67017361111111118</v>
      </c>
      <c r="D353" s="5">
        <v>34</v>
      </c>
      <c r="E353" s="5">
        <v>34</v>
      </c>
      <c r="F353" s="5">
        <v>34</v>
      </c>
      <c r="G353" s="5">
        <v>34.01</v>
      </c>
      <c r="H353" s="5">
        <v>34</v>
      </c>
      <c r="I353" s="5">
        <v>34</v>
      </c>
      <c r="J353" s="5">
        <v>34</v>
      </c>
      <c r="K353" s="5">
        <v>34</v>
      </c>
      <c r="L353" s="5">
        <v>34</v>
      </c>
      <c r="M353" s="5">
        <v>34</v>
      </c>
      <c r="N353" s="5">
        <v>34.01</v>
      </c>
      <c r="O353" s="5">
        <v>34</v>
      </c>
      <c r="P353" s="5">
        <v>34</v>
      </c>
      <c r="Q353" s="5">
        <v>34</v>
      </c>
      <c r="R353" s="5">
        <v>34</v>
      </c>
      <c r="S353" s="5">
        <v>34</v>
      </c>
      <c r="T353" s="5">
        <v>34</v>
      </c>
      <c r="U353" s="5">
        <v>34</v>
      </c>
      <c r="V353" s="5">
        <v>33.54</v>
      </c>
      <c r="W353" s="5">
        <v>34</v>
      </c>
      <c r="X353" s="5">
        <v>34</v>
      </c>
      <c r="Y353" s="5">
        <v>33.67</v>
      </c>
      <c r="Z353" s="5">
        <v>34</v>
      </c>
      <c r="AA353" s="5">
        <v>34</v>
      </c>
      <c r="AB353" s="5">
        <v>34</v>
      </c>
      <c r="AC353" s="5">
        <v>34</v>
      </c>
      <c r="AD353" s="5">
        <v>34</v>
      </c>
      <c r="AE353" s="5">
        <v>34</v>
      </c>
      <c r="AF353" s="5">
        <v>33.99</v>
      </c>
      <c r="AG353" s="5">
        <v>33.99</v>
      </c>
      <c r="AH353" s="5">
        <v>33.99</v>
      </c>
      <c r="AI353" s="5">
        <v>34</v>
      </c>
      <c r="AJ353" s="5">
        <v>34</v>
      </c>
      <c r="AK353" s="5">
        <v>34.01</v>
      </c>
      <c r="AL353" s="5">
        <v>34</v>
      </c>
      <c r="AM353" s="5">
        <v>72.8</v>
      </c>
      <c r="AN353" s="5">
        <v>40</v>
      </c>
      <c r="AO353" s="5">
        <v>23.8</v>
      </c>
      <c r="AP353" s="5">
        <v>25.8</v>
      </c>
      <c r="AQ353" s="5">
        <v>23.5</v>
      </c>
      <c r="AR353" s="5">
        <v>24.8</v>
      </c>
      <c r="AS353" s="5">
        <v>33.6</v>
      </c>
      <c r="AT353" s="5">
        <v>37.799999999999997</v>
      </c>
      <c r="AU353" s="5">
        <v>35.5</v>
      </c>
      <c r="AV353" s="5">
        <v>40.1</v>
      </c>
      <c r="AW353" s="5">
        <v>64.900000000000006</v>
      </c>
      <c r="AX353" s="5">
        <v>70.7</v>
      </c>
      <c r="AY353" s="5">
        <v>27.1</v>
      </c>
      <c r="AZ353" s="5">
        <v>26.5</v>
      </c>
      <c r="BA353" s="5">
        <v>16.100000000000001</v>
      </c>
      <c r="BB353" s="5">
        <v>19.5</v>
      </c>
      <c r="BC353" s="5">
        <v>15.7</v>
      </c>
      <c r="BD353" s="5">
        <v>21.3</v>
      </c>
      <c r="BE353" s="5">
        <v>0</v>
      </c>
      <c r="BF353" s="5">
        <v>28.2</v>
      </c>
      <c r="BG353" s="5">
        <v>36.5</v>
      </c>
      <c r="BH353" s="5">
        <v>0</v>
      </c>
      <c r="BI353" s="5">
        <v>29.2</v>
      </c>
      <c r="BJ353" s="5">
        <v>43.5</v>
      </c>
      <c r="BK353" s="5">
        <v>34.5</v>
      </c>
      <c r="BL353" s="5">
        <v>36.4</v>
      </c>
      <c r="BM353" s="5">
        <v>37.4</v>
      </c>
      <c r="BN353" s="5">
        <v>41.4</v>
      </c>
      <c r="BO353" s="5">
        <v>42.8</v>
      </c>
      <c r="BP353" s="5">
        <v>30.6</v>
      </c>
      <c r="BQ353" s="5">
        <v>42</v>
      </c>
      <c r="BR353" s="5">
        <v>34.5</v>
      </c>
      <c r="BS353" s="5">
        <v>43.8</v>
      </c>
      <c r="BT353" s="5">
        <v>42.8</v>
      </c>
      <c r="BU353" s="4">
        <v>26.06</v>
      </c>
      <c r="BV353" s="4">
        <v>25.75</v>
      </c>
      <c r="BW353" s="4">
        <v>26.37</v>
      </c>
      <c r="BX353" s="4">
        <v>47.6</v>
      </c>
      <c r="BY353" s="4">
        <v>0.04</v>
      </c>
      <c r="BZ353" s="4">
        <v>0</v>
      </c>
      <c r="CA353" s="4">
        <v>0.5</v>
      </c>
    </row>
    <row r="354" spans="2:79">
      <c r="B354" s="5">
        <v>3312.7664794000002</v>
      </c>
      <c r="C354" s="154">
        <v>0.6702893518518519</v>
      </c>
      <c r="D354" s="5">
        <v>34</v>
      </c>
      <c r="E354" s="5">
        <v>33.99</v>
      </c>
      <c r="F354" s="5">
        <v>34</v>
      </c>
      <c r="G354" s="5">
        <v>34</v>
      </c>
      <c r="H354" s="5">
        <v>34</v>
      </c>
      <c r="I354" s="5">
        <v>34</v>
      </c>
      <c r="J354" s="5">
        <v>34.01</v>
      </c>
      <c r="K354" s="5">
        <v>34.01</v>
      </c>
      <c r="L354" s="5">
        <v>34</v>
      </c>
      <c r="M354" s="5">
        <v>34</v>
      </c>
      <c r="N354" s="5">
        <v>34</v>
      </c>
      <c r="O354" s="5">
        <v>34</v>
      </c>
      <c r="P354" s="5">
        <v>34</v>
      </c>
      <c r="Q354" s="5">
        <v>34</v>
      </c>
      <c r="R354" s="5">
        <v>34</v>
      </c>
      <c r="S354" s="5">
        <v>34</v>
      </c>
      <c r="T354" s="5">
        <v>34</v>
      </c>
      <c r="U354" s="5">
        <v>34</v>
      </c>
      <c r="V354" s="5">
        <v>33.54</v>
      </c>
      <c r="W354" s="5">
        <v>34</v>
      </c>
      <c r="X354" s="5">
        <v>34</v>
      </c>
      <c r="Y354" s="5">
        <v>33.67</v>
      </c>
      <c r="Z354" s="5">
        <v>34</v>
      </c>
      <c r="AA354" s="5">
        <v>34</v>
      </c>
      <c r="AB354" s="5">
        <v>33.99</v>
      </c>
      <c r="AC354" s="5">
        <v>34.01</v>
      </c>
      <c r="AD354" s="5">
        <v>34</v>
      </c>
      <c r="AE354" s="5">
        <v>34.01</v>
      </c>
      <c r="AF354" s="5">
        <v>34</v>
      </c>
      <c r="AG354" s="5">
        <v>33.99</v>
      </c>
      <c r="AH354" s="5">
        <v>33.99</v>
      </c>
      <c r="AI354" s="5">
        <v>34</v>
      </c>
      <c r="AJ354" s="5">
        <v>34</v>
      </c>
      <c r="AK354" s="5">
        <v>34</v>
      </c>
      <c r="AL354" s="5">
        <v>34</v>
      </c>
      <c r="AM354" s="5">
        <v>73</v>
      </c>
      <c r="AN354" s="5">
        <v>41.2</v>
      </c>
      <c r="AO354" s="5">
        <v>23.3</v>
      </c>
      <c r="AP354" s="5">
        <v>26.3</v>
      </c>
      <c r="AQ354" s="5">
        <v>24.4</v>
      </c>
      <c r="AR354" s="5">
        <v>25.3</v>
      </c>
      <c r="AS354" s="5">
        <v>33</v>
      </c>
      <c r="AT354" s="5">
        <v>36.6</v>
      </c>
      <c r="AU354" s="5">
        <v>35.5</v>
      </c>
      <c r="AV354" s="5">
        <v>38.6</v>
      </c>
      <c r="AW354" s="5">
        <v>65.2</v>
      </c>
      <c r="AX354" s="5">
        <v>69.8</v>
      </c>
      <c r="AY354" s="5">
        <v>25.5</v>
      </c>
      <c r="AZ354" s="5">
        <v>25.9</v>
      </c>
      <c r="BA354" s="5">
        <v>16.100000000000001</v>
      </c>
      <c r="BB354" s="5">
        <v>20</v>
      </c>
      <c r="BC354" s="5">
        <v>14.9</v>
      </c>
      <c r="BD354" s="5">
        <v>24</v>
      </c>
      <c r="BE354" s="5">
        <v>0</v>
      </c>
      <c r="BF354" s="5">
        <v>28</v>
      </c>
      <c r="BG354" s="5">
        <v>36.799999999999997</v>
      </c>
      <c r="BH354" s="5">
        <v>0</v>
      </c>
      <c r="BI354" s="5">
        <v>29.6</v>
      </c>
      <c r="BJ354" s="5">
        <v>44.4</v>
      </c>
      <c r="BK354" s="5">
        <v>35.1</v>
      </c>
      <c r="BL354" s="5">
        <v>36.1</v>
      </c>
      <c r="BM354" s="5">
        <v>37.799999999999997</v>
      </c>
      <c r="BN354" s="5">
        <v>40.299999999999997</v>
      </c>
      <c r="BO354" s="5">
        <v>41.6</v>
      </c>
      <c r="BP354" s="5">
        <v>32.5</v>
      </c>
      <c r="BQ354" s="5">
        <v>45.5</v>
      </c>
      <c r="BR354" s="5">
        <v>34.799999999999997</v>
      </c>
      <c r="BS354" s="5">
        <v>43.7</v>
      </c>
      <c r="BT354" s="5">
        <v>42.9</v>
      </c>
      <c r="BU354" s="4">
        <v>26.06</v>
      </c>
      <c r="BV354" s="4">
        <v>25.75</v>
      </c>
      <c r="BW354" s="4">
        <v>26.37</v>
      </c>
      <c r="BX354" s="4">
        <v>47.5</v>
      </c>
      <c r="BY354" s="4">
        <v>0.03</v>
      </c>
      <c r="BZ354" s="4">
        <v>1.1682669999999999E+34</v>
      </c>
      <c r="CA354" s="4">
        <v>0.5</v>
      </c>
    </row>
    <row r="355" spans="2:79">
      <c r="B355" s="5">
        <v>3322.7820522000002</v>
      </c>
      <c r="C355" s="154">
        <v>0.67040509259259251</v>
      </c>
      <c r="D355" s="5">
        <v>34</v>
      </c>
      <c r="E355" s="5">
        <v>34</v>
      </c>
      <c r="F355" s="5">
        <v>34</v>
      </c>
      <c r="G355" s="5">
        <v>34</v>
      </c>
      <c r="H355" s="5">
        <v>34</v>
      </c>
      <c r="I355" s="5">
        <v>33.99</v>
      </c>
      <c r="J355" s="5">
        <v>34</v>
      </c>
      <c r="K355" s="5">
        <v>34</v>
      </c>
      <c r="L355" s="5">
        <v>34</v>
      </c>
      <c r="M355" s="5">
        <v>34</v>
      </c>
      <c r="N355" s="5">
        <v>34.01</v>
      </c>
      <c r="O355" s="5">
        <v>34</v>
      </c>
      <c r="P355" s="5">
        <v>34.01</v>
      </c>
      <c r="Q355" s="5">
        <v>34</v>
      </c>
      <c r="R355" s="5">
        <v>34.01</v>
      </c>
      <c r="S355" s="5">
        <v>34</v>
      </c>
      <c r="T355" s="5">
        <v>33.99</v>
      </c>
      <c r="U355" s="5">
        <v>34.01</v>
      </c>
      <c r="V355" s="5">
        <v>33.549999999999997</v>
      </c>
      <c r="W355" s="5">
        <v>34</v>
      </c>
      <c r="X355" s="5">
        <v>34</v>
      </c>
      <c r="Y355" s="5">
        <v>33.659999999999997</v>
      </c>
      <c r="Z355" s="5">
        <v>34</v>
      </c>
      <c r="AA355" s="5">
        <v>34</v>
      </c>
      <c r="AB355" s="5">
        <v>33.99</v>
      </c>
      <c r="AC355" s="5">
        <v>34</v>
      </c>
      <c r="AD355" s="5">
        <v>34.01</v>
      </c>
      <c r="AE355" s="5">
        <v>34</v>
      </c>
      <c r="AF355" s="5">
        <v>34</v>
      </c>
      <c r="AG355" s="5">
        <v>33.99</v>
      </c>
      <c r="AH355" s="5">
        <v>34</v>
      </c>
      <c r="AI355" s="5">
        <v>33.99</v>
      </c>
      <c r="AJ355" s="5">
        <v>34</v>
      </c>
      <c r="AK355" s="5">
        <v>34</v>
      </c>
      <c r="AL355" s="5">
        <v>34</v>
      </c>
      <c r="AM355" s="5">
        <v>73.3</v>
      </c>
      <c r="AN355" s="5">
        <v>40.1</v>
      </c>
      <c r="AO355" s="5">
        <v>23.6</v>
      </c>
      <c r="AP355" s="5">
        <v>27.1</v>
      </c>
      <c r="AQ355" s="5">
        <v>22.9</v>
      </c>
      <c r="AR355" s="5">
        <v>25.5</v>
      </c>
      <c r="AS355" s="5">
        <v>33.700000000000003</v>
      </c>
      <c r="AT355" s="5">
        <v>37.1</v>
      </c>
      <c r="AU355" s="5">
        <v>35.799999999999997</v>
      </c>
      <c r="AV355" s="5">
        <v>39.1</v>
      </c>
      <c r="AW355" s="5">
        <v>65.900000000000006</v>
      </c>
      <c r="AX355" s="5">
        <v>69</v>
      </c>
      <c r="AY355" s="5">
        <v>27.1</v>
      </c>
      <c r="AZ355" s="5">
        <v>26.8</v>
      </c>
      <c r="BA355" s="5">
        <v>14.2</v>
      </c>
      <c r="BB355" s="5">
        <v>19.5</v>
      </c>
      <c r="BC355" s="5">
        <v>15.9</v>
      </c>
      <c r="BD355" s="5">
        <v>21.9</v>
      </c>
      <c r="BE355" s="5">
        <v>0</v>
      </c>
      <c r="BF355" s="5">
        <v>28.1</v>
      </c>
      <c r="BG355" s="5">
        <v>35.6</v>
      </c>
      <c r="BH355" s="5">
        <v>0</v>
      </c>
      <c r="BI355" s="5">
        <v>30.1</v>
      </c>
      <c r="BJ355" s="5">
        <v>44.4</v>
      </c>
      <c r="BK355" s="5">
        <v>36.299999999999997</v>
      </c>
      <c r="BL355" s="5">
        <v>36.799999999999997</v>
      </c>
      <c r="BM355" s="5">
        <v>35.200000000000003</v>
      </c>
      <c r="BN355" s="5">
        <v>40.6</v>
      </c>
      <c r="BO355" s="5">
        <v>41.6</v>
      </c>
      <c r="BP355" s="5">
        <v>31.9</v>
      </c>
      <c r="BQ355" s="5">
        <v>41.3</v>
      </c>
      <c r="BR355" s="5">
        <v>34.6</v>
      </c>
      <c r="BS355" s="5">
        <v>43.4</v>
      </c>
      <c r="BT355" s="5">
        <v>44.8</v>
      </c>
      <c r="BU355" s="4">
        <v>26.06</v>
      </c>
      <c r="BV355" s="4">
        <v>25.75</v>
      </c>
      <c r="BW355" s="4">
        <v>26.37</v>
      </c>
      <c r="BX355" s="4">
        <v>47.5</v>
      </c>
      <c r="BY355" s="4">
        <v>0.04</v>
      </c>
      <c r="BZ355" s="4">
        <v>1.1682669999999999E+34</v>
      </c>
      <c r="CA355" s="4">
        <v>0.5</v>
      </c>
    </row>
    <row r="356" spans="2:79">
      <c r="B356" s="5">
        <v>3332.7916246999998</v>
      </c>
      <c r="C356" s="154">
        <v>0.67052083333333334</v>
      </c>
      <c r="D356" s="5">
        <v>34.01</v>
      </c>
      <c r="E356" s="5">
        <v>33.99</v>
      </c>
      <c r="F356" s="5">
        <v>33.99</v>
      </c>
      <c r="G356" s="5">
        <v>34</v>
      </c>
      <c r="H356" s="5">
        <v>34</v>
      </c>
      <c r="I356" s="5">
        <v>34</v>
      </c>
      <c r="J356" s="5">
        <v>34</v>
      </c>
      <c r="K356" s="5">
        <v>34</v>
      </c>
      <c r="L356" s="5">
        <v>34</v>
      </c>
      <c r="M356" s="5">
        <v>34</v>
      </c>
      <c r="N356" s="5">
        <v>34</v>
      </c>
      <c r="O356" s="5">
        <v>34</v>
      </c>
      <c r="P356" s="5">
        <v>34</v>
      </c>
      <c r="Q356" s="5">
        <v>34</v>
      </c>
      <c r="R356" s="5">
        <v>34</v>
      </c>
      <c r="S356" s="5">
        <v>34</v>
      </c>
      <c r="T356" s="5">
        <v>34</v>
      </c>
      <c r="U356" s="5">
        <v>33.99</v>
      </c>
      <c r="V356" s="5">
        <v>33.53</v>
      </c>
      <c r="W356" s="5">
        <v>34</v>
      </c>
      <c r="X356" s="5">
        <v>34</v>
      </c>
      <c r="Y356" s="5">
        <v>33.67</v>
      </c>
      <c r="Z356" s="5">
        <v>34</v>
      </c>
      <c r="AA356" s="5">
        <v>34</v>
      </c>
      <c r="AB356" s="5">
        <v>33.979999999999997</v>
      </c>
      <c r="AC356" s="5">
        <v>34</v>
      </c>
      <c r="AD356" s="5">
        <v>34</v>
      </c>
      <c r="AE356" s="5">
        <v>34</v>
      </c>
      <c r="AF356" s="5">
        <v>34</v>
      </c>
      <c r="AG356" s="5">
        <v>33.99</v>
      </c>
      <c r="AH356" s="5">
        <v>34</v>
      </c>
      <c r="AI356" s="5">
        <v>34</v>
      </c>
      <c r="AJ356" s="5">
        <v>34.01</v>
      </c>
      <c r="AK356" s="5">
        <v>34</v>
      </c>
      <c r="AL356" s="5">
        <v>34</v>
      </c>
      <c r="AM356" s="5">
        <v>72.5</v>
      </c>
      <c r="AN356" s="5">
        <v>40.9</v>
      </c>
      <c r="AO356" s="5">
        <v>24.5</v>
      </c>
      <c r="AP356" s="5">
        <v>26.4</v>
      </c>
      <c r="AQ356" s="5">
        <v>24.2</v>
      </c>
      <c r="AR356" s="5">
        <v>25.9</v>
      </c>
      <c r="AS356" s="5">
        <v>33</v>
      </c>
      <c r="AT356" s="5">
        <v>38</v>
      </c>
      <c r="AU356" s="5">
        <v>35.6</v>
      </c>
      <c r="AV356" s="5">
        <v>39.299999999999997</v>
      </c>
      <c r="AW356" s="5">
        <v>65.7</v>
      </c>
      <c r="AX356" s="5">
        <v>68.900000000000006</v>
      </c>
      <c r="AY356" s="5">
        <v>25.6</v>
      </c>
      <c r="AZ356" s="5">
        <v>26.2</v>
      </c>
      <c r="BA356" s="5">
        <v>14.8</v>
      </c>
      <c r="BB356" s="5">
        <v>19.100000000000001</v>
      </c>
      <c r="BC356" s="5">
        <v>15.9</v>
      </c>
      <c r="BD356" s="5">
        <v>23.3</v>
      </c>
      <c r="BE356" s="5">
        <v>0</v>
      </c>
      <c r="BF356" s="5">
        <v>28.2</v>
      </c>
      <c r="BG356" s="5">
        <v>37.299999999999997</v>
      </c>
      <c r="BH356" s="5">
        <v>0</v>
      </c>
      <c r="BI356" s="5">
        <v>29.5</v>
      </c>
      <c r="BJ356" s="5">
        <v>44</v>
      </c>
      <c r="BK356" s="5">
        <v>37.6</v>
      </c>
      <c r="BL356" s="5">
        <v>36.700000000000003</v>
      </c>
      <c r="BM356" s="5">
        <v>35.200000000000003</v>
      </c>
      <c r="BN356" s="5">
        <v>40.4</v>
      </c>
      <c r="BO356" s="5">
        <v>41.3</v>
      </c>
      <c r="BP356" s="5">
        <v>33.1</v>
      </c>
      <c r="BQ356" s="5">
        <v>41.7</v>
      </c>
      <c r="BR356" s="5">
        <v>34.9</v>
      </c>
      <c r="BS356" s="5">
        <v>42.4</v>
      </c>
      <c r="BT356" s="5">
        <v>43.1</v>
      </c>
      <c r="BU356" s="4">
        <v>26.06</v>
      </c>
      <c r="BV356" s="4">
        <v>25.75</v>
      </c>
      <c r="BW356" s="4">
        <v>26.37</v>
      </c>
      <c r="BX356" s="4">
        <v>47.5</v>
      </c>
      <c r="BY356" s="4">
        <v>0.04</v>
      </c>
      <c r="BZ356" s="4">
        <v>0</v>
      </c>
      <c r="CA356" s="4">
        <v>0.5</v>
      </c>
    </row>
    <row r="357" spans="2:79">
      <c r="B357" s="5">
        <v>3342.7971969999999</v>
      </c>
      <c r="C357" s="154">
        <v>0.67063657407407407</v>
      </c>
      <c r="D357" s="5">
        <v>34</v>
      </c>
      <c r="E357" s="5">
        <v>34</v>
      </c>
      <c r="F357" s="5">
        <v>33.99</v>
      </c>
      <c r="G357" s="5">
        <v>34</v>
      </c>
      <c r="H357" s="5">
        <v>34</v>
      </c>
      <c r="I357" s="5">
        <v>34</v>
      </c>
      <c r="J357" s="5">
        <v>34</v>
      </c>
      <c r="K357" s="5">
        <v>34</v>
      </c>
      <c r="L357" s="5">
        <v>34</v>
      </c>
      <c r="M357" s="5">
        <v>33.99</v>
      </c>
      <c r="N357" s="5">
        <v>34</v>
      </c>
      <c r="O357" s="5">
        <v>34</v>
      </c>
      <c r="P357" s="5">
        <v>34</v>
      </c>
      <c r="Q357" s="5">
        <v>33.99</v>
      </c>
      <c r="R357" s="5">
        <v>33.99</v>
      </c>
      <c r="S357" s="5">
        <v>33.99</v>
      </c>
      <c r="T357" s="5">
        <v>34.01</v>
      </c>
      <c r="U357" s="5">
        <v>34</v>
      </c>
      <c r="V357" s="5">
        <v>33.54</v>
      </c>
      <c r="W357" s="5">
        <v>33.99</v>
      </c>
      <c r="X357" s="5">
        <v>34</v>
      </c>
      <c r="Y357" s="5">
        <v>33.659999999999997</v>
      </c>
      <c r="Z357" s="5">
        <v>34</v>
      </c>
      <c r="AA357" s="5">
        <v>34</v>
      </c>
      <c r="AB357" s="5">
        <v>34</v>
      </c>
      <c r="AC357" s="5">
        <v>34</v>
      </c>
      <c r="AD357" s="5">
        <v>34</v>
      </c>
      <c r="AE357" s="5">
        <v>34</v>
      </c>
      <c r="AF357" s="5">
        <v>33.97</v>
      </c>
      <c r="AG357" s="5">
        <v>34</v>
      </c>
      <c r="AH357" s="5">
        <v>34</v>
      </c>
      <c r="AI357" s="5">
        <v>33.99</v>
      </c>
      <c r="AJ357" s="5">
        <v>34</v>
      </c>
      <c r="AK357" s="5">
        <v>34</v>
      </c>
      <c r="AL357" s="5">
        <v>34</v>
      </c>
      <c r="AM357" s="5">
        <v>72.3</v>
      </c>
      <c r="AN357" s="5">
        <v>40.4</v>
      </c>
      <c r="AO357" s="5">
        <v>24.7</v>
      </c>
      <c r="AP357" s="5">
        <v>27.1</v>
      </c>
      <c r="AQ357" s="5">
        <v>23.8</v>
      </c>
      <c r="AR357" s="5">
        <v>24.8</v>
      </c>
      <c r="AS357" s="5">
        <v>33.6</v>
      </c>
      <c r="AT357" s="5">
        <v>38.5</v>
      </c>
      <c r="AU357" s="5">
        <v>36.4</v>
      </c>
      <c r="AV357" s="5">
        <v>40.299999999999997</v>
      </c>
      <c r="AW357" s="5">
        <v>66.599999999999994</v>
      </c>
      <c r="AX357" s="5">
        <v>68.3</v>
      </c>
      <c r="AY357" s="5">
        <v>26.6</v>
      </c>
      <c r="AZ357" s="5">
        <v>27</v>
      </c>
      <c r="BA357" s="5">
        <v>17.399999999999999</v>
      </c>
      <c r="BB357" s="5">
        <v>19.8</v>
      </c>
      <c r="BC357" s="5">
        <v>14.3</v>
      </c>
      <c r="BD357" s="5">
        <v>23.8</v>
      </c>
      <c r="BE357" s="5">
        <v>0</v>
      </c>
      <c r="BF357" s="5">
        <v>29.7</v>
      </c>
      <c r="BG357" s="5">
        <v>36.299999999999997</v>
      </c>
      <c r="BH357" s="5">
        <v>0</v>
      </c>
      <c r="BI357" s="5">
        <v>31.7</v>
      </c>
      <c r="BJ357" s="5">
        <v>44.2</v>
      </c>
      <c r="BK357" s="5">
        <v>35.299999999999997</v>
      </c>
      <c r="BL357" s="5">
        <v>36.299999999999997</v>
      </c>
      <c r="BM357" s="5">
        <v>36.700000000000003</v>
      </c>
      <c r="BN357" s="5">
        <v>41.2</v>
      </c>
      <c r="BO357" s="5">
        <v>45.7</v>
      </c>
      <c r="BP357" s="5">
        <v>31.3</v>
      </c>
      <c r="BQ357" s="5">
        <v>42</v>
      </c>
      <c r="BR357" s="5">
        <v>34.6</v>
      </c>
      <c r="BS357" s="5">
        <v>42.8</v>
      </c>
      <c r="BT357" s="5">
        <v>44</v>
      </c>
      <c r="BU357" s="4">
        <v>26.06</v>
      </c>
      <c r="BV357" s="4">
        <v>25.75</v>
      </c>
      <c r="BW357" s="4">
        <v>26.37</v>
      </c>
      <c r="BX357" s="4">
        <v>47.5</v>
      </c>
      <c r="BY357" s="4">
        <v>0.04</v>
      </c>
      <c r="BZ357" s="4">
        <v>0</v>
      </c>
      <c r="CA357" s="4">
        <v>0.5</v>
      </c>
    </row>
    <row r="358" spans="2:79">
      <c r="B358" s="5">
        <v>3352.7977689999998</v>
      </c>
      <c r="C358" s="154">
        <v>0.67075231481481479</v>
      </c>
      <c r="D358" s="5">
        <v>34</v>
      </c>
      <c r="E358" s="5">
        <v>34</v>
      </c>
      <c r="F358" s="5">
        <v>34</v>
      </c>
      <c r="G358" s="5">
        <v>33.99</v>
      </c>
      <c r="H358" s="5">
        <v>34</v>
      </c>
      <c r="I358" s="5">
        <v>34</v>
      </c>
      <c r="J358" s="5">
        <v>34</v>
      </c>
      <c r="K358" s="5">
        <v>34</v>
      </c>
      <c r="L358" s="5">
        <v>34</v>
      </c>
      <c r="M358" s="5">
        <v>34</v>
      </c>
      <c r="N358" s="5">
        <v>34</v>
      </c>
      <c r="O358" s="5">
        <v>34</v>
      </c>
      <c r="P358" s="5">
        <v>34</v>
      </c>
      <c r="Q358" s="5">
        <v>34</v>
      </c>
      <c r="R358" s="5">
        <v>33.99</v>
      </c>
      <c r="S358" s="5">
        <v>34</v>
      </c>
      <c r="T358" s="5">
        <v>34</v>
      </c>
      <c r="U358" s="5">
        <v>34</v>
      </c>
      <c r="V358" s="5">
        <v>33.54</v>
      </c>
      <c r="W358" s="5">
        <v>34</v>
      </c>
      <c r="X358" s="5">
        <v>34</v>
      </c>
      <c r="Y358" s="5">
        <v>33.67</v>
      </c>
      <c r="Z358" s="5">
        <v>34</v>
      </c>
      <c r="AA358" s="5">
        <v>34</v>
      </c>
      <c r="AB358" s="5">
        <v>34</v>
      </c>
      <c r="AC358" s="5">
        <v>33.99</v>
      </c>
      <c r="AD358" s="5">
        <v>33.99</v>
      </c>
      <c r="AE358" s="5">
        <v>33.99</v>
      </c>
      <c r="AF358" s="5">
        <v>33.99</v>
      </c>
      <c r="AG358" s="5">
        <v>34.01</v>
      </c>
      <c r="AH358" s="5">
        <v>33.99</v>
      </c>
      <c r="AI358" s="5">
        <v>33.99</v>
      </c>
      <c r="AJ358" s="5">
        <v>34</v>
      </c>
      <c r="AK358" s="5">
        <v>34</v>
      </c>
      <c r="AL358" s="5">
        <v>34</v>
      </c>
      <c r="AM358" s="5">
        <v>72.400000000000006</v>
      </c>
      <c r="AN358" s="5">
        <v>40.5</v>
      </c>
      <c r="AO358" s="5">
        <v>24.6</v>
      </c>
      <c r="AP358" s="5">
        <v>26.8</v>
      </c>
      <c r="AQ358" s="5">
        <v>23.4</v>
      </c>
      <c r="AR358" s="5">
        <v>25.4</v>
      </c>
      <c r="AS358" s="5">
        <v>33.1</v>
      </c>
      <c r="AT358" s="5">
        <v>37.1</v>
      </c>
      <c r="AU358" s="5">
        <v>36.700000000000003</v>
      </c>
      <c r="AV358" s="5">
        <v>39.6</v>
      </c>
      <c r="AW358" s="5">
        <v>65.900000000000006</v>
      </c>
      <c r="AX358" s="5">
        <v>71</v>
      </c>
      <c r="AY358" s="5">
        <v>26.5</v>
      </c>
      <c r="AZ358" s="5">
        <v>27.1</v>
      </c>
      <c r="BA358" s="5">
        <v>16.7</v>
      </c>
      <c r="BB358" s="5">
        <v>21.3</v>
      </c>
      <c r="BC358" s="5">
        <v>15.1</v>
      </c>
      <c r="BD358" s="5">
        <v>22.6</v>
      </c>
      <c r="BE358" s="5">
        <v>0</v>
      </c>
      <c r="BF358" s="5">
        <v>29.3</v>
      </c>
      <c r="BG358" s="5">
        <v>36.9</v>
      </c>
      <c r="BH358" s="5">
        <v>0</v>
      </c>
      <c r="BI358" s="5">
        <v>31.5</v>
      </c>
      <c r="BJ358" s="5">
        <v>44.6</v>
      </c>
      <c r="BK358" s="5">
        <v>34.200000000000003</v>
      </c>
      <c r="BL358" s="5">
        <v>37.299999999999997</v>
      </c>
      <c r="BM358" s="5">
        <v>36.9</v>
      </c>
      <c r="BN358" s="5">
        <v>42</v>
      </c>
      <c r="BO358" s="5">
        <v>41.9</v>
      </c>
      <c r="BP358" s="5">
        <v>29.6</v>
      </c>
      <c r="BQ358" s="5">
        <v>42.7</v>
      </c>
      <c r="BR358" s="5">
        <v>35.299999999999997</v>
      </c>
      <c r="BS358" s="5">
        <v>43.7</v>
      </c>
      <c r="BT358" s="5">
        <v>43.9</v>
      </c>
      <c r="BU358" s="4">
        <v>26.06</v>
      </c>
      <c r="BV358" s="4">
        <v>25.75</v>
      </c>
      <c r="BW358" s="4">
        <v>26.37</v>
      </c>
      <c r="BX358" s="4">
        <v>47.5</v>
      </c>
      <c r="BY358" s="4">
        <v>0.04</v>
      </c>
      <c r="BZ358" s="4">
        <v>0</v>
      </c>
      <c r="CA358" s="4">
        <v>0.5</v>
      </c>
    </row>
    <row r="359" spans="2:79">
      <c r="B359" s="5">
        <v>3362.8113417999998</v>
      </c>
      <c r="C359" s="154">
        <v>0.67086805555555562</v>
      </c>
      <c r="D359" s="5">
        <v>34.01</v>
      </c>
      <c r="E359" s="5">
        <v>34</v>
      </c>
      <c r="F359" s="5">
        <v>34</v>
      </c>
      <c r="G359" s="5">
        <v>34</v>
      </c>
      <c r="H359" s="5">
        <v>34</v>
      </c>
      <c r="I359" s="5">
        <v>34</v>
      </c>
      <c r="J359" s="5">
        <v>34</v>
      </c>
      <c r="K359" s="5">
        <v>34</v>
      </c>
      <c r="L359" s="5">
        <v>34.01</v>
      </c>
      <c r="M359" s="5">
        <v>34</v>
      </c>
      <c r="N359" s="5">
        <v>34</v>
      </c>
      <c r="O359" s="5">
        <v>34</v>
      </c>
      <c r="P359" s="5">
        <v>34</v>
      </c>
      <c r="Q359" s="5">
        <v>34</v>
      </c>
      <c r="R359" s="5">
        <v>34</v>
      </c>
      <c r="S359" s="5">
        <v>34</v>
      </c>
      <c r="T359" s="5">
        <v>34.01</v>
      </c>
      <c r="U359" s="5">
        <v>34</v>
      </c>
      <c r="V359" s="5">
        <v>33.549999999999997</v>
      </c>
      <c r="W359" s="5">
        <v>34</v>
      </c>
      <c r="X359" s="5">
        <v>34</v>
      </c>
      <c r="Y359" s="5">
        <v>33.67</v>
      </c>
      <c r="Z359" s="5">
        <v>34</v>
      </c>
      <c r="AA359" s="5">
        <v>34</v>
      </c>
      <c r="AB359" s="5">
        <v>34.01</v>
      </c>
      <c r="AC359" s="5">
        <v>33.99</v>
      </c>
      <c r="AD359" s="5">
        <v>33.99</v>
      </c>
      <c r="AE359" s="5">
        <v>33.99</v>
      </c>
      <c r="AF359" s="5">
        <v>34</v>
      </c>
      <c r="AG359" s="5">
        <v>34</v>
      </c>
      <c r="AH359" s="5">
        <v>34.01</v>
      </c>
      <c r="AI359" s="5">
        <v>34</v>
      </c>
      <c r="AJ359" s="5">
        <v>33.99</v>
      </c>
      <c r="AK359" s="5">
        <v>34</v>
      </c>
      <c r="AL359" s="5">
        <v>34</v>
      </c>
      <c r="AM359" s="5">
        <v>72</v>
      </c>
      <c r="AN359" s="5">
        <v>40.200000000000003</v>
      </c>
      <c r="AO359" s="5">
        <v>22.8</v>
      </c>
      <c r="AP359" s="5">
        <v>27.4</v>
      </c>
      <c r="AQ359" s="5">
        <v>22.8</v>
      </c>
      <c r="AR359" s="5">
        <v>25.1</v>
      </c>
      <c r="AS359" s="5">
        <v>33.9</v>
      </c>
      <c r="AT359" s="5">
        <v>37.5</v>
      </c>
      <c r="AU359" s="5">
        <v>35.6</v>
      </c>
      <c r="AV359" s="5">
        <v>38.299999999999997</v>
      </c>
      <c r="AW359" s="5">
        <v>66.599999999999994</v>
      </c>
      <c r="AX359" s="5">
        <v>68.7</v>
      </c>
      <c r="AY359" s="5">
        <v>26.2</v>
      </c>
      <c r="AZ359" s="5">
        <v>26</v>
      </c>
      <c r="BA359" s="5">
        <v>17.600000000000001</v>
      </c>
      <c r="BB359" s="5">
        <v>19.600000000000001</v>
      </c>
      <c r="BC359" s="5">
        <v>15</v>
      </c>
      <c r="BD359" s="5">
        <v>23.9</v>
      </c>
      <c r="BE359" s="5">
        <v>0</v>
      </c>
      <c r="BF359" s="5">
        <v>27.9</v>
      </c>
      <c r="BG359" s="5">
        <v>36.1</v>
      </c>
      <c r="BH359" s="5">
        <v>0</v>
      </c>
      <c r="BI359" s="5">
        <v>29.6</v>
      </c>
      <c r="BJ359" s="5">
        <v>45.1</v>
      </c>
      <c r="BK359" s="5">
        <v>34.200000000000003</v>
      </c>
      <c r="BL359" s="5">
        <v>37.6</v>
      </c>
      <c r="BM359" s="5">
        <v>38.299999999999997</v>
      </c>
      <c r="BN359" s="5">
        <v>42.2</v>
      </c>
      <c r="BO359" s="5">
        <v>42.1</v>
      </c>
      <c r="BP359" s="5">
        <v>29.8</v>
      </c>
      <c r="BQ359" s="5">
        <v>42.2</v>
      </c>
      <c r="BR359" s="5">
        <v>34.4</v>
      </c>
      <c r="BS359" s="5">
        <v>44.4</v>
      </c>
      <c r="BT359" s="5">
        <v>43.8</v>
      </c>
      <c r="BU359" s="4">
        <v>26.06</v>
      </c>
      <c r="BV359" s="4">
        <v>25.75</v>
      </c>
      <c r="BW359" s="4">
        <v>26.37</v>
      </c>
      <c r="BX359" s="4">
        <v>47.5</v>
      </c>
      <c r="BY359" s="4">
        <v>0.01</v>
      </c>
      <c r="BZ359" s="4">
        <v>0</v>
      </c>
      <c r="CA359" s="4">
        <v>0.5</v>
      </c>
    </row>
    <row r="360" spans="2:79">
      <c r="B360" s="5">
        <v>3372.8299148000001</v>
      </c>
      <c r="C360" s="154">
        <v>0.67098379629629623</v>
      </c>
      <c r="D360" s="5">
        <v>34</v>
      </c>
      <c r="E360" s="5">
        <v>34</v>
      </c>
      <c r="F360" s="5">
        <v>34</v>
      </c>
      <c r="G360" s="5">
        <v>34</v>
      </c>
      <c r="H360" s="5">
        <v>34</v>
      </c>
      <c r="I360" s="5">
        <v>34</v>
      </c>
      <c r="J360" s="5">
        <v>33.99</v>
      </c>
      <c r="K360" s="5">
        <v>34</v>
      </c>
      <c r="L360" s="5">
        <v>34</v>
      </c>
      <c r="M360" s="5">
        <v>34</v>
      </c>
      <c r="N360" s="5">
        <v>33.99</v>
      </c>
      <c r="O360" s="5">
        <v>34.01</v>
      </c>
      <c r="P360" s="5">
        <v>34.01</v>
      </c>
      <c r="Q360" s="5">
        <v>34</v>
      </c>
      <c r="R360" s="5">
        <v>34</v>
      </c>
      <c r="S360" s="5">
        <v>34</v>
      </c>
      <c r="T360" s="5">
        <v>34</v>
      </c>
      <c r="U360" s="5">
        <v>34</v>
      </c>
      <c r="V360" s="5">
        <v>33.549999999999997</v>
      </c>
      <c r="W360" s="5">
        <v>34</v>
      </c>
      <c r="X360" s="5">
        <v>33.99</v>
      </c>
      <c r="Y360" s="5">
        <v>33.67</v>
      </c>
      <c r="Z360" s="5">
        <v>34</v>
      </c>
      <c r="AA360" s="5">
        <v>34</v>
      </c>
      <c r="AB360" s="5">
        <v>34</v>
      </c>
      <c r="AC360" s="5">
        <v>34</v>
      </c>
      <c r="AD360" s="5">
        <v>34</v>
      </c>
      <c r="AE360" s="5">
        <v>34</v>
      </c>
      <c r="AF360" s="5">
        <v>34</v>
      </c>
      <c r="AG360" s="5">
        <v>34</v>
      </c>
      <c r="AH360" s="5">
        <v>34</v>
      </c>
      <c r="AI360" s="5">
        <v>34</v>
      </c>
      <c r="AJ360" s="5">
        <v>34</v>
      </c>
      <c r="AK360" s="5">
        <v>34</v>
      </c>
      <c r="AL360" s="5">
        <v>34</v>
      </c>
      <c r="AM360" s="5">
        <v>72.7</v>
      </c>
      <c r="AN360" s="5">
        <v>39.799999999999997</v>
      </c>
      <c r="AO360" s="5">
        <v>24.7</v>
      </c>
      <c r="AP360" s="5">
        <v>27.6</v>
      </c>
      <c r="AQ360" s="5">
        <v>24.4</v>
      </c>
      <c r="AR360" s="5">
        <v>24.9</v>
      </c>
      <c r="AS360" s="5">
        <v>34.9</v>
      </c>
      <c r="AT360" s="5">
        <v>38.4</v>
      </c>
      <c r="AU360" s="5">
        <v>35.200000000000003</v>
      </c>
      <c r="AV360" s="5">
        <v>39.5</v>
      </c>
      <c r="AW360" s="5">
        <v>66.3</v>
      </c>
      <c r="AX360" s="5">
        <v>68.400000000000006</v>
      </c>
      <c r="AY360" s="5">
        <v>25.4</v>
      </c>
      <c r="AZ360" s="5">
        <v>26.4</v>
      </c>
      <c r="BA360" s="5">
        <v>15.9</v>
      </c>
      <c r="BB360" s="5">
        <v>19.8</v>
      </c>
      <c r="BC360" s="5">
        <v>14.1</v>
      </c>
      <c r="BD360" s="5">
        <v>22.8</v>
      </c>
      <c r="BE360" s="5">
        <v>0</v>
      </c>
      <c r="BF360" s="5">
        <v>28.6</v>
      </c>
      <c r="BG360" s="5">
        <v>36.799999999999997</v>
      </c>
      <c r="BH360" s="5">
        <v>0</v>
      </c>
      <c r="BI360" s="5">
        <v>30.4</v>
      </c>
      <c r="BJ360" s="5">
        <v>43.9</v>
      </c>
      <c r="BK360" s="5">
        <v>35.200000000000003</v>
      </c>
      <c r="BL360" s="5">
        <v>37.799999999999997</v>
      </c>
      <c r="BM360" s="5">
        <v>37.9</v>
      </c>
      <c r="BN360" s="5">
        <v>41.2</v>
      </c>
      <c r="BO360" s="5">
        <v>41.4</v>
      </c>
      <c r="BP360" s="5">
        <v>31.3</v>
      </c>
      <c r="BQ360" s="5">
        <v>36.1</v>
      </c>
      <c r="BR360" s="5">
        <v>33.799999999999997</v>
      </c>
      <c r="BS360" s="5">
        <v>44.2</v>
      </c>
      <c r="BT360" s="5">
        <v>44.4</v>
      </c>
      <c r="BU360" s="4">
        <v>26.06</v>
      </c>
      <c r="BV360" s="4">
        <v>25.75</v>
      </c>
      <c r="BW360" s="4">
        <v>26.37</v>
      </c>
      <c r="BX360" s="4">
        <v>47.5</v>
      </c>
      <c r="BY360" s="4">
        <v>0.01</v>
      </c>
      <c r="BZ360" s="4">
        <v>0</v>
      </c>
      <c r="CA360" s="4">
        <v>0.5</v>
      </c>
    </row>
    <row r="361" spans="2:79">
      <c r="B361" s="5">
        <v>3382.8274866000002</v>
      </c>
      <c r="C361" s="154">
        <v>0.67109953703703706</v>
      </c>
      <c r="D361" s="5">
        <v>34</v>
      </c>
      <c r="E361" s="5">
        <v>34</v>
      </c>
      <c r="F361" s="5">
        <v>34.01</v>
      </c>
      <c r="G361" s="5">
        <v>34</v>
      </c>
      <c r="H361" s="5">
        <v>34</v>
      </c>
      <c r="I361" s="5">
        <v>34</v>
      </c>
      <c r="J361" s="5">
        <v>34</v>
      </c>
      <c r="K361" s="5">
        <v>34</v>
      </c>
      <c r="L361" s="5">
        <v>34</v>
      </c>
      <c r="M361" s="5">
        <v>34</v>
      </c>
      <c r="N361" s="5">
        <v>34</v>
      </c>
      <c r="O361" s="5">
        <v>34</v>
      </c>
      <c r="P361" s="5">
        <v>34</v>
      </c>
      <c r="Q361" s="5">
        <v>33.99</v>
      </c>
      <c r="R361" s="5">
        <v>34</v>
      </c>
      <c r="S361" s="5">
        <v>33.99</v>
      </c>
      <c r="T361" s="5">
        <v>34</v>
      </c>
      <c r="U361" s="5">
        <v>34</v>
      </c>
      <c r="V361" s="5">
        <v>33.54</v>
      </c>
      <c r="W361" s="5">
        <v>34</v>
      </c>
      <c r="X361" s="5">
        <v>33.99</v>
      </c>
      <c r="Y361" s="5">
        <v>33.67</v>
      </c>
      <c r="Z361" s="5">
        <v>34.01</v>
      </c>
      <c r="AA361" s="5">
        <v>34</v>
      </c>
      <c r="AB361" s="5">
        <v>34</v>
      </c>
      <c r="AC361" s="5">
        <v>34</v>
      </c>
      <c r="AD361" s="5">
        <v>34.01</v>
      </c>
      <c r="AE361" s="5">
        <v>34</v>
      </c>
      <c r="AF361" s="5">
        <v>34</v>
      </c>
      <c r="AG361" s="5">
        <v>34.01</v>
      </c>
      <c r="AH361" s="5">
        <v>34.01</v>
      </c>
      <c r="AI361" s="5">
        <v>33.99</v>
      </c>
      <c r="AJ361" s="5">
        <v>34</v>
      </c>
      <c r="AK361" s="5">
        <v>34</v>
      </c>
      <c r="AL361" s="5">
        <v>34</v>
      </c>
      <c r="AM361" s="5">
        <v>71.900000000000006</v>
      </c>
      <c r="AN361" s="5">
        <v>39.299999999999997</v>
      </c>
      <c r="AO361" s="5">
        <v>23.7</v>
      </c>
      <c r="AP361" s="5">
        <v>28</v>
      </c>
      <c r="AQ361" s="5">
        <v>24</v>
      </c>
      <c r="AR361" s="5">
        <v>24.8</v>
      </c>
      <c r="AS361" s="5">
        <v>32.799999999999997</v>
      </c>
      <c r="AT361" s="5">
        <v>37.5</v>
      </c>
      <c r="AU361" s="5">
        <v>35.1</v>
      </c>
      <c r="AV361" s="5">
        <v>39.6</v>
      </c>
      <c r="AW361" s="5">
        <v>67.099999999999994</v>
      </c>
      <c r="AX361" s="5">
        <v>68</v>
      </c>
      <c r="AY361" s="5">
        <v>25.7</v>
      </c>
      <c r="AZ361" s="5">
        <v>26.3</v>
      </c>
      <c r="BA361" s="5">
        <v>16</v>
      </c>
      <c r="BB361" s="5">
        <v>20.100000000000001</v>
      </c>
      <c r="BC361" s="5">
        <v>16</v>
      </c>
      <c r="BD361" s="5">
        <v>23.7</v>
      </c>
      <c r="BE361" s="5">
        <v>0</v>
      </c>
      <c r="BF361" s="5">
        <v>28.4</v>
      </c>
      <c r="BG361" s="5">
        <v>38</v>
      </c>
      <c r="BH361" s="5">
        <v>0</v>
      </c>
      <c r="BI361" s="5">
        <v>29</v>
      </c>
      <c r="BJ361" s="5">
        <v>44.5</v>
      </c>
      <c r="BK361" s="5">
        <v>36.200000000000003</v>
      </c>
      <c r="BL361" s="5">
        <v>37</v>
      </c>
      <c r="BM361" s="5">
        <v>36.700000000000003</v>
      </c>
      <c r="BN361" s="5">
        <v>40.9</v>
      </c>
      <c r="BO361" s="5">
        <v>41.7</v>
      </c>
      <c r="BP361" s="5">
        <v>29.8</v>
      </c>
      <c r="BQ361" s="5">
        <v>40.6</v>
      </c>
      <c r="BR361" s="5">
        <v>34.700000000000003</v>
      </c>
      <c r="BS361" s="5">
        <v>43.7</v>
      </c>
      <c r="BT361" s="5">
        <v>44.4</v>
      </c>
      <c r="BU361" s="4">
        <v>26.06</v>
      </c>
      <c r="BV361" s="4">
        <v>25.75</v>
      </c>
      <c r="BW361" s="4">
        <v>26.37</v>
      </c>
      <c r="BX361" s="4">
        <v>47.6</v>
      </c>
      <c r="BY361" s="4">
        <v>0.02</v>
      </c>
      <c r="BZ361" s="4">
        <v>0</v>
      </c>
      <c r="CA361" s="4">
        <v>0.5</v>
      </c>
    </row>
    <row r="362" spans="2:79">
      <c r="B362" s="5">
        <v>3392.8280586000001</v>
      </c>
      <c r="C362" s="154">
        <v>0.67121527777777779</v>
      </c>
      <c r="D362" s="5">
        <v>33.99</v>
      </c>
      <c r="E362" s="5">
        <v>34</v>
      </c>
      <c r="F362" s="5">
        <v>34</v>
      </c>
      <c r="G362" s="5">
        <v>34</v>
      </c>
      <c r="H362" s="5">
        <v>34</v>
      </c>
      <c r="I362" s="5">
        <v>34</v>
      </c>
      <c r="J362" s="5">
        <v>34</v>
      </c>
      <c r="K362" s="5">
        <v>34</v>
      </c>
      <c r="L362" s="5">
        <v>33.99</v>
      </c>
      <c r="M362" s="5">
        <v>34</v>
      </c>
      <c r="N362" s="5">
        <v>34</v>
      </c>
      <c r="O362" s="5">
        <v>34</v>
      </c>
      <c r="P362" s="5">
        <v>33.99</v>
      </c>
      <c r="Q362" s="5">
        <v>33.99</v>
      </c>
      <c r="R362" s="5">
        <v>34</v>
      </c>
      <c r="S362" s="5">
        <v>34</v>
      </c>
      <c r="T362" s="5">
        <v>34</v>
      </c>
      <c r="U362" s="5">
        <v>34</v>
      </c>
      <c r="V362" s="5">
        <v>33.549999999999997</v>
      </c>
      <c r="W362" s="5">
        <v>34</v>
      </c>
      <c r="X362" s="5">
        <v>34.01</v>
      </c>
      <c r="Y362" s="5">
        <v>33.67</v>
      </c>
      <c r="Z362" s="5">
        <v>34</v>
      </c>
      <c r="AA362" s="5">
        <v>34</v>
      </c>
      <c r="AB362" s="5">
        <v>34</v>
      </c>
      <c r="AC362" s="5">
        <v>34</v>
      </c>
      <c r="AD362" s="5">
        <v>34.01</v>
      </c>
      <c r="AE362" s="5">
        <v>34</v>
      </c>
      <c r="AF362" s="5">
        <v>34</v>
      </c>
      <c r="AG362" s="5">
        <v>34</v>
      </c>
      <c r="AH362" s="5">
        <v>34</v>
      </c>
      <c r="AI362" s="5">
        <v>33.99</v>
      </c>
      <c r="AJ362" s="5">
        <v>34</v>
      </c>
      <c r="AK362" s="5">
        <v>34.01</v>
      </c>
      <c r="AL362" s="5">
        <v>34</v>
      </c>
      <c r="AM362" s="5">
        <v>74.599999999999994</v>
      </c>
      <c r="AN362" s="5">
        <v>40.5</v>
      </c>
      <c r="AO362" s="5">
        <v>22.9</v>
      </c>
      <c r="AP362" s="5">
        <v>27.1</v>
      </c>
      <c r="AQ362" s="5">
        <v>24</v>
      </c>
      <c r="AR362" s="5">
        <v>25.4</v>
      </c>
      <c r="AS362" s="5">
        <v>32.700000000000003</v>
      </c>
      <c r="AT362" s="5">
        <v>38</v>
      </c>
      <c r="AU362" s="5">
        <v>36.9</v>
      </c>
      <c r="AV362" s="5">
        <v>38.9</v>
      </c>
      <c r="AW362" s="5">
        <v>65.900000000000006</v>
      </c>
      <c r="AX362" s="5">
        <v>68.5</v>
      </c>
      <c r="AY362" s="5">
        <v>27.1</v>
      </c>
      <c r="AZ362" s="5">
        <v>28</v>
      </c>
      <c r="BA362" s="5">
        <v>16</v>
      </c>
      <c r="BB362" s="5">
        <v>19.8</v>
      </c>
      <c r="BC362" s="5">
        <v>14.4</v>
      </c>
      <c r="BD362" s="5">
        <v>22.6</v>
      </c>
      <c r="BE362" s="5">
        <v>0</v>
      </c>
      <c r="BF362" s="5">
        <v>28.9</v>
      </c>
      <c r="BG362" s="5">
        <v>37.1</v>
      </c>
      <c r="BH362" s="5">
        <v>0</v>
      </c>
      <c r="BI362" s="5">
        <v>28.9</v>
      </c>
      <c r="BJ362" s="5">
        <v>44.1</v>
      </c>
      <c r="BK362" s="5">
        <v>34.799999999999997</v>
      </c>
      <c r="BL362" s="5">
        <v>37</v>
      </c>
      <c r="BM362" s="5">
        <v>34.700000000000003</v>
      </c>
      <c r="BN362" s="5">
        <v>41.4</v>
      </c>
      <c r="BO362" s="5">
        <v>41.4</v>
      </c>
      <c r="BP362" s="5">
        <v>30.2</v>
      </c>
      <c r="BQ362" s="5">
        <v>41.3</v>
      </c>
      <c r="BR362" s="5">
        <v>35.4</v>
      </c>
      <c r="BS362" s="5">
        <v>43.5</v>
      </c>
      <c r="BT362" s="5">
        <v>43.3</v>
      </c>
      <c r="BU362" s="4">
        <v>26.06</v>
      </c>
      <c r="BV362" s="4">
        <v>25.75</v>
      </c>
      <c r="BW362" s="4">
        <v>26.37</v>
      </c>
      <c r="BX362" s="4">
        <v>47.6</v>
      </c>
      <c r="BY362" s="4">
        <v>0.04</v>
      </c>
      <c r="BZ362" s="4">
        <v>0</v>
      </c>
      <c r="CA362" s="4">
        <v>0.5</v>
      </c>
    </row>
    <row r="363" spans="2:79">
      <c r="B363" s="5">
        <v>3402.8416314000001</v>
      </c>
      <c r="C363" s="154">
        <v>0.67133101851851851</v>
      </c>
      <c r="D363" s="5">
        <v>34</v>
      </c>
      <c r="E363" s="5">
        <v>34</v>
      </c>
      <c r="F363" s="5">
        <v>34.01</v>
      </c>
      <c r="G363" s="5">
        <v>34</v>
      </c>
      <c r="H363" s="5">
        <v>34</v>
      </c>
      <c r="I363" s="5">
        <v>34</v>
      </c>
      <c r="J363" s="5">
        <v>34</v>
      </c>
      <c r="K363" s="5">
        <v>34</v>
      </c>
      <c r="L363" s="5">
        <v>34</v>
      </c>
      <c r="M363" s="5">
        <v>34</v>
      </c>
      <c r="N363" s="5">
        <v>34</v>
      </c>
      <c r="O363" s="5">
        <v>34</v>
      </c>
      <c r="P363" s="5">
        <v>33.99</v>
      </c>
      <c r="Q363" s="5">
        <v>34.01</v>
      </c>
      <c r="R363" s="5">
        <v>33.99</v>
      </c>
      <c r="S363" s="5">
        <v>34.020000000000003</v>
      </c>
      <c r="T363" s="5">
        <v>34</v>
      </c>
      <c r="U363" s="5">
        <v>34</v>
      </c>
      <c r="V363" s="5">
        <v>33.549999999999997</v>
      </c>
      <c r="W363" s="5">
        <v>34</v>
      </c>
      <c r="X363" s="5">
        <v>34</v>
      </c>
      <c r="Y363" s="5">
        <v>33.67</v>
      </c>
      <c r="Z363" s="5">
        <v>34</v>
      </c>
      <c r="AA363" s="5">
        <v>34</v>
      </c>
      <c r="AB363" s="5">
        <v>34</v>
      </c>
      <c r="AC363" s="5">
        <v>34</v>
      </c>
      <c r="AD363" s="5">
        <v>34</v>
      </c>
      <c r="AE363" s="5">
        <v>34</v>
      </c>
      <c r="AF363" s="5">
        <v>34</v>
      </c>
      <c r="AG363" s="5">
        <v>34</v>
      </c>
      <c r="AH363" s="5">
        <v>34</v>
      </c>
      <c r="AI363" s="5">
        <v>34</v>
      </c>
      <c r="AJ363" s="5">
        <v>34.01</v>
      </c>
      <c r="AK363" s="5">
        <v>34</v>
      </c>
      <c r="AL363" s="5">
        <v>34</v>
      </c>
      <c r="AM363" s="5">
        <v>72.2</v>
      </c>
      <c r="AN363" s="5">
        <v>41</v>
      </c>
      <c r="AO363" s="5">
        <v>23</v>
      </c>
      <c r="AP363" s="5">
        <v>27</v>
      </c>
      <c r="AQ363" s="5">
        <v>22.5</v>
      </c>
      <c r="AR363" s="5">
        <v>26.1</v>
      </c>
      <c r="AS363" s="5">
        <v>33</v>
      </c>
      <c r="AT363" s="5">
        <v>37.200000000000003</v>
      </c>
      <c r="AU363" s="5">
        <v>36.299999999999997</v>
      </c>
      <c r="AV363" s="5">
        <v>38.799999999999997</v>
      </c>
      <c r="AW363" s="5">
        <v>66.3</v>
      </c>
      <c r="AX363" s="5">
        <v>68.900000000000006</v>
      </c>
      <c r="AY363" s="5">
        <v>27.7</v>
      </c>
      <c r="AZ363" s="5">
        <v>25.9</v>
      </c>
      <c r="BA363" s="5">
        <v>16.2</v>
      </c>
      <c r="BB363" s="5">
        <v>17.7</v>
      </c>
      <c r="BC363" s="5">
        <v>15.6</v>
      </c>
      <c r="BD363" s="5">
        <v>22.1</v>
      </c>
      <c r="BE363" s="5">
        <v>0</v>
      </c>
      <c r="BF363" s="5">
        <v>27.9</v>
      </c>
      <c r="BG363" s="5">
        <v>36.200000000000003</v>
      </c>
      <c r="BH363" s="5">
        <v>0</v>
      </c>
      <c r="BI363" s="5">
        <v>29.4</v>
      </c>
      <c r="BJ363" s="5">
        <v>44.4</v>
      </c>
      <c r="BK363" s="5">
        <v>34.6</v>
      </c>
      <c r="BL363" s="5">
        <v>36.5</v>
      </c>
      <c r="BM363" s="5">
        <v>36.4</v>
      </c>
      <c r="BN363" s="5">
        <v>41.4</v>
      </c>
      <c r="BO363" s="5">
        <v>40.6</v>
      </c>
      <c r="BP363" s="5">
        <v>31.3</v>
      </c>
      <c r="BQ363" s="5">
        <v>41.7</v>
      </c>
      <c r="BR363" s="5">
        <v>34.200000000000003</v>
      </c>
      <c r="BS363" s="5">
        <v>43.2</v>
      </c>
      <c r="BT363" s="5">
        <v>43</v>
      </c>
      <c r="BU363" s="4">
        <v>26.06</v>
      </c>
      <c r="BV363" s="4">
        <v>25.76</v>
      </c>
      <c r="BW363" s="4">
        <v>26.36</v>
      </c>
      <c r="BX363" s="4">
        <v>47.6</v>
      </c>
      <c r="BY363" s="4">
        <v>0.04</v>
      </c>
      <c r="BZ363" s="4">
        <v>0</v>
      </c>
      <c r="CA363" s="4">
        <v>0.5</v>
      </c>
    </row>
    <row r="364" spans="2:79">
      <c r="B364" s="5">
        <v>3412.8572042000001</v>
      </c>
      <c r="C364" s="154">
        <v>0.67144675925925934</v>
      </c>
      <c r="D364" s="5">
        <v>34</v>
      </c>
      <c r="E364" s="5">
        <v>34</v>
      </c>
      <c r="F364" s="5">
        <v>34</v>
      </c>
      <c r="G364" s="5">
        <v>34</v>
      </c>
      <c r="H364" s="5">
        <v>34</v>
      </c>
      <c r="I364" s="5">
        <v>34</v>
      </c>
      <c r="J364" s="5">
        <v>34</v>
      </c>
      <c r="K364" s="5">
        <v>34</v>
      </c>
      <c r="L364" s="5">
        <v>34</v>
      </c>
      <c r="M364" s="5">
        <v>34</v>
      </c>
      <c r="N364" s="5">
        <v>34</v>
      </c>
      <c r="O364" s="5">
        <v>34.01</v>
      </c>
      <c r="P364" s="5">
        <v>34</v>
      </c>
      <c r="Q364" s="5">
        <v>34.01</v>
      </c>
      <c r="R364" s="5">
        <v>34</v>
      </c>
      <c r="S364" s="5">
        <v>34</v>
      </c>
      <c r="T364" s="5">
        <v>34</v>
      </c>
      <c r="U364" s="5">
        <v>34</v>
      </c>
      <c r="V364" s="5">
        <v>33.56</v>
      </c>
      <c r="W364" s="5">
        <v>34</v>
      </c>
      <c r="X364" s="5">
        <v>34</v>
      </c>
      <c r="Y364" s="5">
        <v>33.659999999999997</v>
      </c>
      <c r="Z364" s="5">
        <v>34</v>
      </c>
      <c r="AA364" s="5">
        <v>34</v>
      </c>
      <c r="AB364" s="5">
        <v>34</v>
      </c>
      <c r="AC364" s="5">
        <v>34.01</v>
      </c>
      <c r="AD364" s="5">
        <v>33.99</v>
      </c>
      <c r="AE364" s="5">
        <v>34</v>
      </c>
      <c r="AF364" s="5">
        <v>34</v>
      </c>
      <c r="AG364" s="5">
        <v>34</v>
      </c>
      <c r="AH364" s="5">
        <v>34</v>
      </c>
      <c r="AI364" s="5">
        <v>34</v>
      </c>
      <c r="AJ364" s="5">
        <v>34.01</v>
      </c>
      <c r="AK364" s="5">
        <v>34</v>
      </c>
      <c r="AL364" s="5">
        <v>34</v>
      </c>
      <c r="AM364" s="5">
        <v>72.599999999999994</v>
      </c>
      <c r="AN364" s="5">
        <v>40.299999999999997</v>
      </c>
      <c r="AO364" s="5">
        <v>23.9</v>
      </c>
      <c r="AP364" s="5">
        <v>27.2</v>
      </c>
      <c r="AQ364" s="5">
        <v>23.2</v>
      </c>
      <c r="AR364" s="5">
        <v>24.4</v>
      </c>
      <c r="AS364" s="5">
        <v>32.9</v>
      </c>
      <c r="AT364" s="5">
        <v>36.700000000000003</v>
      </c>
      <c r="AU364" s="5">
        <v>36.6</v>
      </c>
      <c r="AV364" s="5">
        <v>39</v>
      </c>
      <c r="AW364" s="5">
        <v>67</v>
      </c>
      <c r="AX364" s="5">
        <v>67.7</v>
      </c>
      <c r="AY364" s="5">
        <v>26.5</v>
      </c>
      <c r="AZ364" s="5">
        <v>24.8</v>
      </c>
      <c r="BA364" s="5">
        <v>16.7</v>
      </c>
      <c r="BB364" s="5">
        <v>19.899999999999999</v>
      </c>
      <c r="BC364" s="5">
        <v>16.5</v>
      </c>
      <c r="BD364" s="5">
        <v>22.5</v>
      </c>
      <c r="BE364" s="5">
        <v>0</v>
      </c>
      <c r="BF364" s="5">
        <v>28.8</v>
      </c>
      <c r="BG364" s="5">
        <v>36.299999999999997</v>
      </c>
      <c r="BH364" s="5">
        <v>0</v>
      </c>
      <c r="BI364" s="5">
        <v>29.3</v>
      </c>
      <c r="BJ364" s="5">
        <v>43.8</v>
      </c>
      <c r="BK364" s="5">
        <v>35.799999999999997</v>
      </c>
      <c r="BL364" s="5">
        <v>35.700000000000003</v>
      </c>
      <c r="BM364" s="5">
        <v>38.299999999999997</v>
      </c>
      <c r="BN364" s="5">
        <v>41</v>
      </c>
      <c r="BO364" s="5">
        <v>41.1</v>
      </c>
      <c r="BP364" s="5">
        <v>30.5</v>
      </c>
      <c r="BQ364" s="5">
        <v>41.8</v>
      </c>
      <c r="BR364" s="5">
        <v>33.6</v>
      </c>
      <c r="BS364" s="5">
        <v>42</v>
      </c>
      <c r="BT364" s="5">
        <v>43.6</v>
      </c>
      <c r="BU364" s="4">
        <v>26.06</v>
      </c>
      <c r="BV364" s="4">
        <v>25.75</v>
      </c>
      <c r="BW364" s="4">
        <v>26.36</v>
      </c>
      <c r="BX364" s="4">
        <v>47.6</v>
      </c>
      <c r="BY364" s="4">
        <v>0.04</v>
      </c>
      <c r="BZ364" s="4">
        <v>5.8413339999999997E+33</v>
      </c>
      <c r="CA364" s="4">
        <v>0.5</v>
      </c>
    </row>
    <row r="365" spans="2:79">
      <c r="B365" s="5">
        <v>3422.8607763999998</v>
      </c>
      <c r="C365" s="154">
        <v>0.67156249999999995</v>
      </c>
      <c r="D365" s="5">
        <v>34</v>
      </c>
      <c r="E365" s="5">
        <v>34.01</v>
      </c>
      <c r="F365" s="5">
        <v>34</v>
      </c>
      <c r="G365" s="5">
        <v>34</v>
      </c>
      <c r="H365" s="5">
        <v>34</v>
      </c>
      <c r="I365" s="5">
        <v>34</v>
      </c>
      <c r="J365" s="5">
        <v>34</v>
      </c>
      <c r="K365" s="5">
        <v>34</v>
      </c>
      <c r="L365" s="5">
        <v>34</v>
      </c>
      <c r="M365" s="5">
        <v>34</v>
      </c>
      <c r="N365" s="5">
        <v>34.01</v>
      </c>
      <c r="O365" s="5">
        <v>34</v>
      </c>
      <c r="P365" s="5">
        <v>34.01</v>
      </c>
      <c r="Q365" s="5">
        <v>34</v>
      </c>
      <c r="R365" s="5">
        <v>34.01</v>
      </c>
      <c r="S365" s="5">
        <v>34.01</v>
      </c>
      <c r="T365" s="5">
        <v>34</v>
      </c>
      <c r="U365" s="5">
        <v>34</v>
      </c>
      <c r="V365" s="5">
        <v>33.549999999999997</v>
      </c>
      <c r="W365" s="5">
        <v>34</v>
      </c>
      <c r="X365" s="5">
        <v>34</v>
      </c>
      <c r="Y365" s="5">
        <v>33.68</v>
      </c>
      <c r="Z365" s="5">
        <v>34</v>
      </c>
      <c r="AA365" s="5">
        <v>34</v>
      </c>
      <c r="AB365" s="5">
        <v>33.979999999999997</v>
      </c>
      <c r="AC365" s="5">
        <v>34</v>
      </c>
      <c r="AD365" s="5">
        <v>34.01</v>
      </c>
      <c r="AE365" s="5">
        <v>34</v>
      </c>
      <c r="AF365" s="5">
        <v>34.020000000000003</v>
      </c>
      <c r="AG365" s="5">
        <v>33.99</v>
      </c>
      <c r="AH365" s="5">
        <v>33.99</v>
      </c>
      <c r="AI365" s="5">
        <v>33.99</v>
      </c>
      <c r="AJ365" s="5">
        <v>34</v>
      </c>
      <c r="AK365" s="5">
        <v>34</v>
      </c>
      <c r="AL365" s="5">
        <v>34</v>
      </c>
      <c r="AM365" s="5">
        <v>73.2</v>
      </c>
      <c r="AN365" s="5">
        <v>40.1</v>
      </c>
      <c r="AO365" s="5">
        <v>23.1</v>
      </c>
      <c r="AP365" s="5">
        <v>26.9</v>
      </c>
      <c r="AQ365" s="5">
        <v>23.6</v>
      </c>
      <c r="AR365" s="5">
        <v>24.6</v>
      </c>
      <c r="AS365" s="5">
        <v>32.799999999999997</v>
      </c>
      <c r="AT365" s="5">
        <v>38.4</v>
      </c>
      <c r="AU365" s="5">
        <v>35.9</v>
      </c>
      <c r="AV365" s="5">
        <v>39.5</v>
      </c>
      <c r="AW365" s="5">
        <v>65.5</v>
      </c>
      <c r="AX365" s="5">
        <v>69.2</v>
      </c>
      <c r="AY365" s="5">
        <v>26.3</v>
      </c>
      <c r="AZ365" s="5">
        <v>26.3</v>
      </c>
      <c r="BA365" s="5">
        <v>15.9</v>
      </c>
      <c r="BB365" s="5">
        <v>19.600000000000001</v>
      </c>
      <c r="BC365" s="5">
        <v>15.1</v>
      </c>
      <c r="BD365" s="5">
        <v>21.9</v>
      </c>
      <c r="BE365" s="5">
        <v>0</v>
      </c>
      <c r="BF365" s="5">
        <v>28.5</v>
      </c>
      <c r="BG365" s="5">
        <v>37.700000000000003</v>
      </c>
      <c r="BH365" s="5">
        <v>0</v>
      </c>
      <c r="BI365" s="5">
        <v>29.2</v>
      </c>
      <c r="BJ365" s="5">
        <v>44.4</v>
      </c>
      <c r="BK365" s="5">
        <v>35.200000000000003</v>
      </c>
      <c r="BL365" s="5">
        <v>36.4</v>
      </c>
      <c r="BM365" s="5">
        <v>36.799999999999997</v>
      </c>
      <c r="BN365" s="5">
        <v>40.9</v>
      </c>
      <c r="BO365" s="5">
        <v>39.4</v>
      </c>
      <c r="BP365" s="5">
        <v>32</v>
      </c>
      <c r="BQ365" s="5">
        <v>41.4</v>
      </c>
      <c r="BR365" s="5">
        <v>35.1</v>
      </c>
      <c r="BS365" s="5">
        <v>43.1</v>
      </c>
      <c r="BT365" s="5">
        <v>44.3</v>
      </c>
      <c r="BU365" s="4">
        <v>26.06</v>
      </c>
      <c r="BV365" s="4">
        <v>25.75</v>
      </c>
      <c r="BW365" s="4">
        <v>26.36</v>
      </c>
      <c r="BX365" s="4">
        <v>47.7</v>
      </c>
      <c r="BY365" s="4">
        <v>0.04</v>
      </c>
      <c r="BZ365" s="4">
        <v>0</v>
      </c>
      <c r="CA365" s="4">
        <v>0.5</v>
      </c>
    </row>
    <row r="366" spans="2:79">
      <c r="B366" s="5">
        <v>3432.871349</v>
      </c>
      <c r="C366" s="154">
        <v>0.67167824074074067</v>
      </c>
      <c r="D366" s="5">
        <v>34</v>
      </c>
      <c r="E366" s="5">
        <v>33.99</v>
      </c>
      <c r="F366" s="5">
        <v>34</v>
      </c>
      <c r="G366" s="5">
        <v>34</v>
      </c>
      <c r="H366" s="5">
        <v>34</v>
      </c>
      <c r="I366" s="5">
        <v>34</v>
      </c>
      <c r="J366" s="5">
        <v>34</v>
      </c>
      <c r="K366" s="5">
        <v>34.01</v>
      </c>
      <c r="L366" s="5">
        <v>34</v>
      </c>
      <c r="M366" s="5">
        <v>34</v>
      </c>
      <c r="N366" s="5">
        <v>34</v>
      </c>
      <c r="O366" s="5">
        <v>33.99</v>
      </c>
      <c r="P366" s="5">
        <v>34.01</v>
      </c>
      <c r="Q366" s="5">
        <v>33.99</v>
      </c>
      <c r="R366" s="5">
        <v>34</v>
      </c>
      <c r="S366" s="5">
        <v>33.99</v>
      </c>
      <c r="T366" s="5">
        <v>34</v>
      </c>
      <c r="U366" s="5">
        <v>34</v>
      </c>
      <c r="V366" s="5">
        <v>33.549999999999997</v>
      </c>
      <c r="W366" s="5">
        <v>34</v>
      </c>
      <c r="X366" s="5">
        <v>34</v>
      </c>
      <c r="Y366" s="5">
        <v>33.67</v>
      </c>
      <c r="Z366" s="5">
        <v>34</v>
      </c>
      <c r="AA366" s="5">
        <v>34</v>
      </c>
      <c r="AB366" s="5">
        <v>34</v>
      </c>
      <c r="AC366" s="5">
        <v>34</v>
      </c>
      <c r="AD366" s="5">
        <v>34</v>
      </c>
      <c r="AE366" s="5">
        <v>34</v>
      </c>
      <c r="AF366" s="5">
        <v>33.99</v>
      </c>
      <c r="AG366" s="5">
        <v>33.99</v>
      </c>
      <c r="AH366" s="5">
        <v>33.99</v>
      </c>
      <c r="AI366" s="5">
        <v>33.99</v>
      </c>
      <c r="AJ366" s="5">
        <v>34</v>
      </c>
      <c r="AK366" s="5">
        <v>34</v>
      </c>
      <c r="AL366" s="5">
        <v>34</v>
      </c>
      <c r="AM366" s="5">
        <v>72.599999999999994</v>
      </c>
      <c r="AN366" s="5">
        <v>39</v>
      </c>
      <c r="AO366" s="5">
        <v>23.5</v>
      </c>
      <c r="AP366" s="5">
        <v>27.5</v>
      </c>
      <c r="AQ366" s="5">
        <v>24.1</v>
      </c>
      <c r="AR366" s="5">
        <v>25</v>
      </c>
      <c r="AS366" s="5">
        <v>32.6</v>
      </c>
      <c r="AT366" s="5">
        <v>37.4</v>
      </c>
      <c r="AU366" s="5">
        <v>35.4</v>
      </c>
      <c r="AV366" s="5">
        <v>38.6</v>
      </c>
      <c r="AW366" s="5">
        <v>66.5</v>
      </c>
      <c r="AX366" s="5">
        <v>70.400000000000006</v>
      </c>
      <c r="AY366" s="5">
        <v>25.3</v>
      </c>
      <c r="AZ366" s="5">
        <v>27</v>
      </c>
      <c r="BA366" s="5">
        <v>15.9</v>
      </c>
      <c r="BB366" s="5">
        <v>20</v>
      </c>
      <c r="BC366" s="5">
        <v>14.8</v>
      </c>
      <c r="BD366" s="5">
        <v>22.2</v>
      </c>
      <c r="BE366" s="5">
        <v>0</v>
      </c>
      <c r="BF366" s="5">
        <v>28.6</v>
      </c>
      <c r="BG366" s="5">
        <v>36.700000000000003</v>
      </c>
      <c r="BH366" s="5">
        <v>0</v>
      </c>
      <c r="BI366" s="5">
        <v>30</v>
      </c>
      <c r="BJ366" s="5">
        <v>43.6</v>
      </c>
      <c r="BK366" s="5">
        <v>37.1</v>
      </c>
      <c r="BL366" s="5">
        <v>36.299999999999997</v>
      </c>
      <c r="BM366" s="5">
        <v>36.299999999999997</v>
      </c>
      <c r="BN366" s="5">
        <v>40.299999999999997</v>
      </c>
      <c r="BO366" s="5">
        <v>42.6</v>
      </c>
      <c r="BP366" s="5">
        <v>31.4</v>
      </c>
      <c r="BQ366" s="5">
        <v>43.5</v>
      </c>
      <c r="BR366" s="5">
        <v>35.299999999999997</v>
      </c>
      <c r="BS366" s="5">
        <v>44.8</v>
      </c>
      <c r="BT366" s="5">
        <v>43.5</v>
      </c>
      <c r="BU366" s="4">
        <v>26.06</v>
      </c>
      <c r="BV366" s="4">
        <v>25.76</v>
      </c>
      <c r="BW366" s="4">
        <v>26.36</v>
      </c>
      <c r="BX366" s="4">
        <v>47.7</v>
      </c>
      <c r="BY366" s="4">
        <v>0.02</v>
      </c>
      <c r="BZ366" s="4">
        <v>0</v>
      </c>
      <c r="CA366" s="4">
        <v>0.5</v>
      </c>
    </row>
    <row r="367" spans="2:79">
      <c r="B367" s="5">
        <v>3442.8739211000002</v>
      </c>
      <c r="C367" s="154">
        <v>0.67179398148148151</v>
      </c>
      <c r="D367" s="5">
        <v>34</v>
      </c>
      <c r="E367" s="5">
        <v>34</v>
      </c>
      <c r="F367" s="5">
        <v>34</v>
      </c>
      <c r="G367" s="5">
        <v>34.01</v>
      </c>
      <c r="H367" s="5">
        <v>34</v>
      </c>
      <c r="I367" s="5">
        <v>33.99</v>
      </c>
      <c r="J367" s="5">
        <v>34.01</v>
      </c>
      <c r="K367" s="5">
        <v>34</v>
      </c>
      <c r="L367" s="5">
        <v>34.01</v>
      </c>
      <c r="M367" s="5">
        <v>34</v>
      </c>
      <c r="N367" s="5">
        <v>34</v>
      </c>
      <c r="O367" s="5">
        <v>34</v>
      </c>
      <c r="P367" s="5">
        <v>33.99</v>
      </c>
      <c r="Q367" s="5">
        <v>34</v>
      </c>
      <c r="R367" s="5">
        <v>33.99</v>
      </c>
      <c r="S367" s="5">
        <v>33.99</v>
      </c>
      <c r="T367" s="5">
        <v>34</v>
      </c>
      <c r="U367" s="5">
        <v>34</v>
      </c>
      <c r="V367" s="5">
        <v>33.549999999999997</v>
      </c>
      <c r="W367" s="5">
        <v>34</v>
      </c>
      <c r="X367" s="5">
        <v>34</v>
      </c>
      <c r="Y367" s="5">
        <v>33.68</v>
      </c>
      <c r="Z367" s="5">
        <v>34</v>
      </c>
      <c r="AA367" s="5">
        <v>34</v>
      </c>
      <c r="AB367" s="5">
        <v>34.01</v>
      </c>
      <c r="AC367" s="5">
        <v>34</v>
      </c>
      <c r="AD367" s="5">
        <v>34</v>
      </c>
      <c r="AE367" s="5">
        <v>33.99</v>
      </c>
      <c r="AF367" s="5">
        <v>34</v>
      </c>
      <c r="AG367" s="5">
        <v>34</v>
      </c>
      <c r="AH367" s="5">
        <v>33.99</v>
      </c>
      <c r="AI367" s="5">
        <v>34</v>
      </c>
      <c r="AJ367" s="5">
        <v>34</v>
      </c>
      <c r="AK367" s="5">
        <v>34</v>
      </c>
      <c r="AL367" s="5">
        <v>34</v>
      </c>
      <c r="AM367" s="5">
        <v>72.5</v>
      </c>
      <c r="AN367" s="5">
        <v>41.5</v>
      </c>
      <c r="AO367" s="5">
        <v>23.5</v>
      </c>
      <c r="AP367" s="5">
        <v>26</v>
      </c>
      <c r="AQ367" s="5">
        <v>23.1</v>
      </c>
      <c r="AR367" s="5">
        <v>25.9</v>
      </c>
      <c r="AS367" s="5">
        <v>31.8</v>
      </c>
      <c r="AT367" s="5">
        <v>37.1</v>
      </c>
      <c r="AU367" s="5">
        <v>35</v>
      </c>
      <c r="AV367" s="5">
        <v>39.4</v>
      </c>
      <c r="AW367" s="5">
        <v>66.3</v>
      </c>
      <c r="AX367" s="5">
        <v>69.599999999999994</v>
      </c>
      <c r="AY367" s="5">
        <v>26.3</v>
      </c>
      <c r="AZ367" s="5">
        <v>27.2</v>
      </c>
      <c r="BA367" s="5">
        <v>17.8</v>
      </c>
      <c r="BB367" s="5">
        <v>20.3</v>
      </c>
      <c r="BC367" s="5">
        <v>14</v>
      </c>
      <c r="BD367" s="5">
        <v>22.8</v>
      </c>
      <c r="BE367" s="5">
        <v>0</v>
      </c>
      <c r="BF367" s="5">
        <v>27.9</v>
      </c>
      <c r="BG367" s="5">
        <v>36.4</v>
      </c>
      <c r="BH367" s="5">
        <v>0</v>
      </c>
      <c r="BI367" s="5">
        <v>29.8</v>
      </c>
      <c r="BJ367" s="5">
        <v>43.7</v>
      </c>
      <c r="BK367" s="5">
        <v>34.700000000000003</v>
      </c>
      <c r="BL367" s="5">
        <v>37</v>
      </c>
      <c r="BM367" s="5">
        <v>37.1</v>
      </c>
      <c r="BN367" s="5">
        <v>41.6</v>
      </c>
      <c r="BO367" s="5">
        <v>42.5</v>
      </c>
      <c r="BP367" s="5">
        <v>31.5</v>
      </c>
      <c r="BQ367" s="5">
        <v>43.7</v>
      </c>
      <c r="BR367" s="5">
        <v>34.799999999999997</v>
      </c>
      <c r="BS367" s="5">
        <v>43</v>
      </c>
      <c r="BT367" s="5">
        <v>43.9</v>
      </c>
      <c r="BU367" s="4">
        <v>26.06</v>
      </c>
      <c r="BV367" s="4">
        <v>25.75</v>
      </c>
      <c r="BW367" s="4">
        <v>26.36</v>
      </c>
      <c r="BX367" s="4">
        <v>47.7</v>
      </c>
      <c r="BY367" s="4">
        <v>0.04</v>
      </c>
      <c r="BZ367" s="4">
        <v>0</v>
      </c>
      <c r="CA367" s="4">
        <v>0.5</v>
      </c>
    </row>
    <row r="368" spans="2:79">
      <c r="B368" s="5">
        <v>3452.8864938000002</v>
      </c>
      <c r="C368" s="154">
        <v>0.67190972222222223</v>
      </c>
      <c r="D368" s="5">
        <v>34</v>
      </c>
      <c r="E368" s="5">
        <v>34</v>
      </c>
      <c r="F368" s="5">
        <v>33.99</v>
      </c>
      <c r="G368" s="5">
        <v>34</v>
      </c>
      <c r="H368" s="5">
        <v>34</v>
      </c>
      <c r="I368" s="5">
        <v>34</v>
      </c>
      <c r="J368" s="5">
        <v>34</v>
      </c>
      <c r="K368" s="5">
        <v>34</v>
      </c>
      <c r="L368" s="5">
        <v>34</v>
      </c>
      <c r="M368" s="5">
        <v>34</v>
      </c>
      <c r="N368" s="5">
        <v>34.01</v>
      </c>
      <c r="O368" s="5">
        <v>33.99</v>
      </c>
      <c r="P368" s="5">
        <v>34</v>
      </c>
      <c r="Q368" s="5">
        <v>34</v>
      </c>
      <c r="R368" s="5">
        <v>33.99</v>
      </c>
      <c r="S368" s="5">
        <v>34</v>
      </c>
      <c r="T368" s="5">
        <v>34.01</v>
      </c>
      <c r="U368" s="5">
        <v>34</v>
      </c>
      <c r="V368" s="5">
        <v>33.549999999999997</v>
      </c>
      <c r="W368" s="5">
        <v>34.01</v>
      </c>
      <c r="X368" s="5">
        <v>34</v>
      </c>
      <c r="Y368" s="5">
        <v>33.68</v>
      </c>
      <c r="Z368" s="5">
        <v>34</v>
      </c>
      <c r="AA368" s="5">
        <v>34</v>
      </c>
      <c r="AB368" s="5">
        <v>34</v>
      </c>
      <c r="AC368" s="5">
        <v>34</v>
      </c>
      <c r="AD368" s="5">
        <v>34</v>
      </c>
      <c r="AE368" s="5">
        <v>34</v>
      </c>
      <c r="AF368" s="5">
        <v>34</v>
      </c>
      <c r="AG368" s="5">
        <v>33.99</v>
      </c>
      <c r="AH368" s="5">
        <v>34.01</v>
      </c>
      <c r="AI368" s="5">
        <v>34</v>
      </c>
      <c r="AJ368" s="5">
        <v>34.01</v>
      </c>
      <c r="AK368" s="5">
        <v>34</v>
      </c>
      <c r="AL368" s="5">
        <v>34</v>
      </c>
      <c r="AM368" s="5">
        <v>72.8</v>
      </c>
      <c r="AN368" s="5">
        <v>40.299999999999997</v>
      </c>
      <c r="AO368" s="5">
        <v>24.6</v>
      </c>
      <c r="AP368" s="5">
        <v>26.4</v>
      </c>
      <c r="AQ368" s="5">
        <v>22.8</v>
      </c>
      <c r="AR368" s="5">
        <v>26</v>
      </c>
      <c r="AS368" s="5">
        <v>32.9</v>
      </c>
      <c r="AT368" s="5">
        <v>37.5</v>
      </c>
      <c r="AU368" s="5">
        <v>35.4</v>
      </c>
      <c r="AV368" s="5">
        <v>39.4</v>
      </c>
      <c r="AW368" s="5">
        <v>65.599999999999994</v>
      </c>
      <c r="AX368" s="5">
        <v>69.900000000000006</v>
      </c>
      <c r="AY368" s="5">
        <v>26.6</v>
      </c>
      <c r="AZ368" s="5">
        <v>26.9</v>
      </c>
      <c r="BA368" s="5">
        <v>16.7</v>
      </c>
      <c r="BB368" s="5">
        <v>20.7</v>
      </c>
      <c r="BC368" s="5">
        <v>13.6</v>
      </c>
      <c r="BD368" s="5">
        <v>22.9</v>
      </c>
      <c r="BE368" s="5">
        <v>0</v>
      </c>
      <c r="BF368" s="5">
        <v>27.7</v>
      </c>
      <c r="BG368" s="5">
        <v>36.5</v>
      </c>
      <c r="BH368" s="5">
        <v>0</v>
      </c>
      <c r="BI368" s="5">
        <v>30.8</v>
      </c>
      <c r="BJ368" s="5">
        <v>43.6</v>
      </c>
      <c r="BK368" s="5">
        <v>33.9</v>
      </c>
      <c r="BL368" s="5">
        <v>37.200000000000003</v>
      </c>
      <c r="BM368" s="5">
        <v>36.5</v>
      </c>
      <c r="BN368" s="5">
        <v>41.7</v>
      </c>
      <c r="BO368" s="5">
        <v>41.9</v>
      </c>
      <c r="BP368" s="5">
        <v>31.5</v>
      </c>
      <c r="BQ368" s="5">
        <v>43.2</v>
      </c>
      <c r="BR368" s="5">
        <v>34.1</v>
      </c>
      <c r="BS368" s="5">
        <v>43.1</v>
      </c>
      <c r="BT368" s="5">
        <v>43.7</v>
      </c>
      <c r="BU368" s="4">
        <v>26.05</v>
      </c>
      <c r="BV368" s="4">
        <v>25.76</v>
      </c>
      <c r="BW368" s="4">
        <v>26.35</v>
      </c>
      <c r="BX368" s="4">
        <v>47.7</v>
      </c>
      <c r="BY368" s="4">
        <v>0.05</v>
      </c>
      <c r="BZ368" s="4">
        <v>0</v>
      </c>
      <c r="CA368" s="4">
        <v>0.5</v>
      </c>
    </row>
    <row r="369" spans="2:79">
      <c r="B369" s="5">
        <v>3462.8980664000001</v>
      </c>
      <c r="C369" s="154">
        <v>0.67202546296296306</v>
      </c>
      <c r="D369" s="5">
        <v>34</v>
      </c>
      <c r="E369" s="5">
        <v>34</v>
      </c>
      <c r="F369" s="5">
        <v>34</v>
      </c>
      <c r="G369" s="5">
        <v>34</v>
      </c>
      <c r="H369" s="5">
        <v>34</v>
      </c>
      <c r="I369" s="5">
        <v>34</v>
      </c>
      <c r="J369" s="5">
        <v>34</v>
      </c>
      <c r="K369" s="5">
        <v>33.99</v>
      </c>
      <c r="L369" s="5">
        <v>34</v>
      </c>
      <c r="M369" s="5">
        <v>34</v>
      </c>
      <c r="N369" s="5">
        <v>34</v>
      </c>
      <c r="O369" s="5">
        <v>33.99</v>
      </c>
      <c r="P369" s="5">
        <v>34.01</v>
      </c>
      <c r="Q369" s="5">
        <v>34</v>
      </c>
      <c r="R369" s="5">
        <v>33.99</v>
      </c>
      <c r="S369" s="5">
        <v>34.01</v>
      </c>
      <c r="T369" s="5">
        <v>33.99</v>
      </c>
      <c r="U369" s="5">
        <v>34</v>
      </c>
      <c r="V369" s="5">
        <v>33.549999999999997</v>
      </c>
      <c r="W369" s="5">
        <v>33.99</v>
      </c>
      <c r="X369" s="5">
        <v>34.01</v>
      </c>
      <c r="Y369" s="5">
        <v>33.68</v>
      </c>
      <c r="Z369" s="5">
        <v>34</v>
      </c>
      <c r="AA369" s="5">
        <v>34</v>
      </c>
      <c r="AB369" s="5">
        <v>34</v>
      </c>
      <c r="AC369" s="5">
        <v>33.99</v>
      </c>
      <c r="AD369" s="5">
        <v>34</v>
      </c>
      <c r="AE369" s="5">
        <v>34</v>
      </c>
      <c r="AF369" s="5">
        <v>34</v>
      </c>
      <c r="AG369" s="5">
        <v>34</v>
      </c>
      <c r="AH369" s="5">
        <v>34.020000000000003</v>
      </c>
      <c r="AI369" s="5">
        <v>34</v>
      </c>
      <c r="AJ369" s="5">
        <v>34</v>
      </c>
      <c r="AK369" s="5">
        <v>34</v>
      </c>
      <c r="AL369" s="5">
        <v>34</v>
      </c>
      <c r="AM369" s="5">
        <v>73.2</v>
      </c>
      <c r="AN369" s="5">
        <v>40.1</v>
      </c>
      <c r="AO369" s="5">
        <v>25.4</v>
      </c>
      <c r="AP369" s="5">
        <v>27.2</v>
      </c>
      <c r="AQ369" s="5">
        <v>22.8</v>
      </c>
      <c r="AR369" s="5">
        <v>25.6</v>
      </c>
      <c r="AS369" s="5">
        <v>33</v>
      </c>
      <c r="AT369" s="5">
        <v>38.700000000000003</v>
      </c>
      <c r="AU369" s="5">
        <v>36.4</v>
      </c>
      <c r="AV369" s="5">
        <v>39.200000000000003</v>
      </c>
      <c r="AW369" s="5">
        <v>65.5</v>
      </c>
      <c r="AX369" s="5">
        <v>70.2</v>
      </c>
      <c r="AY369" s="5">
        <v>25.8</v>
      </c>
      <c r="AZ369" s="5">
        <v>25.8</v>
      </c>
      <c r="BA369" s="5">
        <v>18.2</v>
      </c>
      <c r="BB369" s="5">
        <v>18</v>
      </c>
      <c r="BC369" s="5">
        <v>15.1</v>
      </c>
      <c r="BD369" s="5">
        <v>23.3</v>
      </c>
      <c r="BE369" s="5">
        <v>0</v>
      </c>
      <c r="BF369" s="5">
        <v>28.7</v>
      </c>
      <c r="BG369" s="5">
        <v>35.4</v>
      </c>
      <c r="BH369" s="5">
        <v>0</v>
      </c>
      <c r="BI369" s="5">
        <v>29.7</v>
      </c>
      <c r="BJ369" s="5">
        <v>44.4</v>
      </c>
      <c r="BK369" s="5">
        <v>35.9</v>
      </c>
      <c r="BL369" s="5">
        <v>37.4</v>
      </c>
      <c r="BM369" s="5">
        <v>36.5</v>
      </c>
      <c r="BN369" s="5">
        <v>41.1</v>
      </c>
      <c r="BO369" s="5">
        <v>41.6</v>
      </c>
      <c r="BP369" s="5">
        <v>31.3</v>
      </c>
      <c r="BQ369" s="5">
        <v>36.6</v>
      </c>
      <c r="BR369" s="5">
        <v>33.9</v>
      </c>
      <c r="BS369" s="5">
        <v>43</v>
      </c>
      <c r="BT369" s="5">
        <v>44.4</v>
      </c>
      <c r="BU369" s="4">
        <v>26.05</v>
      </c>
      <c r="BV369" s="4">
        <v>25.76</v>
      </c>
      <c r="BW369" s="4">
        <v>26.35</v>
      </c>
      <c r="BX369" s="4">
        <v>47.8</v>
      </c>
      <c r="BY369" s="4">
        <v>0.05</v>
      </c>
      <c r="BZ369" s="4">
        <v>0</v>
      </c>
      <c r="CA369" s="4">
        <v>0.5</v>
      </c>
    </row>
    <row r="370" spans="2:79">
      <c r="B370" s="5">
        <v>3472.9016385999998</v>
      </c>
      <c r="C370" s="154">
        <v>0.67214120370370367</v>
      </c>
      <c r="D370" s="5">
        <v>34</v>
      </c>
      <c r="E370" s="5">
        <v>34</v>
      </c>
      <c r="F370" s="5">
        <v>34</v>
      </c>
      <c r="G370" s="5">
        <v>34</v>
      </c>
      <c r="H370" s="5">
        <v>34</v>
      </c>
      <c r="I370" s="5">
        <v>34</v>
      </c>
      <c r="J370" s="5">
        <v>34</v>
      </c>
      <c r="K370" s="5">
        <v>34</v>
      </c>
      <c r="L370" s="5">
        <v>34</v>
      </c>
      <c r="M370" s="5">
        <v>33.99</v>
      </c>
      <c r="N370" s="5">
        <v>34</v>
      </c>
      <c r="O370" s="5">
        <v>34</v>
      </c>
      <c r="P370" s="5">
        <v>34.01</v>
      </c>
      <c r="Q370" s="5">
        <v>34</v>
      </c>
      <c r="R370" s="5">
        <v>33.99</v>
      </c>
      <c r="S370" s="5">
        <v>34</v>
      </c>
      <c r="T370" s="5">
        <v>33.99</v>
      </c>
      <c r="U370" s="5">
        <v>34.01</v>
      </c>
      <c r="V370" s="5">
        <v>33.549999999999997</v>
      </c>
      <c r="W370" s="5">
        <v>34</v>
      </c>
      <c r="X370" s="5">
        <v>34</v>
      </c>
      <c r="Y370" s="5">
        <v>33.68</v>
      </c>
      <c r="Z370" s="5">
        <v>34.01</v>
      </c>
      <c r="AA370" s="5">
        <v>34</v>
      </c>
      <c r="AB370" s="5">
        <v>34</v>
      </c>
      <c r="AC370" s="5">
        <v>34</v>
      </c>
      <c r="AD370" s="5">
        <v>34</v>
      </c>
      <c r="AE370" s="5">
        <v>34</v>
      </c>
      <c r="AF370" s="5">
        <v>34</v>
      </c>
      <c r="AG370" s="5">
        <v>34</v>
      </c>
      <c r="AH370" s="5">
        <v>34</v>
      </c>
      <c r="AI370" s="5">
        <v>34</v>
      </c>
      <c r="AJ370" s="5">
        <v>34.01</v>
      </c>
      <c r="AK370" s="5">
        <v>34.01</v>
      </c>
      <c r="AL370" s="5">
        <v>34</v>
      </c>
      <c r="AM370" s="5">
        <v>72.900000000000006</v>
      </c>
      <c r="AN370" s="5">
        <v>39.299999999999997</v>
      </c>
      <c r="AO370" s="5">
        <v>24.5</v>
      </c>
      <c r="AP370" s="5">
        <v>26.8</v>
      </c>
      <c r="AQ370" s="5">
        <v>23.4</v>
      </c>
      <c r="AR370" s="5">
        <v>25.5</v>
      </c>
      <c r="AS370" s="5">
        <v>33</v>
      </c>
      <c r="AT370" s="5">
        <v>37.5</v>
      </c>
      <c r="AU370" s="5">
        <v>35.4</v>
      </c>
      <c r="AV370" s="5">
        <v>39.9</v>
      </c>
      <c r="AW370" s="5">
        <v>65.8</v>
      </c>
      <c r="AX370" s="5">
        <v>69.099999999999994</v>
      </c>
      <c r="AY370" s="5">
        <v>24.9</v>
      </c>
      <c r="AZ370" s="5">
        <v>27.2</v>
      </c>
      <c r="BA370" s="5">
        <v>16.600000000000001</v>
      </c>
      <c r="BB370" s="5">
        <v>19</v>
      </c>
      <c r="BC370" s="5">
        <v>16.600000000000001</v>
      </c>
      <c r="BD370" s="5">
        <v>22.6</v>
      </c>
      <c r="BE370" s="5">
        <v>0</v>
      </c>
      <c r="BF370" s="5">
        <v>27.5</v>
      </c>
      <c r="BG370" s="5">
        <v>35.700000000000003</v>
      </c>
      <c r="BH370" s="5">
        <v>0</v>
      </c>
      <c r="BI370" s="5">
        <v>29</v>
      </c>
      <c r="BJ370" s="5">
        <v>44.8</v>
      </c>
      <c r="BK370" s="5">
        <v>34</v>
      </c>
      <c r="BL370" s="5">
        <v>37.200000000000003</v>
      </c>
      <c r="BM370" s="5">
        <v>36.700000000000003</v>
      </c>
      <c r="BN370" s="5">
        <v>40.5</v>
      </c>
      <c r="BO370" s="5">
        <v>39.1</v>
      </c>
      <c r="BP370" s="5">
        <v>30.5</v>
      </c>
      <c r="BQ370" s="5">
        <v>42.1</v>
      </c>
      <c r="BR370" s="5">
        <v>34.6</v>
      </c>
      <c r="BS370" s="5">
        <v>41.5</v>
      </c>
      <c r="BT370" s="5">
        <v>44</v>
      </c>
      <c r="BU370" s="4">
        <v>26.05</v>
      </c>
      <c r="BV370" s="4">
        <v>25.75</v>
      </c>
      <c r="BW370" s="4">
        <v>26.35</v>
      </c>
      <c r="BX370" s="4">
        <v>47.8</v>
      </c>
      <c r="BY370" s="4">
        <v>0.03</v>
      </c>
      <c r="BZ370" s="4">
        <v>0</v>
      </c>
      <c r="CA370" s="4">
        <v>0.5</v>
      </c>
    </row>
    <row r="371" spans="2:79">
      <c r="B371" s="5">
        <v>3482.9172113999998</v>
      </c>
      <c r="C371" s="154">
        <v>0.67225694444444439</v>
      </c>
      <c r="D371" s="5">
        <v>34</v>
      </c>
      <c r="E371" s="5">
        <v>34</v>
      </c>
      <c r="F371" s="5">
        <v>34</v>
      </c>
      <c r="G371" s="5">
        <v>34</v>
      </c>
      <c r="H371" s="5">
        <v>34</v>
      </c>
      <c r="I371" s="5">
        <v>34</v>
      </c>
      <c r="J371" s="5">
        <v>34</v>
      </c>
      <c r="K371" s="5">
        <v>34</v>
      </c>
      <c r="L371" s="5">
        <v>34</v>
      </c>
      <c r="M371" s="5">
        <v>34</v>
      </c>
      <c r="N371" s="5">
        <v>34</v>
      </c>
      <c r="O371" s="5">
        <v>34</v>
      </c>
      <c r="P371" s="5">
        <v>34</v>
      </c>
      <c r="Q371" s="5">
        <v>34</v>
      </c>
      <c r="R371" s="5">
        <v>34</v>
      </c>
      <c r="S371" s="5">
        <v>34</v>
      </c>
      <c r="T371" s="5">
        <v>34.01</v>
      </c>
      <c r="U371" s="5">
        <v>34</v>
      </c>
      <c r="V371" s="5">
        <v>33.549999999999997</v>
      </c>
      <c r="W371" s="5">
        <v>34.01</v>
      </c>
      <c r="X371" s="5">
        <v>34</v>
      </c>
      <c r="Y371" s="5">
        <v>33.700000000000003</v>
      </c>
      <c r="Z371" s="5">
        <v>34</v>
      </c>
      <c r="AA371" s="5">
        <v>34</v>
      </c>
      <c r="AB371" s="5">
        <v>34.01</v>
      </c>
      <c r="AC371" s="5">
        <v>34</v>
      </c>
      <c r="AD371" s="5">
        <v>34.01</v>
      </c>
      <c r="AE371" s="5">
        <v>34</v>
      </c>
      <c r="AF371" s="5">
        <v>34</v>
      </c>
      <c r="AG371" s="5">
        <v>34</v>
      </c>
      <c r="AH371" s="5">
        <v>34</v>
      </c>
      <c r="AI371" s="5">
        <v>34</v>
      </c>
      <c r="AJ371" s="5">
        <v>34</v>
      </c>
      <c r="AK371" s="5">
        <v>34.01</v>
      </c>
      <c r="AL371" s="5">
        <v>34</v>
      </c>
      <c r="AM371" s="5">
        <v>71.7</v>
      </c>
      <c r="AN371" s="5">
        <v>39.9</v>
      </c>
      <c r="AO371" s="5">
        <v>23.9</v>
      </c>
      <c r="AP371" s="5">
        <v>26.4</v>
      </c>
      <c r="AQ371" s="5">
        <v>24.6</v>
      </c>
      <c r="AR371" s="5">
        <v>24.7</v>
      </c>
      <c r="AS371" s="5">
        <v>33.1</v>
      </c>
      <c r="AT371" s="5">
        <v>38.1</v>
      </c>
      <c r="AU371" s="5">
        <v>35.6</v>
      </c>
      <c r="AV371" s="5">
        <v>39.299999999999997</v>
      </c>
      <c r="AW371" s="5">
        <v>66.2</v>
      </c>
      <c r="AX371" s="5">
        <v>69.400000000000006</v>
      </c>
      <c r="AY371" s="5">
        <v>25.8</v>
      </c>
      <c r="AZ371" s="5">
        <v>26.6</v>
      </c>
      <c r="BA371" s="5">
        <v>15.6</v>
      </c>
      <c r="BB371" s="5">
        <v>19.399999999999999</v>
      </c>
      <c r="BC371" s="5">
        <v>15.6</v>
      </c>
      <c r="BD371" s="5">
        <v>21.7</v>
      </c>
      <c r="BE371" s="5">
        <v>0</v>
      </c>
      <c r="BF371" s="5">
        <v>27.3</v>
      </c>
      <c r="BG371" s="5">
        <v>36.4</v>
      </c>
      <c r="BH371" s="5">
        <v>0</v>
      </c>
      <c r="BI371" s="5">
        <v>28.9</v>
      </c>
      <c r="BJ371" s="5">
        <v>44.7</v>
      </c>
      <c r="BK371" s="5">
        <v>35.299999999999997</v>
      </c>
      <c r="BL371" s="5">
        <v>37.1</v>
      </c>
      <c r="BM371" s="5">
        <v>36.299999999999997</v>
      </c>
      <c r="BN371" s="5">
        <v>40.6</v>
      </c>
      <c r="BO371" s="5">
        <v>42.1</v>
      </c>
      <c r="BP371" s="5">
        <v>30.2</v>
      </c>
      <c r="BQ371" s="5">
        <v>41.8</v>
      </c>
      <c r="BR371" s="5">
        <v>34.6</v>
      </c>
      <c r="BS371" s="5">
        <v>41.2</v>
      </c>
      <c r="BT371" s="5">
        <v>42.4</v>
      </c>
      <c r="BU371" s="4">
        <v>26.05</v>
      </c>
      <c r="BV371" s="4">
        <v>25.75</v>
      </c>
      <c r="BW371" s="4">
        <v>26.35</v>
      </c>
      <c r="BX371" s="4">
        <v>47.8</v>
      </c>
      <c r="BY371" s="4">
        <v>0.02</v>
      </c>
      <c r="BZ371" s="4">
        <v>0</v>
      </c>
      <c r="CA371" s="4">
        <v>0.5</v>
      </c>
    </row>
    <row r="372" spans="2:79">
      <c r="B372" s="5">
        <v>3492.9177834000002</v>
      </c>
      <c r="C372" s="154">
        <v>0.67237268518518523</v>
      </c>
      <c r="D372" s="5">
        <v>34</v>
      </c>
      <c r="E372" s="5">
        <v>34.020000000000003</v>
      </c>
      <c r="F372" s="5">
        <v>34</v>
      </c>
      <c r="G372" s="5">
        <v>34</v>
      </c>
      <c r="H372" s="5">
        <v>34.01</v>
      </c>
      <c r="I372" s="5">
        <v>34</v>
      </c>
      <c r="J372" s="5">
        <v>34.01</v>
      </c>
      <c r="K372" s="5">
        <v>34</v>
      </c>
      <c r="L372" s="5">
        <v>34</v>
      </c>
      <c r="M372" s="5">
        <v>34</v>
      </c>
      <c r="N372" s="5">
        <v>33.99</v>
      </c>
      <c r="O372" s="5">
        <v>34.01</v>
      </c>
      <c r="P372" s="5">
        <v>34</v>
      </c>
      <c r="Q372" s="5">
        <v>34</v>
      </c>
      <c r="R372" s="5">
        <v>34.01</v>
      </c>
      <c r="S372" s="5">
        <v>34</v>
      </c>
      <c r="T372" s="5">
        <v>34.01</v>
      </c>
      <c r="U372" s="5">
        <v>34</v>
      </c>
      <c r="V372" s="5">
        <v>33.56</v>
      </c>
      <c r="W372" s="5">
        <v>34</v>
      </c>
      <c r="X372" s="5">
        <v>34</v>
      </c>
      <c r="Y372" s="5">
        <v>33.68</v>
      </c>
      <c r="Z372" s="5">
        <v>34.01</v>
      </c>
      <c r="AA372" s="5">
        <v>34</v>
      </c>
      <c r="AB372" s="5">
        <v>34</v>
      </c>
      <c r="AC372" s="5">
        <v>34</v>
      </c>
      <c r="AD372" s="5">
        <v>34.01</v>
      </c>
      <c r="AE372" s="5">
        <v>34.01</v>
      </c>
      <c r="AF372" s="5">
        <v>34</v>
      </c>
      <c r="AG372" s="5">
        <v>34</v>
      </c>
      <c r="AH372" s="5">
        <v>34</v>
      </c>
      <c r="AI372" s="5">
        <v>34</v>
      </c>
      <c r="AJ372" s="5">
        <v>33.99</v>
      </c>
      <c r="AK372" s="5">
        <v>34</v>
      </c>
      <c r="AL372" s="5">
        <v>34</v>
      </c>
      <c r="AM372" s="5">
        <v>73.599999999999994</v>
      </c>
      <c r="AN372" s="5">
        <v>40</v>
      </c>
      <c r="AO372" s="5">
        <v>23.6</v>
      </c>
      <c r="AP372" s="5">
        <v>26.1</v>
      </c>
      <c r="AQ372" s="5">
        <v>22.3</v>
      </c>
      <c r="AR372" s="5">
        <v>24.6</v>
      </c>
      <c r="AS372" s="5">
        <v>31.8</v>
      </c>
      <c r="AT372" s="5">
        <v>37.4</v>
      </c>
      <c r="AU372" s="5">
        <v>35.700000000000003</v>
      </c>
      <c r="AV372" s="5">
        <v>39.700000000000003</v>
      </c>
      <c r="AW372" s="5">
        <v>67.099999999999994</v>
      </c>
      <c r="AX372" s="5">
        <v>69.5</v>
      </c>
      <c r="AY372" s="5">
        <v>27</v>
      </c>
      <c r="AZ372" s="5">
        <v>26</v>
      </c>
      <c r="BA372" s="5">
        <v>15.1</v>
      </c>
      <c r="BB372" s="5">
        <v>19</v>
      </c>
      <c r="BC372" s="5">
        <v>13.7</v>
      </c>
      <c r="BD372" s="5">
        <v>23.2</v>
      </c>
      <c r="BE372" s="5">
        <v>0</v>
      </c>
      <c r="BF372" s="5">
        <v>27.1</v>
      </c>
      <c r="BG372" s="5">
        <v>36</v>
      </c>
      <c r="BH372" s="5">
        <v>0</v>
      </c>
      <c r="BI372" s="5">
        <v>29.1</v>
      </c>
      <c r="BJ372" s="5">
        <v>45</v>
      </c>
      <c r="BK372" s="5">
        <v>34</v>
      </c>
      <c r="BL372" s="5">
        <v>36.799999999999997</v>
      </c>
      <c r="BM372" s="5">
        <v>35</v>
      </c>
      <c r="BN372" s="5">
        <v>40.799999999999997</v>
      </c>
      <c r="BO372" s="5">
        <v>41.3</v>
      </c>
      <c r="BP372" s="5">
        <v>31.5</v>
      </c>
      <c r="BQ372" s="5">
        <v>42.2</v>
      </c>
      <c r="BR372" s="5">
        <v>33.299999999999997</v>
      </c>
      <c r="BS372" s="5">
        <v>44</v>
      </c>
      <c r="BT372" s="5">
        <v>43.4</v>
      </c>
      <c r="BU372" s="4">
        <v>26.05</v>
      </c>
      <c r="BV372" s="4">
        <v>25.75</v>
      </c>
      <c r="BW372" s="4">
        <v>26.35</v>
      </c>
      <c r="BX372" s="4">
        <v>47.8</v>
      </c>
      <c r="BY372" s="4">
        <v>0.04</v>
      </c>
      <c r="BZ372" s="4">
        <v>0</v>
      </c>
      <c r="CA372" s="4">
        <v>0.5</v>
      </c>
    </row>
    <row r="373" spans="2:79">
      <c r="B373" s="5">
        <v>3502.9313562000002</v>
      </c>
      <c r="C373" s="154">
        <v>0.67248842592592595</v>
      </c>
      <c r="D373" s="5">
        <v>33.99</v>
      </c>
      <c r="E373" s="5">
        <v>34.01</v>
      </c>
      <c r="F373" s="5">
        <v>34</v>
      </c>
      <c r="G373" s="5">
        <v>33.99</v>
      </c>
      <c r="H373" s="5">
        <v>34</v>
      </c>
      <c r="I373" s="5">
        <v>34</v>
      </c>
      <c r="J373" s="5">
        <v>34</v>
      </c>
      <c r="K373" s="5">
        <v>34</v>
      </c>
      <c r="L373" s="5">
        <v>34</v>
      </c>
      <c r="M373" s="5">
        <v>34.01</v>
      </c>
      <c r="N373" s="5">
        <v>34</v>
      </c>
      <c r="O373" s="5">
        <v>34.01</v>
      </c>
      <c r="P373" s="5">
        <v>34</v>
      </c>
      <c r="Q373" s="5">
        <v>34</v>
      </c>
      <c r="R373" s="5">
        <v>34.01</v>
      </c>
      <c r="S373" s="5">
        <v>34</v>
      </c>
      <c r="T373" s="5">
        <v>34.01</v>
      </c>
      <c r="U373" s="5">
        <v>34.01</v>
      </c>
      <c r="V373" s="5">
        <v>33.549999999999997</v>
      </c>
      <c r="W373" s="5">
        <v>34.01</v>
      </c>
      <c r="X373" s="5">
        <v>34</v>
      </c>
      <c r="Y373" s="5">
        <v>33.69</v>
      </c>
      <c r="Z373" s="5">
        <v>34</v>
      </c>
      <c r="AA373" s="5">
        <v>34</v>
      </c>
      <c r="AB373" s="5">
        <v>34</v>
      </c>
      <c r="AC373" s="5">
        <v>34</v>
      </c>
      <c r="AD373" s="5">
        <v>34.01</v>
      </c>
      <c r="AE373" s="5">
        <v>34</v>
      </c>
      <c r="AF373" s="5">
        <v>34</v>
      </c>
      <c r="AG373" s="5">
        <v>34.01</v>
      </c>
      <c r="AH373" s="5">
        <v>34.01</v>
      </c>
      <c r="AI373" s="5">
        <v>34</v>
      </c>
      <c r="AJ373" s="5">
        <v>34</v>
      </c>
      <c r="AK373" s="5">
        <v>34</v>
      </c>
      <c r="AL373" s="5">
        <v>34</v>
      </c>
      <c r="AM373" s="5">
        <v>73.5</v>
      </c>
      <c r="AN373" s="5">
        <v>37</v>
      </c>
      <c r="AO373" s="5">
        <v>24.1</v>
      </c>
      <c r="AP373" s="5">
        <v>27.2</v>
      </c>
      <c r="AQ373" s="5">
        <v>23</v>
      </c>
      <c r="AR373" s="5">
        <v>24.4</v>
      </c>
      <c r="AS373" s="5">
        <v>33</v>
      </c>
      <c r="AT373" s="5">
        <v>36.700000000000003</v>
      </c>
      <c r="AU373" s="5">
        <v>35.1</v>
      </c>
      <c r="AV373" s="5">
        <v>37.4</v>
      </c>
      <c r="AW373" s="5">
        <v>67.3</v>
      </c>
      <c r="AX373" s="5">
        <v>66.8</v>
      </c>
      <c r="AY373" s="5">
        <v>26.2</v>
      </c>
      <c r="AZ373" s="5">
        <v>26.7</v>
      </c>
      <c r="BA373" s="5">
        <v>15.2</v>
      </c>
      <c r="BB373" s="5">
        <v>20.5</v>
      </c>
      <c r="BC373" s="5">
        <v>13.8</v>
      </c>
      <c r="BD373" s="5">
        <v>21.1</v>
      </c>
      <c r="BE373" s="5">
        <v>0</v>
      </c>
      <c r="BF373" s="5">
        <v>27</v>
      </c>
      <c r="BG373" s="5">
        <v>36.9</v>
      </c>
      <c r="BH373" s="5">
        <v>0</v>
      </c>
      <c r="BI373" s="5">
        <v>29.6</v>
      </c>
      <c r="BJ373" s="5">
        <v>44.4</v>
      </c>
      <c r="BK373" s="5">
        <v>34.700000000000003</v>
      </c>
      <c r="BL373" s="5">
        <v>37.200000000000003</v>
      </c>
      <c r="BM373" s="5">
        <v>35.5</v>
      </c>
      <c r="BN373" s="5">
        <v>40.700000000000003</v>
      </c>
      <c r="BO373" s="5">
        <v>41.5</v>
      </c>
      <c r="BP373" s="5">
        <v>29.3</v>
      </c>
      <c r="BQ373" s="5">
        <v>41.2</v>
      </c>
      <c r="BR373" s="5">
        <v>34</v>
      </c>
      <c r="BS373" s="5">
        <v>44.6</v>
      </c>
      <c r="BT373" s="5">
        <v>43.9</v>
      </c>
      <c r="BU373" s="4">
        <v>26.05</v>
      </c>
      <c r="BV373" s="4">
        <v>25.75</v>
      </c>
      <c r="BW373" s="4">
        <v>26.35</v>
      </c>
      <c r="BX373" s="4">
        <v>47.8</v>
      </c>
      <c r="BY373" s="4">
        <v>0.04</v>
      </c>
      <c r="BZ373" s="4">
        <v>0</v>
      </c>
      <c r="CA373" s="4">
        <v>0.5</v>
      </c>
    </row>
    <row r="374" spans="2:79">
      <c r="B374" s="5">
        <v>3512.9339282999999</v>
      </c>
      <c r="C374" s="154">
        <v>0.67260416666666656</v>
      </c>
      <c r="D374" s="5">
        <v>34</v>
      </c>
      <c r="E374" s="5">
        <v>34</v>
      </c>
      <c r="F374" s="5">
        <v>34</v>
      </c>
      <c r="G374" s="5">
        <v>34</v>
      </c>
      <c r="H374" s="5">
        <v>34</v>
      </c>
      <c r="I374" s="5">
        <v>34</v>
      </c>
      <c r="J374" s="5">
        <v>34</v>
      </c>
      <c r="K374" s="5">
        <v>33.99</v>
      </c>
      <c r="L374" s="5">
        <v>34</v>
      </c>
      <c r="M374" s="5">
        <v>34</v>
      </c>
      <c r="N374" s="5">
        <v>34.01</v>
      </c>
      <c r="O374" s="5">
        <v>34.01</v>
      </c>
      <c r="P374" s="5">
        <v>34</v>
      </c>
      <c r="Q374" s="5">
        <v>33.99</v>
      </c>
      <c r="R374" s="5">
        <v>34.01</v>
      </c>
      <c r="S374" s="5">
        <v>33.99</v>
      </c>
      <c r="T374" s="5">
        <v>34</v>
      </c>
      <c r="U374" s="5">
        <v>33.99</v>
      </c>
      <c r="V374" s="5">
        <v>33.56</v>
      </c>
      <c r="W374" s="5">
        <v>34</v>
      </c>
      <c r="X374" s="5">
        <v>34</v>
      </c>
      <c r="Y374" s="5">
        <v>33.68</v>
      </c>
      <c r="Z374" s="5">
        <v>34</v>
      </c>
      <c r="AA374" s="5">
        <v>34.01</v>
      </c>
      <c r="AB374" s="5">
        <v>33.99</v>
      </c>
      <c r="AC374" s="5">
        <v>34.01</v>
      </c>
      <c r="AD374" s="5">
        <v>34</v>
      </c>
      <c r="AE374" s="5">
        <v>34</v>
      </c>
      <c r="AF374" s="5">
        <v>34</v>
      </c>
      <c r="AG374" s="5">
        <v>34</v>
      </c>
      <c r="AH374" s="5">
        <v>34</v>
      </c>
      <c r="AI374" s="5">
        <v>34</v>
      </c>
      <c r="AJ374" s="5">
        <v>34.01</v>
      </c>
      <c r="AK374" s="5">
        <v>34</v>
      </c>
      <c r="AL374" s="5">
        <v>34</v>
      </c>
      <c r="AM374" s="5">
        <v>73.099999999999994</v>
      </c>
      <c r="AN374" s="5">
        <v>39.5</v>
      </c>
      <c r="AO374" s="5">
        <v>23.7</v>
      </c>
      <c r="AP374" s="5">
        <v>27.8</v>
      </c>
      <c r="AQ374" s="5">
        <v>23.3</v>
      </c>
      <c r="AR374" s="5">
        <v>25.6</v>
      </c>
      <c r="AS374" s="5">
        <v>33.200000000000003</v>
      </c>
      <c r="AT374" s="5">
        <v>37.6</v>
      </c>
      <c r="AU374" s="5">
        <v>36.299999999999997</v>
      </c>
      <c r="AV374" s="5">
        <v>38.9</v>
      </c>
      <c r="AW374" s="5">
        <v>65.400000000000006</v>
      </c>
      <c r="AX374" s="5">
        <v>67.5</v>
      </c>
      <c r="AY374" s="5">
        <v>26.5</v>
      </c>
      <c r="AZ374" s="5">
        <v>27</v>
      </c>
      <c r="BA374" s="5">
        <v>14.4</v>
      </c>
      <c r="BB374" s="5">
        <v>20.3</v>
      </c>
      <c r="BC374" s="5">
        <v>14.6</v>
      </c>
      <c r="BD374" s="5">
        <v>22.8</v>
      </c>
      <c r="BE374" s="5">
        <v>0</v>
      </c>
      <c r="BF374" s="5">
        <v>27.4</v>
      </c>
      <c r="BG374" s="5">
        <v>36</v>
      </c>
      <c r="BH374" s="5">
        <v>0</v>
      </c>
      <c r="BI374" s="5">
        <v>29.9</v>
      </c>
      <c r="BJ374" s="5">
        <v>44.1</v>
      </c>
      <c r="BK374" s="5">
        <v>35.299999999999997</v>
      </c>
      <c r="BL374" s="5">
        <v>36.1</v>
      </c>
      <c r="BM374" s="5">
        <v>37.299999999999997</v>
      </c>
      <c r="BN374" s="5">
        <v>41.1</v>
      </c>
      <c r="BO374" s="5">
        <v>41.7</v>
      </c>
      <c r="BP374" s="5">
        <v>30.1</v>
      </c>
      <c r="BQ374" s="5">
        <v>41</v>
      </c>
      <c r="BR374" s="5">
        <v>34.6</v>
      </c>
      <c r="BS374" s="5">
        <v>42</v>
      </c>
      <c r="BT374" s="5">
        <v>43.4</v>
      </c>
      <c r="BU374" s="4">
        <v>26.05</v>
      </c>
      <c r="BV374" s="4">
        <v>25.75</v>
      </c>
      <c r="BW374" s="4">
        <v>26.35</v>
      </c>
      <c r="BX374" s="4">
        <v>47.8</v>
      </c>
      <c r="BY374" s="4">
        <v>0.02</v>
      </c>
      <c r="BZ374" s="4">
        <v>0</v>
      </c>
      <c r="CA374" s="4">
        <v>0.5</v>
      </c>
    </row>
    <row r="375" spans="2:79">
      <c r="B375" s="5">
        <v>3522.9465009999999</v>
      </c>
      <c r="C375" s="154">
        <v>0.67271990740740739</v>
      </c>
      <c r="D375" s="5">
        <v>34</v>
      </c>
      <c r="E375" s="5">
        <v>34</v>
      </c>
      <c r="F375" s="5">
        <v>34</v>
      </c>
      <c r="G375" s="5">
        <v>34</v>
      </c>
      <c r="H375" s="5">
        <v>34</v>
      </c>
      <c r="I375" s="5">
        <v>34</v>
      </c>
      <c r="J375" s="5">
        <v>34</v>
      </c>
      <c r="K375" s="5">
        <v>34</v>
      </c>
      <c r="L375" s="5">
        <v>34</v>
      </c>
      <c r="M375" s="5">
        <v>34</v>
      </c>
      <c r="N375" s="5">
        <v>34</v>
      </c>
      <c r="O375" s="5">
        <v>34</v>
      </c>
      <c r="P375" s="5">
        <v>34.01</v>
      </c>
      <c r="Q375" s="5">
        <v>34</v>
      </c>
      <c r="R375" s="5">
        <v>34</v>
      </c>
      <c r="S375" s="5">
        <v>34</v>
      </c>
      <c r="T375" s="5">
        <v>34</v>
      </c>
      <c r="U375" s="5">
        <v>34</v>
      </c>
      <c r="V375" s="5">
        <v>33.56</v>
      </c>
      <c r="W375" s="5">
        <v>34</v>
      </c>
      <c r="X375" s="5">
        <v>34</v>
      </c>
      <c r="Y375" s="5">
        <v>33.700000000000003</v>
      </c>
      <c r="Z375" s="5">
        <v>34</v>
      </c>
      <c r="AA375" s="5">
        <v>34</v>
      </c>
      <c r="AB375" s="5">
        <v>34</v>
      </c>
      <c r="AC375" s="5">
        <v>34</v>
      </c>
      <c r="AD375" s="5">
        <v>34</v>
      </c>
      <c r="AE375" s="5">
        <v>34</v>
      </c>
      <c r="AF375" s="5">
        <v>34</v>
      </c>
      <c r="AG375" s="5">
        <v>34</v>
      </c>
      <c r="AH375" s="5">
        <v>34</v>
      </c>
      <c r="AI375" s="5">
        <v>34</v>
      </c>
      <c r="AJ375" s="5">
        <v>34</v>
      </c>
      <c r="AK375" s="5">
        <v>34</v>
      </c>
      <c r="AL375" s="5">
        <v>34</v>
      </c>
      <c r="AM375" s="5">
        <v>73</v>
      </c>
      <c r="AN375" s="5">
        <v>39.5</v>
      </c>
      <c r="AO375" s="5">
        <v>23.3</v>
      </c>
      <c r="AP375" s="5">
        <v>27.2</v>
      </c>
      <c r="AQ375" s="5">
        <v>23.5</v>
      </c>
      <c r="AR375" s="5">
        <v>24.8</v>
      </c>
      <c r="AS375" s="5">
        <v>32.9</v>
      </c>
      <c r="AT375" s="5">
        <v>38.299999999999997</v>
      </c>
      <c r="AU375" s="5">
        <v>36</v>
      </c>
      <c r="AV375" s="5">
        <v>39.200000000000003</v>
      </c>
      <c r="AW375" s="5">
        <v>66</v>
      </c>
      <c r="AX375" s="5">
        <v>68.7</v>
      </c>
      <c r="AY375" s="5">
        <v>26.9</v>
      </c>
      <c r="AZ375" s="5">
        <v>26.8</v>
      </c>
      <c r="BA375" s="5">
        <v>16.2</v>
      </c>
      <c r="BB375" s="5">
        <v>19.600000000000001</v>
      </c>
      <c r="BC375" s="5">
        <v>15.3</v>
      </c>
      <c r="BD375" s="5">
        <v>22.5</v>
      </c>
      <c r="BE375" s="5">
        <v>0</v>
      </c>
      <c r="BF375" s="5">
        <v>27.7</v>
      </c>
      <c r="BG375" s="5">
        <v>35.799999999999997</v>
      </c>
      <c r="BH375" s="5">
        <v>0</v>
      </c>
      <c r="BI375" s="5">
        <v>29.6</v>
      </c>
      <c r="BJ375" s="5">
        <v>44.4</v>
      </c>
      <c r="BK375" s="5">
        <v>34.299999999999997</v>
      </c>
      <c r="BL375" s="5">
        <v>35.700000000000003</v>
      </c>
      <c r="BM375" s="5">
        <v>36.200000000000003</v>
      </c>
      <c r="BN375" s="5">
        <v>41</v>
      </c>
      <c r="BO375" s="5">
        <v>40.799999999999997</v>
      </c>
      <c r="BP375" s="5">
        <v>31</v>
      </c>
      <c r="BQ375" s="5">
        <v>41.9</v>
      </c>
      <c r="BR375" s="5">
        <v>34.200000000000003</v>
      </c>
      <c r="BS375" s="5">
        <v>43.7</v>
      </c>
      <c r="BT375" s="5">
        <v>43.5</v>
      </c>
      <c r="BU375" s="4">
        <v>26.05</v>
      </c>
      <c r="BV375" s="4">
        <v>25.75</v>
      </c>
      <c r="BW375" s="4">
        <v>26.34</v>
      </c>
      <c r="BX375" s="4">
        <v>47.8</v>
      </c>
      <c r="BY375" s="4">
        <v>0.01</v>
      </c>
      <c r="BZ375" s="4">
        <v>0</v>
      </c>
      <c r="CA375" s="4">
        <v>0.5</v>
      </c>
    </row>
    <row r="376" spans="2:79">
      <c r="B376" s="5">
        <v>3532.9470729999998</v>
      </c>
      <c r="C376" s="154">
        <v>0.67283564814814811</v>
      </c>
      <c r="D376" s="5">
        <v>33.99</v>
      </c>
      <c r="E376" s="5">
        <v>34</v>
      </c>
      <c r="F376" s="5">
        <v>34</v>
      </c>
      <c r="G376" s="5">
        <v>34</v>
      </c>
      <c r="H376" s="5">
        <v>34</v>
      </c>
      <c r="I376" s="5">
        <v>33.99</v>
      </c>
      <c r="J376" s="5">
        <v>34</v>
      </c>
      <c r="K376" s="5">
        <v>34</v>
      </c>
      <c r="L376" s="5">
        <v>34</v>
      </c>
      <c r="M376" s="5">
        <v>34</v>
      </c>
      <c r="N376" s="5">
        <v>34</v>
      </c>
      <c r="O376" s="5">
        <v>34</v>
      </c>
      <c r="P376" s="5">
        <v>34</v>
      </c>
      <c r="Q376" s="5">
        <v>34</v>
      </c>
      <c r="R376" s="5">
        <v>34</v>
      </c>
      <c r="S376" s="5">
        <v>34</v>
      </c>
      <c r="T376" s="5">
        <v>34.01</v>
      </c>
      <c r="U376" s="5">
        <v>34</v>
      </c>
      <c r="V376" s="5">
        <v>33.56</v>
      </c>
      <c r="W376" s="5">
        <v>34</v>
      </c>
      <c r="X376" s="5">
        <v>34</v>
      </c>
      <c r="Y376" s="5">
        <v>33.69</v>
      </c>
      <c r="Z376" s="5">
        <v>34</v>
      </c>
      <c r="AA376" s="5">
        <v>34</v>
      </c>
      <c r="AB376" s="5">
        <v>34</v>
      </c>
      <c r="AC376" s="5">
        <v>34</v>
      </c>
      <c r="AD376" s="5">
        <v>34</v>
      </c>
      <c r="AE376" s="5">
        <v>34</v>
      </c>
      <c r="AF376" s="5">
        <v>34</v>
      </c>
      <c r="AG376" s="5">
        <v>34.01</v>
      </c>
      <c r="AH376" s="5">
        <v>34.04</v>
      </c>
      <c r="AI376" s="5">
        <v>34</v>
      </c>
      <c r="AJ376" s="5">
        <v>33.99</v>
      </c>
      <c r="AK376" s="5">
        <v>34</v>
      </c>
      <c r="AL376" s="5">
        <v>34</v>
      </c>
      <c r="AM376" s="5">
        <v>73.099999999999994</v>
      </c>
      <c r="AN376" s="5">
        <v>40</v>
      </c>
      <c r="AO376" s="5">
        <v>23.5</v>
      </c>
      <c r="AP376" s="5">
        <v>26.7</v>
      </c>
      <c r="AQ376" s="5">
        <v>23.4</v>
      </c>
      <c r="AR376" s="5">
        <v>25.6</v>
      </c>
      <c r="AS376" s="5">
        <v>33.200000000000003</v>
      </c>
      <c r="AT376" s="5">
        <v>38</v>
      </c>
      <c r="AU376" s="5">
        <v>36.1</v>
      </c>
      <c r="AV376" s="5">
        <v>38.700000000000003</v>
      </c>
      <c r="AW376" s="5">
        <v>67.3</v>
      </c>
      <c r="AX376" s="5">
        <v>67.8</v>
      </c>
      <c r="AY376" s="5">
        <v>24.4</v>
      </c>
      <c r="AZ376" s="5">
        <v>25.9</v>
      </c>
      <c r="BA376" s="5">
        <v>15.7</v>
      </c>
      <c r="BB376" s="5">
        <v>20.399999999999999</v>
      </c>
      <c r="BC376" s="5">
        <v>14.3</v>
      </c>
      <c r="BD376" s="5">
        <v>22.7</v>
      </c>
      <c r="BE376" s="5">
        <v>0</v>
      </c>
      <c r="BF376" s="5">
        <v>28.3</v>
      </c>
      <c r="BG376" s="5">
        <v>36.4</v>
      </c>
      <c r="BH376" s="5">
        <v>0</v>
      </c>
      <c r="BI376" s="5">
        <v>28.3</v>
      </c>
      <c r="BJ376" s="5">
        <v>44.7</v>
      </c>
      <c r="BK376" s="5">
        <v>34.9</v>
      </c>
      <c r="BL376" s="5">
        <v>36.9</v>
      </c>
      <c r="BM376" s="5">
        <v>36.4</v>
      </c>
      <c r="BN376" s="5">
        <v>40.5</v>
      </c>
      <c r="BO376" s="5">
        <v>41.8</v>
      </c>
      <c r="BP376" s="5">
        <v>29.6</v>
      </c>
      <c r="BQ376" s="5">
        <v>39.1</v>
      </c>
      <c r="BR376" s="5">
        <v>34</v>
      </c>
      <c r="BS376" s="5">
        <v>44.4</v>
      </c>
      <c r="BT376" s="5">
        <v>45</v>
      </c>
      <c r="BU376" s="4">
        <v>26.05</v>
      </c>
      <c r="BV376" s="4">
        <v>25.75</v>
      </c>
      <c r="BW376" s="4">
        <v>26.34</v>
      </c>
      <c r="BX376" s="4">
        <v>47.8</v>
      </c>
      <c r="BY376" s="4">
        <v>0.02</v>
      </c>
      <c r="BZ376" s="4">
        <v>0</v>
      </c>
      <c r="CA376" s="4">
        <v>0.5</v>
      </c>
    </row>
    <row r="377" spans="2:79">
      <c r="B377" s="5">
        <v>3542.9616458</v>
      </c>
      <c r="C377" s="154">
        <v>0.67295138888888895</v>
      </c>
      <c r="D377" s="5">
        <v>34</v>
      </c>
      <c r="E377" s="5">
        <v>34</v>
      </c>
      <c r="F377" s="5">
        <v>34</v>
      </c>
      <c r="G377" s="5">
        <v>34</v>
      </c>
      <c r="H377" s="5">
        <v>34</v>
      </c>
      <c r="I377" s="5">
        <v>34</v>
      </c>
      <c r="J377" s="5">
        <v>34</v>
      </c>
      <c r="K377" s="5">
        <v>34</v>
      </c>
      <c r="L377" s="5">
        <v>34</v>
      </c>
      <c r="M377" s="5">
        <v>34</v>
      </c>
      <c r="N377" s="5">
        <v>34.01</v>
      </c>
      <c r="O377" s="5">
        <v>34.01</v>
      </c>
      <c r="P377" s="5">
        <v>33.99</v>
      </c>
      <c r="Q377" s="5">
        <v>34</v>
      </c>
      <c r="R377" s="5">
        <v>34</v>
      </c>
      <c r="S377" s="5">
        <v>34</v>
      </c>
      <c r="T377" s="5">
        <v>34</v>
      </c>
      <c r="U377" s="5">
        <v>34</v>
      </c>
      <c r="V377" s="5">
        <v>33.56</v>
      </c>
      <c r="W377" s="5">
        <v>34</v>
      </c>
      <c r="X377" s="5">
        <v>34</v>
      </c>
      <c r="Y377" s="5">
        <v>33.69</v>
      </c>
      <c r="Z377" s="5">
        <v>34</v>
      </c>
      <c r="AA377" s="5">
        <v>34</v>
      </c>
      <c r="AB377" s="5">
        <v>34</v>
      </c>
      <c r="AC377" s="5">
        <v>34</v>
      </c>
      <c r="AD377" s="5">
        <v>33.99</v>
      </c>
      <c r="AE377" s="5">
        <v>34</v>
      </c>
      <c r="AF377" s="5">
        <v>34</v>
      </c>
      <c r="AG377" s="5">
        <v>34</v>
      </c>
      <c r="AH377" s="5">
        <v>33.99</v>
      </c>
      <c r="AI377" s="5">
        <v>34.01</v>
      </c>
      <c r="AJ377" s="5">
        <v>34</v>
      </c>
      <c r="AK377" s="5">
        <v>34</v>
      </c>
      <c r="AL377" s="5">
        <v>34</v>
      </c>
      <c r="AM377" s="5">
        <v>72.8</v>
      </c>
      <c r="AN377" s="5">
        <v>39.5</v>
      </c>
      <c r="AO377" s="5">
        <v>23.8</v>
      </c>
      <c r="AP377" s="5">
        <v>27.1</v>
      </c>
      <c r="AQ377" s="5">
        <v>23</v>
      </c>
      <c r="AR377" s="5">
        <v>26.2</v>
      </c>
      <c r="AS377" s="5">
        <v>32.9</v>
      </c>
      <c r="AT377" s="5">
        <v>37.1</v>
      </c>
      <c r="AU377" s="5">
        <v>36.1</v>
      </c>
      <c r="AV377" s="5">
        <v>39.200000000000003</v>
      </c>
      <c r="AW377" s="5">
        <v>64.599999999999994</v>
      </c>
      <c r="AX377" s="5">
        <v>67.8</v>
      </c>
      <c r="AY377" s="5">
        <v>28.7</v>
      </c>
      <c r="AZ377" s="5">
        <v>26.3</v>
      </c>
      <c r="BA377" s="5">
        <v>15.8</v>
      </c>
      <c r="BB377" s="5">
        <v>19.7</v>
      </c>
      <c r="BC377" s="5">
        <v>14.2</v>
      </c>
      <c r="BD377" s="5">
        <v>22.8</v>
      </c>
      <c r="BE377" s="5">
        <v>0</v>
      </c>
      <c r="BF377" s="5">
        <v>28.8</v>
      </c>
      <c r="BG377" s="5">
        <v>36.4</v>
      </c>
      <c r="BH377" s="5">
        <v>0</v>
      </c>
      <c r="BI377" s="5">
        <v>30.1</v>
      </c>
      <c r="BJ377" s="5">
        <v>43.9</v>
      </c>
      <c r="BK377" s="5">
        <v>34.9</v>
      </c>
      <c r="BL377" s="5">
        <v>35.700000000000003</v>
      </c>
      <c r="BM377" s="5">
        <v>36.9</v>
      </c>
      <c r="BN377" s="5">
        <v>42.1</v>
      </c>
      <c r="BO377" s="5">
        <v>40.9</v>
      </c>
      <c r="BP377" s="5">
        <v>30.5</v>
      </c>
      <c r="BQ377" s="5">
        <v>42</v>
      </c>
      <c r="BR377" s="5">
        <v>33.700000000000003</v>
      </c>
      <c r="BS377" s="5">
        <v>44</v>
      </c>
      <c r="BT377" s="5">
        <v>42.4</v>
      </c>
      <c r="BU377" s="4">
        <v>26.05</v>
      </c>
      <c r="BV377" s="4">
        <v>25.75</v>
      </c>
      <c r="BW377" s="4">
        <v>26.34</v>
      </c>
      <c r="BX377" s="4">
        <v>47.8</v>
      </c>
      <c r="BY377" s="4">
        <v>0.04</v>
      </c>
      <c r="BZ377" s="4">
        <v>0</v>
      </c>
      <c r="CA377" s="4">
        <v>0.5</v>
      </c>
    </row>
    <row r="378" spans="2:79">
      <c r="B378" s="5">
        <v>3552.9612176999999</v>
      </c>
      <c r="C378" s="154">
        <v>0.67306712962962967</v>
      </c>
      <c r="D378" s="5">
        <v>34</v>
      </c>
      <c r="E378" s="5">
        <v>33.99</v>
      </c>
      <c r="F378" s="5">
        <v>34</v>
      </c>
      <c r="G378" s="5">
        <v>34</v>
      </c>
      <c r="H378" s="5">
        <v>34</v>
      </c>
      <c r="I378" s="5">
        <v>34</v>
      </c>
      <c r="J378" s="5">
        <v>34</v>
      </c>
      <c r="K378" s="5">
        <v>34</v>
      </c>
      <c r="L378" s="5">
        <v>34</v>
      </c>
      <c r="M378" s="5">
        <v>34</v>
      </c>
      <c r="N378" s="5">
        <v>33.99</v>
      </c>
      <c r="O378" s="5">
        <v>34</v>
      </c>
      <c r="P378" s="5">
        <v>34</v>
      </c>
      <c r="Q378" s="5">
        <v>34</v>
      </c>
      <c r="R378" s="5">
        <v>34.01</v>
      </c>
      <c r="S378" s="5">
        <v>34</v>
      </c>
      <c r="T378" s="5">
        <v>33.99</v>
      </c>
      <c r="U378" s="5">
        <v>34</v>
      </c>
      <c r="V378" s="5">
        <v>33.57</v>
      </c>
      <c r="W378" s="5">
        <v>34</v>
      </c>
      <c r="X378" s="5">
        <v>34.01</v>
      </c>
      <c r="Y378" s="5">
        <v>33.69</v>
      </c>
      <c r="Z378" s="5">
        <v>34</v>
      </c>
      <c r="AA378" s="5">
        <v>34</v>
      </c>
      <c r="AB378" s="5">
        <v>34</v>
      </c>
      <c r="AC378" s="5">
        <v>34</v>
      </c>
      <c r="AD378" s="5">
        <v>34</v>
      </c>
      <c r="AE378" s="5">
        <v>34</v>
      </c>
      <c r="AF378" s="5">
        <v>34</v>
      </c>
      <c r="AG378" s="5">
        <v>34</v>
      </c>
      <c r="AH378" s="5">
        <v>33.99</v>
      </c>
      <c r="AI378" s="5">
        <v>34.01</v>
      </c>
      <c r="AJ378" s="5">
        <v>33.99</v>
      </c>
      <c r="AK378" s="5">
        <v>34</v>
      </c>
      <c r="AL378" s="5">
        <v>34</v>
      </c>
      <c r="AM378" s="5">
        <v>73.2</v>
      </c>
      <c r="AN378" s="5">
        <v>40.4</v>
      </c>
      <c r="AO378" s="5">
        <v>23.9</v>
      </c>
      <c r="AP378" s="5">
        <v>27</v>
      </c>
      <c r="AQ378" s="5">
        <v>23.6</v>
      </c>
      <c r="AR378" s="5">
        <v>25.1</v>
      </c>
      <c r="AS378" s="5">
        <v>33.200000000000003</v>
      </c>
      <c r="AT378" s="5">
        <v>38</v>
      </c>
      <c r="AU378" s="5">
        <v>36.299999999999997</v>
      </c>
      <c r="AV378" s="5">
        <v>39.6</v>
      </c>
      <c r="AW378" s="5">
        <v>66.900000000000006</v>
      </c>
      <c r="AX378" s="5">
        <v>67.7</v>
      </c>
      <c r="AY378" s="5">
        <v>25.2</v>
      </c>
      <c r="AZ378" s="5">
        <v>26.1</v>
      </c>
      <c r="BA378" s="5">
        <v>16.100000000000001</v>
      </c>
      <c r="BB378" s="5">
        <v>20.399999999999999</v>
      </c>
      <c r="BC378" s="5">
        <v>16.7</v>
      </c>
      <c r="BD378" s="5">
        <v>23.1</v>
      </c>
      <c r="BE378" s="5">
        <v>0</v>
      </c>
      <c r="BF378" s="5">
        <v>27.6</v>
      </c>
      <c r="BG378" s="5">
        <v>35.700000000000003</v>
      </c>
      <c r="BH378" s="5">
        <v>0</v>
      </c>
      <c r="BI378" s="5">
        <v>30.2</v>
      </c>
      <c r="BJ378" s="5">
        <v>44.7</v>
      </c>
      <c r="BK378" s="5">
        <v>35.6</v>
      </c>
      <c r="BL378" s="5">
        <v>36.299999999999997</v>
      </c>
      <c r="BM378" s="5">
        <v>38</v>
      </c>
      <c r="BN378" s="5">
        <v>40.5</v>
      </c>
      <c r="BO378" s="5">
        <v>41.5</v>
      </c>
      <c r="BP378" s="5">
        <v>31.2</v>
      </c>
      <c r="BQ378" s="5">
        <v>43.2</v>
      </c>
      <c r="BR378" s="5">
        <v>32.200000000000003</v>
      </c>
      <c r="BS378" s="5">
        <v>44.4</v>
      </c>
      <c r="BT378" s="5">
        <v>43.9</v>
      </c>
      <c r="BU378" s="4">
        <v>26.05</v>
      </c>
      <c r="BV378" s="4">
        <v>25.75</v>
      </c>
      <c r="BW378" s="4">
        <v>26.34</v>
      </c>
      <c r="BX378" s="4">
        <v>47.8</v>
      </c>
      <c r="BY378" s="4">
        <v>0.04</v>
      </c>
      <c r="BZ378" s="4">
        <v>0</v>
      </c>
      <c r="CA378" s="4">
        <v>0.5</v>
      </c>
    </row>
    <row r="379" spans="2:79">
      <c r="B379" s="5">
        <v>3562.9767906000002</v>
      </c>
      <c r="C379" s="154">
        <v>0.67318287037037028</v>
      </c>
      <c r="D379" s="5">
        <v>34</v>
      </c>
      <c r="E379" s="5">
        <v>34.020000000000003</v>
      </c>
      <c r="F379" s="5">
        <v>34.01</v>
      </c>
      <c r="G379" s="5">
        <v>34</v>
      </c>
      <c r="H379" s="5">
        <v>34</v>
      </c>
      <c r="I379" s="5">
        <v>34</v>
      </c>
      <c r="J379" s="5">
        <v>34</v>
      </c>
      <c r="K379" s="5">
        <v>34</v>
      </c>
      <c r="L379" s="5">
        <v>33.99</v>
      </c>
      <c r="M379" s="5">
        <v>34</v>
      </c>
      <c r="N379" s="5">
        <v>33.99</v>
      </c>
      <c r="O379" s="5">
        <v>34</v>
      </c>
      <c r="P379" s="5">
        <v>34</v>
      </c>
      <c r="Q379" s="5">
        <v>34</v>
      </c>
      <c r="R379" s="5">
        <v>34</v>
      </c>
      <c r="S379" s="5">
        <v>33.99</v>
      </c>
      <c r="T379" s="5">
        <v>34.01</v>
      </c>
      <c r="U379" s="5">
        <v>34</v>
      </c>
      <c r="V379" s="5">
        <v>33.57</v>
      </c>
      <c r="W379" s="5">
        <v>33.99</v>
      </c>
      <c r="X379" s="5">
        <v>34</v>
      </c>
      <c r="Y379" s="5">
        <v>33.700000000000003</v>
      </c>
      <c r="Z379" s="5">
        <v>34</v>
      </c>
      <c r="AA379" s="5">
        <v>34</v>
      </c>
      <c r="AB379" s="5">
        <v>34</v>
      </c>
      <c r="AC379" s="5">
        <v>34</v>
      </c>
      <c r="AD379" s="5">
        <v>34</v>
      </c>
      <c r="AE379" s="5">
        <v>34</v>
      </c>
      <c r="AF379" s="5">
        <v>34</v>
      </c>
      <c r="AG379" s="5">
        <v>34.01</v>
      </c>
      <c r="AH379" s="5">
        <v>33.99</v>
      </c>
      <c r="AI379" s="5">
        <v>34</v>
      </c>
      <c r="AJ379" s="5">
        <v>34.01</v>
      </c>
      <c r="AK379" s="5">
        <v>34.01</v>
      </c>
      <c r="AL379" s="5">
        <v>34</v>
      </c>
      <c r="AM379" s="5">
        <v>72.400000000000006</v>
      </c>
      <c r="AN379" s="5">
        <v>38.299999999999997</v>
      </c>
      <c r="AO379" s="5">
        <v>23.3</v>
      </c>
      <c r="AP379" s="5">
        <v>27.7</v>
      </c>
      <c r="AQ379" s="5">
        <v>23.3</v>
      </c>
      <c r="AR379" s="5">
        <v>24.8</v>
      </c>
      <c r="AS379" s="5">
        <v>33.200000000000003</v>
      </c>
      <c r="AT379" s="5">
        <v>37.700000000000003</v>
      </c>
      <c r="AU379" s="5">
        <v>36.4</v>
      </c>
      <c r="AV379" s="5">
        <v>39.200000000000003</v>
      </c>
      <c r="AW379" s="5">
        <v>68</v>
      </c>
      <c r="AX379" s="5">
        <v>68.599999999999994</v>
      </c>
      <c r="AY379" s="5">
        <v>27.7</v>
      </c>
      <c r="AZ379" s="5">
        <v>26.7</v>
      </c>
      <c r="BA379" s="5">
        <v>14.1</v>
      </c>
      <c r="BB379" s="5">
        <v>20.100000000000001</v>
      </c>
      <c r="BC379" s="5">
        <v>13.6</v>
      </c>
      <c r="BD379" s="5">
        <v>22.5</v>
      </c>
      <c r="BE379" s="5">
        <v>0</v>
      </c>
      <c r="BF379" s="5">
        <v>29.8</v>
      </c>
      <c r="BG379" s="5">
        <v>36.299999999999997</v>
      </c>
      <c r="BH379" s="5">
        <v>0</v>
      </c>
      <c r="BI379" s="5">
        <v>30.1</v>
      </c>
      <c r="BJ379" s="5">
        <v>44.3</v>
      </c>
      <c r="BK379" s="5">
        <v>35</v>
      </c>
      <c r="BL379" s="5">
        <v>36.1</v>
      </c>
      <c r="BM379" s="5">
        <v>37.1</v>
      </c>
      <c r="BN379" s="5">
        <v>40.5</v>
      </c>
      <c r="BO379" s="5">
        <v>42.2</v>
      </c>
      <c r="BP379" s="5">
        <v>29</v>
      </c>
      <c r="BQ379" s="5">
        <v>44.8</v>
      </c>
      <c r="BR379" s="5">
        <v>33.299999999999997</v>
      </c>
      <c r="BS379" s="5">
        <v>43.1</v>
      </c>
      <c r="BT379" s="5">
        <v>42.2</v>
      </c>
      <c r="BU379" s="4">
        <v>26.05</v>
      </c>
      <c r="BV379" s="4">
        <v>25.75</v>
      </c>
      <c r="BW379" s="4">
        <v>26.34</v>
      </c>
      <c r="BX379" s="4">
        <v>47.8</v>
      </c>
      <c r="BY379" s="4">
        <v>0.03</v>
      </c>
      <c r="BZ379" s="4">
        <v>0</v>
      </c>
      <c r="CA379" s="4">
        <v>0.5</v>
      </c>
    </row>
    <row r="380" spans="2:79">
      <c r="B380" s="5">
        <v>3572.9913634</v>
      </c>
      <c r="C380" s="154">
        <v>0.67329861111111111</v>
      </c>
      <c r="D380" s="5">
        <v>34.01</v>
      </c>
      <c r="E380" s="5">
        <v>34</v>
      </c>
      <c r="F380" s="5">
        <v>34</v>
      </c>
      <c r="G380" s="5">
        <v>34</v>
      </c>
      <c r="H380" s="5">
        <v>34</v>
      </c>
      <c r="I380" s="5">
        <v>34</v>
      </c>
      <c r="J380" s="5">
        <v>34</v>
      </c>
      <c r="K380" s="5">
        <v>34</v>
      </c>
      <c r="L380" s="5">
        <v>34</v>
      </c>
      <c r="M380" s="5">
        <v>34</v>
      </c>
      <c r="N380" s="5">
        <v>33.99</v>
      </c>
      <c r="O380" s="5">
        <v>34</v>
      </c>
      <c r="P380" s="5">
        <v>33.99</v>
      </c>
      <c r="Q380" s="5">
        <v>34</v>
      </c>
      <c r="R380" s="5">
        <v>34</v>
      </c>
      <c r="S380" s="5">
        <v>34</v>
      </c>
      <c r="T380" s="5">
        <v>34</v>
      </c>
      <c r="U380" s="5">
        <v>34</v>
      </c>
      <c r="V380" s="5">
        <v>33.57</v>
      </c>
      <c r="W380" s="5">
        <v>34</v>
      </c>
      <c r="X380" s="5">
        <v>34</v>
      </c>
      <c r="Y380" s="5">
        <v>33.69</v>
      </c>
      <c r="Z380" s="5">
        <v>34</v>
      </c>
      <c r="AA380" s="5">
        <v>34</v>
      </c>
      <c r="AB380" s="5">
        <v>34</v>
      </c>
      <c r="AC380" s="5">
        <v>34</v>
      </c>
      <c r="AD380" s="5">
        <v>34</v>
      </c>
      <c r="AE380" s="5">
        <v>34</v>
      </c>
      <c r="AF380" s="5">
        <v>34</v>
      </c>
      <c r="AG380" s="5">
        <v>34</v>
      </c>
      <c r="AH380" s="5">
        <v>34</v>
      </c>
      <c r="AI380" s="5">
        <v>34</v>
      </c>
      <c r="AJ380" s="5">
        <v>34.01</v>
      </c>
      <c r="AK380" s="5">
        <v>34</v>
      </c>
      <c r="AL380" s="5">
        <v>34</v>
      </c>
      <c r="AM380" s="5">
        <v>70.900000000000006</v>
      </c>
      <c r="AN380" s="5">
        <v>39.799999999999997</v>
      </c>
      <c r="AO380" s="5">
        <v>23.2</v>
      </c>
      <c r="AP380" s="5">
        <v>26.5</v>
      </c>
      <c r="AQ380" s="5">
        <v>23</v>
      </c>
      <c r="AR380" s="5">
        <v>25.6</v>
      </c>
      <c r="AS380" s="5">
        <v>32.700000000000003</v>
      </c>
      <c r="AT380" s="5">
        <v>38.6</v>
      </c>
      <c r="AU380" s="5">
        <v>35.9</v>
      </c>
      <c r="AV380" s="5">
        <v>39.299999999999997</v>
      </c>
      <c r="AW380" s="5">
        <v>68.400000000000006</v>
      </c>
      <c r="AX380" s="5">
        <v>68.7</v>
      </c>
      <c r="AY380" s="5">
        <v>27.3</v>
      </c>
      <c r="AZ380" s="5">
        <v>26.8</v>
      </c>
      <c r="BA380" s="5">
        <v>15.9</v>
      </c>
      <c r="BB380" s="5">
        <v>19.7</v>
      </c>
      <c r="BC380" s="5">
        <v>14.1</v>
      </c>
      <c r="BD380" s="5">
        <v>23.2</v>
      </c>
      <c r="BE380" s="5">
        <v>0</v>
      </c>
      <c r="BF380" s="5">
        <v>29.5</v>
      </c>
      <c r="BG380" s="5">
        <v>36.200000000000003</v>
      </c>
      <c r="BH380" s="5">
        <v>0</v>
      </c>
      <c r="BI380" s="5">
        <v>29.8</v>
      </c>
      <c r="BJ380" s="5">
        <v>43.9</v>
      </c>
      <c r="BK380" s="5">
        <v>35</v>
      </c>
      <c r="BL380" s="5">
        <v>37.1</v>
      </c>
      <c r="BM380" s="5">
        <v>36</v>
      </c>
      <c r="BN380" s="5">
        <v>40.6</v>
      </c>
      <c r="BO380" s="5">
        <v>41.3</v>
      </c>
      <c r="BP380" s="5">
        <v>29.8</v>
      </c>
      <c r="BQ380" s="5">
        <v>41.9</v>
      </c>
      <c r="BR380" s="5">
        <v>34.4</v>
      </c>
      <c r="BS380" s="5">
        <v>42.2</v>
      </c>
      <c r="BT380" s="5">
        <v>44</v>
      </c>
      <c r="BU380" s="4">
        <v>26.05</v>
      </c>
      <c r="BV380" s="4">
        <v>25.75</v>
      </c>
      <c r="BW380" s="4">
        <v>26.34</v>
      </c>
      <c r="BX380" s="4">
        <v>47.8</v>
      </c>
      <c r="BY380" s="4">
        <v>0.01</v>
      </c>
      <c r="BZ380" s="4">
        <v>0</v>
      </c>
      <c r="CA380" s="4">
        <v>0.5</v>
      </c>
    </row>
    <row r="381" spans="2:79">
      <c r="B381" s="5">
        <v>3582.9929354000001</v>
      </c>
      <c r="C381" s="154">
        <v>0.67341435185185183</v>
      </c>
      <c r="D381" s="5">
        <v>34</v>
      </c>
      <c r="E381" s="5">
        <v>34</v>
      </c>
      <c r="F381" s="5">
        <v>34</v>
      </c>
      <c r="G381" s="5">
        <v>34</v>
      </c>
      <c r="H381" s="5">
        <v>34.01</v>
      </c>
      <c r="I381" s="5">
        <v>34</v>
      </c>
      <c r="J381" s="5">
        <v>34</v>
      </c>
      <c r="K381" s="5">
        <v>34</v>
      </c>
      <c r="L381" s="5">
        <v>34</v>
      </c>
      <c r="M381" s="5">
        <v>34</v>
      </c>
      <c r="N381" s="5">
        <v>33.99</v>
      </c>
      <c r="O381" s="5">
        <v>34</v>
      </c>
      <c r="P381" s="5">
        <v>34</v>
      </c>
      <c r="Q381" s="5">
        <v>33.99</v>
      </c>
      <c r="R381" s="5">
        <v>34</v>
      </c>
      <c r="S381" s="5">
        <v>34</v>
      </c>
      <c r="T381" s="5">
        <v>34</v>
      </c>
      <c r="U381" s="5">
        <v>34</v>
      </c>
      <c r="V381" s="5">
        <v>33.57</v>
      </c>
      <c r="W381" s="5">
        <v>34</v>
      </c>
      <c r="X381" s="5">
        <v>34</v>
      </c>
      <c r="Y381" s="5">
        <v>33.69</v>
      </c>
      <c r="Z381" s="5">
        <v>34</v>
      </c>
      <c r="AA381" s="5">
        <v>34</v>
      </c>
      <c r="AB381" s="5">
        <v>34</v>
      </c>
      <c r="AC381" s="5">
        <v>34</v>
      </c>
      <c r="AD381" s="5">
        <v>34</v>
      </c>
      <c r="AE381" s="5">
        <v>34</v>
      </c>
      <c r="AF381" s="5">
        <v>34</v>
      </c>
      <c r="AG381" s="5">
        <v>33.99</v>
      </c>
      <c r="AH381" s="5">
        <v>34</v>
      </c>
      <c r="AI381" s="5">
        <v>34</v>
      </c>
      <c r="AJ381" s="5">
        <v>34</v>
      </c>
      <c r="AK381" s="5">
        <v>34</v>
      </c>
      <c r="AL381" s="5">
        <v>34</v>
      </c>
      <c r="AM381" s="5">
        <v>72.2</v>
      </c>
      <c r="AN381" s="5">
        <v>40.4</v>
      </c>
      <c r="AO381" s="5">
        <v>24</v>
      </c>
      <c r="AP381" s="5">
        <v>27</v>
      </c>
      <c r="AQ381" s="5">
        <v>24.5</v>
      </c>
      <c r="AR381" s="5">
        <v>25.9</v>
      </c>
      <c r="AS381" s="5">
        <v>32.799999999999997</v>
      </c>
      <c r="AT381" s="5">
        <v>37.4</v>
      </c>
      <c r="AU381" s="5">
        <v>36.200000000000003</v>
      </c>
      <c r="AV381" s="5">
        <v>39.5</v>
      </c>
      <c r="AW381" s="5">
        <v>68.099999999999994</v>
      </c>
      <c r="AX381" s="5">
        <v>69.400000000000006</v>
      </c>
      <c r="AY381" s="5">
        <v>26.4</v>
      </c>
      <c r="AZ381" s="5">
        <v>26.7</v>
      </c>
      <c r="BA381" s="5">
        <v>15.6</v>
      </c>
      <c r="BB381" s="5">
        <v>19.600000000000001</v>
      </c>
      <c r="BC381" s="5">
        <v>15.7</v>
      </c>
      <c r="BD381" s="5">
        <v>23.6</v>
      </c>
      <c r="BE381" s="5">
        <v>0</v>
      </c>
      <c r="BF381" s="5">
        <v>27.6</v>
      </c>
      <c r="BG381" s="5">
        <v>36.9</v>
      </c>
      <c r="BH381" s="5">
        <v>0</v>
      </c>
      <c r="BI381" s="5">
        <v>29</v>
      </c>
      <c r="BJ381" s="5">
        <v>44.2</v>
      </c>
      <c r="BK381" s="5">
        <v>35</v>
      </c>
      <c r="BL381" s="5">
        <v>37.299999999999997</v>
      </c>
      <c r="BM381" s="5">
        <v>36.4</v>
      </c>
      <c r="BN381" s="5">
        <v>41.1</v>
      </c>
      <c r="BO381" s="5">
        <v>40.799999999999997</v>
      </c>
      <c r="BP381" s="5">
        <v>31.9</v>
      </c>
      <c r="BQ381" s="5">
        <v>42.2</v>
      </c>
      <c r="BR381" s="5">
        <v>35.6</v>
      </c>
      <c r="BS381" s="5">
        <v>43.3</v>
      </c>
      <c r="BT381" s="5">
        <v>43.4</v>
      </c>
      <c r="BU381" s="4">
        <v>26.04</v>
      </c>
      <c r="BV381" s="4">
        <v>25.75</v>
      </c>
      <c r="BW381" s="4">
        <v>26.34</v>
      </c>
      <c r="BX381" s="4">
        <v>47.8</v>
      </c>
      <c r="BY381" s="4">
        <v>0.04</v>
      </c>
      <c r="BZ381" s="4">
        <v>0</v>
      </c>
      <c r="CA381" s="4">
        <v>0.5</v>
      </c>
    </row>
    <row r="382" spans="2:79">
      <c r="B382" s="5">
        <v>3593.0065082000001</v>
      </c>
      <c r="C382" s="154">
        <v>0.67353009259259267</v>
      </c>
      <c r="D382" s="5">
        <v>34.01</v>
      </c>
      <c r="E382" s="5">
        <v>34</v>
      </c>
      <c r="F382" s="5">
        <v>34</v>
      </c>
      <c r="G382" s="5">
        <v>34</v>
      </c>
      <c r="H382" s="5">
        <v>33.99</v>
      </c>
      <c r="I382" s="5">
        <v>34</v>
      </c>
      <c r="J382" s="5">
        <v>34</v>
      </c>
      <c r="K382" s="5">
        <v>34</v>
      </c>
      <c r="L382" s="5">
        <v>34</v>
      </c>
      <c r="M382" s="5">
        <v>34</v>
      </c>
      <c r="N382" s="5">
        <v>34</v>
      </c>
      <c r="O382" s="5">
        <v>34</v>
      </c>
      <c r="P382" s="5">
        <v>34</v>
      </c>
      <c r="Q382" s="5">
        <v>34</v>
      </c>
      <c r="R382" s="5">
        <v>34</v>
      </c>
      <c r="S382" s="5">
        <v>34</v>
      </c>
      <c r="T382" s="5">
        <v>34</v>
      </c>
      <c r="U382" s="5">
        <v>33.99</v>
      </c>
      <c r="V382" s="5">
        <v>33.57</v>
      </c>
      <c r="W382" s="5">
        <v>34</v>
      </c>
      <c r="X382" s="5">
        <v>34</v>
      </c>
      <c r="Y382" s="5">
        <v>33.69</v>
      </c>
      <c r="Z382" s="5">
        <v>34</v>
      </c>
      <c r="AA382" s="5">
        <v>34</v>
      </c>
      <c r="AB382" s="5">
        <v>34</v>
      </c>
      <c r="AC382" s="5">
        <v>34</v>
      </c>
      <c r="AD382" s="5">
        <v>34</v>
      </c>
      <c r="AE382" s="5">
        <v>34</v>
      </c>
      <c r="AF382" s="5">
        <v>34</v>
      </c>
      <c r="AG382" s="5">
        <v>34</v>
      </c>
      <c r="AH382" s="5">
        <v>34</v>
      </c>
      <c r="AI382" s="5">
        <v>34</v>
      </c>
      <c r="AJ382" s="5">
        <v>34</v>
      </c>
      <c r="AK382" s="5">
        <v>34</v>
      </c>
      <c r="AL382" s="5">
        <v>34</v>
      </c>
      <c r="AM382" s="5">
        <v>73.5</v>
      </c>
      <c r="AN382" s="5">
        <v>39.9</v>
      </c>
      <c r="AO382" s="5">
        <v>23.8</v>
      </c>
      <c r="AP382" s="5">
        <v>26.5</v>
      </c>
      <c r="AQ382" s="5">
        <v>21.9</v>
      </c>
      <c r="AR382" s="5">
        <v>24.5</v>
      </c>
      <c r="AS382" s="5">
        <v>33</v>
      </c>
      <c r="AT382" s="5">
        <v>37.9</v>
      </c>
      <c r="AU382" s="5">
        <v>36.5</v>
      </c>
      <c r="AV382" s="5">
        <v>39.6</v>
      </c>
      <c r="AW382" s="5">
        <v>66.8</v>
      </c>
      <c r="AX382" s="5">
        <v>68.2</v>
      </c>
      <c r="AY382" s="5">
        <v>27.3</v>
      </c>
      <c r="AZ382" s="5">
        <v>26.9</v>
      </c>
      <c r="BA382" s="5">
        <v>16.399999999999999</v>
      </c>
      <c r="BB382" s="5">
        <v>21.1</v>
      </c>
      <c r="BC382" s="5">
        <v>15</v>
      </c>
      <c r="BD382" s="5">
        <v>23.1</v>
      </c>
      <c r="BE382" s="5">
        <v>0</v>
      </c>
      <c r="BF382" s="5">
        <v>27.6</v>
      </c>
      <c r="BG382" s="5">
        <v>36.6</v>
      </c>
      <c r="BH382" s="5">
        <v>0</v>
      </c>
      <c r="BI382" s="5">
        <v>29.7</v>
      </c>
      <c r="BJ382" s="5">
        <v>43.8</v>
      </c>
      <c r="BK382" s="5">
        <v>35</v>
      </c>
      <c r="BL382" s="5">
        <v>36.5</v>
      </c>
      <c r="BM382" s="5">
        <v>37.4</v>
      </c>
      <c r="BN382" s="5">
        <v>40.9</v>
      </c>
      <c r="BO382" s="5">
        <v>40.700000000000003</v>
      </c>
      <c r="BP382" s="5">
        <v>31.5</v>
      </c>
      <c r="BQ382" s="5">
        <v>41.1</v>
      </c>
      <c r="BR382" s="5">
        <v>33.4</v>
      </c>
      <c r="BS382" s="5">
        <v>43.4</v>
      </c>
      <c r="BT382" s="5">
        <v>43.3</v>
      </c>
      <c r="BU382" s="4">
        <v>26.04</v>
      </c>
      <c r="BV382" s="4">
        <v>25.75</v>
      </c>
      <c r="BW382" s="4">
        <v>26.34</v>
      </c>
      <c r="BX382" s="4">
        <v>47.7</v>
      </c>
      <c r="BY382" s="4">
        <v>0.04</v>
      </c>
      <c r="BZ382" s="4">
        <v>0</v>
      </c>
      <c r="CA382" s="4">
        <v>0.5</v>
      </c>
    </row>
    <row r="383" spans="2:79">
      <c r="B383" s="5">
        <v>3603.0080802000002</v>
      </c>
      <c r="C383" s="154">
        <v>0.67364583333333339</v>
      </c>
      <c r="D383" s="5">
        <v>34.01</v>
      </c>
      <c r="E383" s="5">
        <v>34</v>
      </c>
      <c r="F383" s="5">
        <v>34</v>
      </c>
      <c r="G383" s="5">
        <v>34</v>
      </c>
      <c r="H383" s="5">
        <v>34</v>
      </c>
      <c r="I383" s="5">
        <v>34</v>
      </c>
      <c r="J383" s="5">
        <v>34</v>
      </c>
      <c r="K383" s="5">
        <v>34</v>
      </c>
      <c r="L383" s="5">
        <v>34</v>
      </c>
      <c r="M383" s="5">
        <v>33.99</v>
      </c>
      <c r="N383" s="5">
        <v>33.99</v>
      </c>
      <c r="O383" s="5">
        <v>34.01</v>
      </c>
      <c r="P383" s="5">
        <v>34</v>
      </c>
      <c r="Q383" s="5">
        <v>34</v>
      </c>
      <c r="R383" s="5">
        <v>33.99</v>
      </c>
      <c r="S383" s="5">
        <v>34</v>
      </c>
      <c r="T383" s="5">
        <v>34</v>
      </c>
      <c r="U383" s="5">
        <v>34.01</v>
      </c>
      <c r="V383" s="5">
        <v>33.57</v>
      </c>
      <c r="W383" s="5">
        <v>34</v>
      </c>
      <c r="X383" s="5">
        <v>34</v>
      </c>
      <c r="Y383" s="5">
        <v>33.71</v>
      </c>
      <c r="Z383" s="5">
        <v>34</v>
      </c>
      <c r="AA383" s="5">
        <v>34</v>
      </c>
      <c r="AB383" s="5">
        <v>34.01</v>
      </c>
      <c r="AC383" s="5">
        <v>34</v>
      </c>
      <c r="AD383" s="5">
        <v>34</v>
      </c>
      <c r="AE383" s="5">
        <v>34</v>
      </c>
      <c r="AF383" s="5">
        <v>34</v>
      </c>
      <c r="AG383" s="5">
        <v>34</v>
      </c>
      <c r="AH383" s="5">
        <v>34</v>
      </c>
      <c r="AI383" s="5">
        <v>34</v>
      </c>
      <c r="AJ383" s="5">
        <v>34.01</v>
      </c>
      <c r="AK383" s="5">
        <v>34</v>
      </c>
      <c r="AL383" s="5">
        <v>34</v>
      </c>
      <c r="AM383" s="5">
        <v>70.8</v>
      </c>
      <c r="AN383" s="5">
        <v>39.6</v>
      </c>
      <c r="AO383" s="5">
        <v>23.8</v>
      </c>
      <c r="AP383" s="5">
        <v>26.2</v>
      </c>
      <c r="AQ383" s="5">
        <v>24.7</v>
      </c>
      <c r="AR383" s="5">
        <v>25</v>
      </c>
      <c r="AS383" s="5">
        <v>32.4</v>
      </c>
      <c r="AT383" s="5">
        <v>38.1</v>
      </c>
      <c r="AU383" s="5">
        <v>36.5</v>
      </c>
      <c r="AV383" s="5">
        <v>39.799999999999997</v>
      </c>
      <c r="AW383" s="5">
        <v>67.3</v>
      </c>
      <c r="AX383" s="5">
        <v>68.400000000000006</v>
      </c>
      <c r="AY383" s="5">
        <v>27.1</v>
      </c>
      <c r="AZ383" s="5">
        <v>26.1</v>
      </c>
      <c r="BA383" s="5">
        <v>16.899999999999999</v>
      </c>
      <c r="BB383" s="5">
        <v>19.7</v>
      </c>
      <c r="BC383" s="5">
        <v>14.9</v>
      </c>
      <c r="BD383" s="5">
        <v>22</v>
      </c>
      <c r="BE383" s="5">
        <v>0</v>
      </c>
      <c r="BF383" s="5">
        <v>27.8</v>
      </c>
      <c r="BG383" s="5">
        <v>36.799999999999997</v>
      </c>
      <c r="BH383" s="5">
        <v>0</v>
      </c>
      <c r="BI383" s="5">
        <v>28.8</v>
      </c>
      <c r="BJ383" s="5">
        <v>44</v>
      </c>
      <c r="BK383" s="5">
        <v>34.4</v>
      </c>
      <c r="BL383" s="5">
        <v>36.6</v>
      </c>
      <c r="BM383" s="5">
        <v>36.6</v>
      </c>
      <c r="BN383" s="5">
        <v>41.8</v>
      </c>
      <c r="BO383" s="5">
        <v>41.7</v>
      </c>
      <c r="BP383" s="5">
        <v>29.9</v>
      </c>
      <c r="BQ383" s="5">
        <v>41.7</v>
      </c>
      <c r="BR383" s="5">
        <v>34.299999999999997</v>
      </c>
      <c r="BS383" s="5">
        <v>43.5</v>
      </c>
      <c r="BT383" s="5">
        <v>42.9</v>
      </c>
      <c r="BU383" s="4">
        <v>26.04</v>
      </c>
      <c r="BV383" s="4">
        <v>25.75</v>
      </c>
      <c r="BW383" s="4">
        <v>26.34</v>
      </c>
      <c r="BX383" s="4">
        <v>47.7</v>
      </c>
      <c r="BY383" s="4">
        <v>0.01</v>
      </c>
      <c r="BZ383" s="4">
        <v>0</v>
      </c>
      <c r="CA383" s="4">
        <v>0.5</v>
      </c>
    </row>
    <row r="384" spans="2:79">
      <c r="B384" s="5">
        <v>3613.0216529999998</v>
      </c>
      <c r="C384" s="154">
        <v>0.673761574074074</v>
      </c>
      <c r="D384" s="5">
        <v>34</v>
      </c>
      <c r="E384" s="5">
        <v>33.99</v>
      </c>
      <c r="F384" s="5">
        <v>34</v>
      </c>
      <c r="G384" s="5">
        <v>34</v>
      </c>
      <c r="H384" s="5">
        <v>34</v>
      </c>
      <c r="I384" s="5">
        <v>34</v>
      </c>
      <c r="J384" s="5">
        <v>34</v>
      </c>
      <c r="K384" s="5">
        <v>34</v>
      </c>
      <c r="L384" s="5">
        <v>34</v>
      </c>
      <c r="M384" s="5">
        <v>33.99</v>
      </c>
      <c r="N384" s="5">
        <v>33.979999999999997</v>
      </c>
      <c r="O384" s="5">
        <v>34</v>
      </c>
      <c r="P384" s="5">
        <v>34</v>
      </c>
      <c r="Q384" s="5">
        <v>34</v>
      </c>
      <c r="R384" s="5">
        <v>34</v>
      </c>
      <c r="S384" s="5">
        <v>34</v>
      </c>
      <c r="T384" s="5">
        <v>34</v>
      </c>
      <c r="U384" s="5">
        <v>34</v>
      </c>
      <c r="V384" s="5">
        <v>33.57</v>
      </c>
      <c r="W384" s="5">
        <v>34</v>
      </c>
      <c r="X384" s="5">
        <v>34</v>
      </c>
      <c r="Y384" s="5">
        <v>33.71</v>
      </c>
      <c r="Z384" s="5">
        <v>34</v>
      </c>
      <c r="AA384" s="5">
        <v>34.01</v>
      </c>
      <c r="AB384" s="5">
        <v>34.01</v>
      </c>
      <c r="AC384" s="5">
        <v>34</v>
      </c>
      <c r="AD384" s="5">
        <v>34</v>
      </c>
      <c r="AE384" s="5">
        <v>34</v>
      </c>
      <c r="AF384" s="5">
        <v>34.020000000000003</v>
      </c>
      <c r="AG384" s="5">
        <v>34</v>
      </c>
      <c r="AH384" s="5">
        <v>34</v>
      </c>
      <c r="AI384" s="5">
        <v>34</v>
      </c>
      <c r="AJ384" s="5">
        <v>34</v>
      </c>
      <c r="AK384" s="5">
        <v>34</v>
      </c>
      <c r="AL384" s="5">
        <v>34</v>
      </c>
      <c r="AM384" s="5">
        <v>71.900000000000006</v>
      </c>
      <c r="AN384" s="5">
        <v>41.2</v>
      </c>
      <c r="AO384" s="5">
        <v>23.8</v>
      </c>
      <c r="AP384" s="5">
        <v>26.1</v>
      </c>
      <c r="AQ384" s="5">
        <v>23.2</v>
      </c>
      <c r="AR384" s="5">
        <v>24.7</v>
      </c>
      <c r="AS384" s="5">
        <v>32.6</v>
      </c>
      <c r="AT384" s="5">
        <v>37.9</v>
      </c>
      <c r="AU384" s="5">
        <v>36</v>
      </c>
      <c r="AV384" s="5">
        <v>40.299999999999997</v>
      </c>
      <c r="AW384" s="5">
        <v>68.7</v>
      </c>
      <c r="AX384" s="5">
        <v>68.099999999999994</v>
      </c>
      <c r="AY384" s="5">
        <v>26.4</v>
      </c>
      <c r="AZ384" s="5">
        <v>26.1</v>
      </c>
      <c r="BA384" s="5">
        <v>16.7</v>
      </c>
      <c r="BB384" s="5">
        <v>20.100000000000001</v>
      </c>
      <c r="BC384" s="5">
        <v>14.9</v>
      </c>
      <c r="BD384" s="5">
        <v>21.7</v>
      </c>
      <c r="BE384" s="5">
        <v>0</v>
      </c>
      <c r="BF384" s="5">
        <v>28</v>
      </c>
      <c r="BG384" s="5">
        <v>37.1</v>
      </c>
      <c r="BH384" s="5">
        <v>0</v>
      </c>
      <c r="BI384" s="5">
        <v>28.9</v>
      </c>
      <c r="BJ384" s="5">
        <v>44.3</v>
      </c>
      <c r="BK384" s="5">
        <v>35.299999999999997</v>
      </c>
      <c r="BL384" s="5">
        <v>36.700000000000003</v>
      </c>
      <c r="BM384" s="5">
        <v>37.1</v>
      </c>
      <c r="BN384" s="5">
        <v>41.8</v>
      </c>
      <c r="BO384" s="5">
        <v>38.200000000000003</v>
      </c>
      <c r="BP384" s="5">
        <v>30.4</v>
      </c>
      <c r="BQ384" s="5">
        <v>42.2</v>
      </c>
      <c r="BR384" s="5">
        <v>34.1</v>
      </c>
      <c r="BS384" s="5">
        <v>42.4</v>
      </c>
      <c r="BT384" s="5">
        <v>43.6</v>
      </c>
      <c r="BU384" s="4">
        <v>26.04</v>
      </c>
      <c r="BV384" s="4">
        <v>25.75</v>
      </c>
      <c r="BW384" s="4">
        <v>26.33</v>
      </c>
      <c r="BX384" s="4">
        <v>47.7</v>
      </c>
      <c r="BY384" s="4">
        <v>0.02</v>
      </c>
      <c r="BZ384" s="4">
        <v>0</v>
      </c>
      <c r="CA384" s="4">
        <v>0.5</v>
      </c>
    </row>
    <row r="385" spans="2:79">
      <c r="B385" s="5">
        <v>3623.0282253</v>
      </c>
      <c r="C385" s="154">
        <v>0.67387731481481483</v>
      </c>
      <c r="D385" s="5">
        <v>33.99</v>
      </c>
      <c r="E385" s="5">
        <v>34</v>
      </c>
      <c r="F385" s="5">
        <v>34.01</v>
      </c>
      <c r="G385" s="5">
        <v>34</v>
      </c>
      <c r="H385" s="5">
        <v>34</v>
      </c>
      <c r="I385" s="5">
        <v>34.01</v>
      </c>
      <c r="J385" s="5">
        <v>34</v>
      </c>
      <c r="K385" s="5">
        <v>34</v>
      </c>
      <c r="L385" s="5">
        <v>34</v>
      </c>
      <c r="M385" s="5">
        <v>34</v>
      </c>
      <c r="N385" s="5">
        <v>33.99</v>
      </c>
      <c r="O385" s="5">
        <v>34</v>
      </c>
      <c r="P385" s="5">
        <v>34</v>
      </c>
      <c r="Q385" s="5">
        <v>34.01</v>
      </c>
      <c r="R385" s="5">
        <v>34.01</v>
      </c>
      <c r="S385" s="5">
        <v>34</v>
      </c>
      <c r="T385" s="5">
        <v>34</v>
      </c>
      <c r="U385" s="5">
        <v>34</v>
      </c>
      <c r="V385" s="5">
        <v>33.57</v>
      </c>
      <c r="W385" s="5">
        <v>34</v>
      </c>
      <c r="X385" s="5">
        <v>34</v>
      </c>
      <c r="Y385" s="5">
        <v>33.700000000000003</v>
      </c>
      <c r="Z385" s="5">
        <v>34</v>
      </c>
      <c r="AA385" s="5">
        <v>34.01</v>
      </c>
      <c r="AB385" s="5">
        <v>34</v>
      </c>
      <c r="AC385" s="5">
        <v>34</v>
      </c>
      <c r="AD385" s="5">
        <v>34</v>
      </c>
      <c r="AE385" s="5">
        <v>34</v>
      </c>
      <c r="AF385" s="5">
        <v>34.04</v>
      </c>
      <c r="AG385" s="5">
        <v>34</v>
      </c>
      <c r="AH385" s="5">
        <v>34</v>
      </c>
      <c r="AI385" s="5">
        <v>34</v>
      </c>
      <c r="AJ385" s="5">
        <v>34</v>
      </c>
      <c r="AK385" s="5">
        <v>34</v>
      </c>
      <c r="AL385" s="5">
        <v>34</v>
      </c>
      <c r="AM385" s="5">
        <v>73.400000000000006</v>
      </c>
      <c r="AN385" s="5">
        <v>40.299999999999997</v>
      </c>
      <c r="AO385" s="5">
        <v>22</v>
      </c>
      <c r="AP385" s="5">
        <v>27.1</v>
      </c>
      <c r="AQ385" s="5">
        <v>23.7</v>
      </c>
      <c r="AR385" s="5">
        <v>24</v>
      </c>
      <c r="AS385" s="5">
        <v>32.299999999999997</v>
      </c>
      <c r="AT385" s="5">
        <v>38.299999999999997</v>
      </c>
      <c r="AU385" s="5">
        <v>36.4</v>
      </c>
      <c r="AV385" s="5">
        <v>39.799999999999997</v>
      </c>
      <c r="AW385" s="5">
        <v>68.2</v>
      </c>
      <c r="AX385" s="5">
        <v>68.400000000000006</v>
      </c>
      <c r="AY385" s="5">
        <v>26.2</v>
      </c>
      <c r="AZ385" s="5">
        <v>25.6</v>
      </c>
      <c r="BA385" s="5">
        <v>16</v>
      </c>
      <c r="BB385" s="5">
        <v>20.2</v>
      </c>
      <c r="BC385" s="5">
        <v>15.1</v>
      </c>
      <c r="BD385" s="5">
        <v>22.9</v>
      </c>
      <c r="BE385" s="5">
        <v>0</v>
      </c>
      <c r="BF385" s="5">
        <v>28.1</v>
      </c>
      <c r="BG385" s="5">
        <v>36.799999999999997</v>
      </c>
      <c r="BH385" s="5">
        <v>0</v>
      </c>
      <c r="BI385" s="5">
        <v>29.6</v>
      </c>
      <c r="BJ385" s="5">
        <v>42.8</v>
      </c>
      <c r="BK385" s="5">
        <v>34.5</v>
      </c>
      <c r="BL385" s="5">
        <v>37.700000000000003</v>
      </c>
      <c r="BM385" s="5">
        <v>37</v>
      </c>
      <c r="BN385" s="5">
        <v>40.5</v>
      </c>
      <c r="BO385" s="5">
        <v>33</v>
      </c>
      <c r="BP385" s="5">
        <v>30.3</v>
      </c>
      <c r="BQ385" s="5">
        <v>41.6</v>
      </c>
      <c r="BR385" s="5">
        <v>34.700000000000003</v>
      </c>
      <c r="BS385" s="5">
        <v>43.8</v>
      </c>
      <c r="BT385" s="5">
        <v>43.3</v>
      </c>
      <c r="BU385" s="4">
        <v>26.04</v>
      </c>
      <c r="BV385" s="4">
        <v>25.75</v>
      </c>
      <c r="BW385" s="4">
        <v>26.33</v>
      </c>
      <c r="BX385" s="4">
        <v>47.7</v>
      </c>
      <c r="BY385" s="4">
        <v>0.02</v>
      </c>
      <c r="BZ385" s="4">
        <v>0</v>
      </c>
      <c r="CA385" s="4">
        <v>0.5</v>
      </c>
    </row>
    <row r="386" spans="2:79">
      <c r="B386" s="5">
        <v>3633.0367977999999</v>
      </c>
      <c r="C386" s="154">
        <v>0.67399305555555555</v>
      </c>
      <c r="D386" s="5">
        <v>34</v>
      </c>
      <c r="E386" s="5">
        <v>34.020000000000003</v>
      </c>
      <c r="F386" s="5">
        <v>34</v>
      </c>
      <c r="G386" s="5">
        <v>34</v>
      </c>
      <c r="H386" s="5">
        <v>34</v>
      </c>
      <c r="I386" s="5">
        <v>34</v>
      </c>
      <c r="J386" s="5">
        <v>34</v>
      </c>
      <c r="K386" s="5">
        <v>34</v>
      </c>
      <c r="L386" s="5">
        <v>34</v>
      </c>
      <c r="M386" s="5">
        <v>34</v>
      </c>
      <c r="N386" s="5">
        <v>33.99</v>
      </c>
      <c r="O386" s="5">
        <v>34</v>
      </c>
      <c r="P386" s="5">
        <v>34</v>
      </c>
      <c r="Q386" s="5">
        <v>34</v>
      </c>
      <c r="R386" s="5">
        <v>34.01</v>
      </c>
      <c r="S386" s="5">
        <v>34</v>
      </c>
      <c r="T386" s="5">
        <v>34.01</v>
      </c>
      <c r="U386" s="5">
        <v>34.01</v>
      </c>
      <c r="V386" s="5">
        <v>33.57</v>
      </c>
      <c r="W386" s="5">
        <v>34</v>
      </c>
      <c r="X386" s="5">
        <v>34</v>
      </c>
      <c r="Y386" s="5">
        <v>33.700000000000003</v>
      </c>
      <c r="Z386" s="5">
        <v>34.01</v>
      </c>
      <c r="AA386" s="5">
        <v>34</v>
      </c>
      <c r="AB386" s="5">
        <v>33.99</v>
      </c>
      <c r="AC386" s="5">
        <v>34</v>
      </c>
      <c r="AD386" s="5">
        <v>34</v>
      </c>
      <c r="AE386" s="5">
        <v>34</v>
      </c>
      <c r="AF386" s="5">
        <v>34</v>
      </c>
      <c r="AG386" s="5">
        <v>34</v>
      </c>
      <c r="AH386" s="5">
        <v>33.99</v>
      </c>
      <c r="AI386" s="5">
        <v>34</v>
      </c>
      <c r="AJ386" s="5">
        <v>34.01</v>
      </c>
      <c r="AK386" s="5">
        <v>34</v>
      </c>
      <c r="AL386" s="5">
        <v>34</v>
      </c>
      <c r="AM386" s="5">
        <v>74.099999999999994</v>
      </c>
      <c r="AN386" s="5">
        <v>40</v>
      </c>
      <c r="AO386" s="5">
        <v>23.3</v>
      </c>
      <c r="AP386" s="5">
        <v>26.9</v>
      </c>
      <c r="AQ386" s="5">
        <v>22.5</v>
      </c>
      <c r="AR386" s="5">
        <v>25.5</v>
      </c>
      <c r="AS386" s="5">
        <v>33.299999999999997</v>
      </c>
      <c r="AT386" s="5">
        <v>37.5</v>
      </c>
      <c r="AU386" s="5">
        <v>34.9</v>
      </c>
      <c r="AV386" s="5">
        <v>39.799999999999997</v>
      </c>
      <c r="AW386" s="5">
        <v>68.400000000000006</v>
      </c>
      <c r="AX386" s="5">
        <v>68.5</v>
      </c>
      <c r="AY386" s="5">
        <v>26.9</v>
      </c>
      <c r="AZ386" s="5">
        <v>25.9</v>
      </c>
      <c r="BA386" s="5">
        <v>14.7</v>
      </c>
      <c r="BB386" s="5">
        <v>19.8</v>
      </c>
      <c r="BC386" s="5">
        <v>16.100000000000001</v>
      </c>
      <c r="BD386" s="5">
        <v>22.3</v>
      </c>
      <c r="BE386" s="5">
        <v>0</v>
      </c>
      <c r="BF386" s="5">
        <v>27.6</v>
      </c>
      <c r="BG386" s="5">
        <v>36.6</v>
      </c>
      <c r="BH386" s="5">
        <v>0</v>
      </c>
      <c r="BI386" s="5">
        <v>28.9</v>
      </c>
      <c r="BJ386" s="5">
        <v>43.7</v>
      </c>
      <c r="BK386" s="5">
        <v>35.1</v>
      </c>
      <c r="BL386" s="5">
        <v>37.5</v>
      </c>
      <c r="BM386" s="5">
        <v>36.5</v>
      </c>
      <c r="BN386" s="5">
        <v>40.9</v>
      </c>
      <c r="BO386" s="5">
        <v>38.799999999999997</v>
      </c>
      <c r="BP386" s="5">
        <v>30.2</v>
      </c>
      <c r="BQ386" s="5">
        <v>42.4</v>
      </c>
      <c r="BR386" s="5">
        <v>33.6</v>
      </c>
      <c r="BS386" s="5">
        <v>42.8</v>
      </c>
      <c r="BT386" s="5">
        <v>42.8</v>
      </c>
      <c r="BU386" s="4">
        <v>26.04</v>
      </c>
      <c r="BV386" s="4">
        <v>25.75</v>
      </c>
      <c r="BW386" s="4">
        <v>26.33</v>
      </c>
      <c r="BX386" s="4">
        <v>47.8</v>
      </c>
      <c r="BY386" s="4">
        <v>0.04</v>
      </c>
      <c r="BZ386" s="4">
        <v>0</v>
      </c>
      <c r="CA386" s="4">
        <v>0.5</v>
      </c>
    </row>
    <row r="387" spans="2:79">
      <c r="B387" s="5">
        <v>3643.0373697999999</v>
      </c>
      <c r="C387" s="154">
        <v>0.67410879629629628</v>
      </c>
      <c r="D387" s="5">
        <v>33.99</v>
      </c>
      <c r="E387" s="5">
        <v>34</v>
      </c>
      <c r="F387" s="5">
        <v>34</v>
      </c>
      <c r="G387" s="5">
        <v>34</v>
      </c>
      <c r="H387" s="5">
        <v>34</v>
      </c>
      <c r="I387" s="5">
        <v>34</v>
      </c>
      <c r="J387" s="5">
        <v>34</v>
      </c>
      <c r="K387" s="5">
        <v>34</v>
      </c>
      <c r="L387" s="5">
        <v>34</v>
      </c>
      <c r="M387" s="5">
        <v>34</v>
      </c>
      <c r="N387" s="5">
        <v>34</v>
      </c>
      <c r="O387" s="5">
        <v>34</v>
      </c>
      <c r="P387" s="5">
        <v>34.01</v>
      </c>
      <c r="Q387" s="5">
        <v>34</v>
      </c>
      <c r="R387" s="5">
        <v>34</v>
      </c>
      <c r="S387" s="5">
        <v>34</v>
      </c>
      <c r="T387" s="5">
        <v>34.01</v>
      </c>
      <c r="U387" s="5">
        <v>34</v>
      </c>
      <c r="V387" s="5">
        <v>33.57</v>
      </c>
      <c r="W387" s="5">
        <v>34</v>
      </c>
      <c r="X387" s="5">
        <v>34.01</v>
      </c>
      <c r="Y387" s="5">
        <v>33.69</v>
      </c>
      <c r="Z387" s="5">
        <v>34</v>
      </c>
      <c r="AA387" s="5">
        <v>34</v>
      </c>
      <c r="AB387" s="5">
        <v>34</v>
      </c>
      <c r="AC387" s="5">
        <v>34.01</v>
      </c>
      <c r="AD387" s="5">
        <v>34</v>
      </c>
      <c r="AE387" s="5">
        <v>34.01</v>
      </c>
      <c r="AF387" s="5">
        <v>33.979999999999997</v>
      </c>
      <c r="AG387" s="5">
        <v>33.99</v>
      </c>
      <c r="AH387" s="5">
        <v>34.01</v>
      </c>
      <c r="AI387" s="5">
        <v>34</v>
      </c>
      <c r="AJ387" s="5">
        <v>34</v>
      </c>
      <c r="AK387" s="5">
        <v>34</v>
      </c>
      <c r="AL387" s="5">
        <v>34</v>
      </c>
      <c r="AM387" s="5">
        <v>73.2</v>
      </c>
      <c r="AN387" s="5">
        <v>36.6</v>
      </c>
      <c r="AO387" s="5">
        <v>23.5</v>
      </c>
      <c r="AP387" s="5">
        <v>26.7</v>
      </c>
      <c r="AQ387" s="5">
        <v>22.8</v>
      </c>
      <c r="AR387" s="5">
        <v>25.9</v>
      </c>
      <c r="AS387" s="5">
        <v>33.799999999999997</v>
      </c>
      <c r="AT387" s="5">
        <v>36.5</v>
      </c>
      <c r="AU387" s="5">
        <v>35.6</v>
      </c>
      <c r="AV387" s="5">
        <v>39.200000000000003</v>
      </c>
      <c r="AW387" s="5">
        <v>67.599999999999994</v>
      </c>
      <c r="AX387" s="5">
        <v>68.900000000000006</v>
      </c>
      <c r="AY387" s="5">
        <v>25.7</v>
      </c>
      <c r="AZ387" s="5">
        <v>26.8</v>
      </c>
      <c r="BA387" s="5">
        <v>15.8</v>
      </c>
      <c r="BB387" s="5">
        <v>19.899999999999999</v>
      </c>
      <c r="BC387" s="5">
        <v>13.1</v>
      </c>
      <c r="BD387" s="5">
        <v>21.5</v>
      </c>
      <c r="BE387" s="5">
        <v>0</v>
      </c>
      <c r="BF387" s="5">
        <v>27.9</v>
      </c>
      <c r="BG387" s="5">
        <v>35.700000000000003</v>
      </c>
      <c r="BH387" s="5">
        <v>0</v>
      </c>
      <c r="BI387" s="5">
        <v>28.4</v>
      </c>
      <c r="BJ387" s="5">
        <v>43.9</v>
      </c>
      <c r="BK387" s="5">
        <v>35.200000000000003</v>
      </c>
      <c r="BL387" s="5">
        <v>36.299999999999997</v>
      </c>
      <c r="BM387" s="5">
        <v>37.1</v>
      </c>
      <c r="BN387" s="5">
        <v>40.5</v>
      </c>
      <c r="BO387" s="5">
        <v>43.5</v>
      </c>
      <c r="BP387" s="5">
        <v>32.299999999999997</v>
      </c>
      <c r="BQ387" s="5">
        <v>41.1</v>
      </c>
      <c r="BR387" s="5">
        <v>35</v>
      </c>
      <c r="BS387" s="5">
        <v>42.7</v>
      </c>
      <c r="BT387" s="5">
        <v>43</v>
      </c>
      <c r="BU387" s="4">
        <v>26.04</v>
      </c>
      <c r="BV387" s="4">
        <v>25.75</v>
      </c>
      <c r="BW387" s="4">
        <v>26.33</v>
      </c>
      <c r="BX387" s="4">
        <v>47.8</v>
      </c>
      <c r="BY387" s="4">
        <v>0.01</v>
      </c>
      <c r="BZ387" s="4">
        <v>0</v>
      </c>
      <c r="CA387" s="4">
        <v>0.5</v>
      </c>
    </row>
    <row r="388" spans="2:79">
      <c r="B388" s="5">
        <v>3653.0519426000001</v>
      </c>
      <c r="C388" s="154">
        <v>0.67422453703703711</v>
      </c>
      <c r="D388" s="5">
        <v>34.01</v>
      </c>
      <c r="E388" s="5">
        <v>34</v>
      </c>
      <c r="F388" s="5">
        <v>34</v>
      </c>
      <c r="G388" s="5">
        <v>34</v>
      </c>
      <c r="H388" s="5">
        <v>34</v>
      </c>
      <c r="I388" s="5">
        <v>34</v>
      </c>
      <c r="J388" s="5">
        <v>34</v>
      </c>
      <c r="K388" s="5">
        <v>34</v>
      </c>
      <c r="L388" s="5">
        <v>34</v>
      </c>
      <c r="M388" s="5">
        <v>34</v>
      </c>
      <c r="N388" s="5">
        <v>34</v>
      </c>
      <c r="O388" s="5">
        <v>34</v>
      </c>
      <c r="P388" s="5">
        <v>34</v>
      </c>
      <c r="Q388" s="5">
        <v>34</v>
      </c>
      <c r="R388" s="5">
        <v>34</v>
      </c>
      <c r="S388" s="5">
        <v>34</v>
      </c>
      <c r="T388" s="5">
        <v>34</v>
      </c>
      <c r="U388" s="5">
        <v>34</v>
      </c>
      <c r="V388" s="5">
        <v>33.58</v>
      </c>
      <c r="W388" s="5">
        <v>34</v>
      </c>
      <c r="X388" s="5">
        <v>34</v>
      </c>
      <c r="Y388" s="5">
        <v>33.72</v>
      </c>
      <c r="Z388" s="5">
        <v>34</v>
      </c>
      <c r="AA388" s="5">
        <v>34</v>
      </c>
      <c r="AB388" s="5">
        <v>34</v>
      </c>
      <c r="AC388" s="5">
        <v>34</v>
      </c>
      <c r="AD388" s="5">
        <v>34</v>
      </c>
      <c r="AE388" s="5">
        <v>34</v>
      </c>
      <c r="AF388" s="5">
        <v>34</v>
      </c>
      <c r="AG388" s="5">
        <v>34.01</v>
      </c>
      <c r="AH388" s="5">
        <v>34</v>
      </c>
      <c r="AI388" s="5">
        <v>34</v>
      </c>
      <c r="AJ388" s="5">
        <v>34</v>
      </c>
      <c r="AK388" s="5">
        <v>34</v>
      </c>
      <c r="AL388" s="5">
        <v>34</v>
      </c>
      <c r="AM388" s="5">
        <v>71.8</v>
      </c>
      <c r="AN388" s="5">
        <v>39.9</v>
      </c>
      <c r="AO388" s="5">
        <v>24.4</v>
      </c>
      <c r="AP388" s="5">
        <v>27.3</v>
      </c>
      <c r="AQ388" s="5">
        <v>22.8</v>
      </c>
      <c r="AR388" s="5">
        <v>26</v>
      </c>
      <c r="AS388" s="5">
        <v>33.700000000000003</v>
      </c>
      <c r="AT388" s="5">
        <v>37.9</v>
      </c>
      <c r="AU388" s="5">
        <v>36.5</v>
      </c>
      <c r="AV388" s="5">
        <v>39.5</v>
      </c>
      <c r="AW388" s="5">
        <v>66.8</v>
      </c>
      <c r="AX388" s="5">
        <v>67.900000000000006</v>
      </c>
      <c r="AY388" s="5">
        <v>24.2</v>
      </c>
      <c r="AZ388" s="5">
        <v>27.1</v>
      </c>
      <c r="BA388" s="5">
        <v>15.5</v>
      </c>
      <c r="BB388" s="5">
        <v>20.2</v>
      </c>
      <c r="BC388" s="5">
        <v>14</v>
      </c>
      <c r="BD388" s="5">
        <v>22.2</v>
      </c>
      <c r="BE388" s="5">
        <v>0</v>
      </c>
      <c r="BF388" s="5">
        <v>26.8</v>
      </c>
      <c r="BG388" s="5">
        <v>35.9</v>
      </c>
      <c r="BH388" s="5">
        <v>0</v>
      </c>
      <c r="BI388" s="5">
        <v>29.2</v>
      </c>
      <c r="BJ388" s="5">
        <v>44.2</v>
      </c>
      <c r="BK388" s="5">
        <v>35.299999999999997</v>
      </c>
      <c r="BL388" s="5">
        <v>35.9</v>
      </c>
      <c r="BM388" s="5">
        <v>36.799999999999997</v>
      </c>
      <c r="BN388" s="5">
        <v>40</v>
      </c>
      <c r="BO388" s="5">
        <v>42.4</v>
      </c>
      <c r="BP388" s="5">
        <v>29.1</v>
      </c>
      <c r="BQ388" s="5">
        <v>41.5</v>
      </c>
      <c r="BR388" s="5">
        <v>33.200000000000003</v>
      </c>
      <c r="BS388" s="5">
        <v>43.2</v>
      </c>
      <c r="BT388" s="5">
        <v>43.6</v>
      </c>
      <c r="BU388" s="4">
        <v>26.04</v>
      </c>
      <c r="BV388" s="4">
        <v>25.75</v>
      </c>
      <c r="BW388" s="4">
        <v>26.33</v>
      </c>
      <c r="BX388" s="4">
        <v>47.8</v>
      </c>
      <c r="BY388" s="4">
        <v>0.01</v>
      </c>
      <c r="BZ388" s="4">
        <v>0</v>
      </c>
      <c r="CA388" s="4">
        <v>0.5</v>
      </c>
    </row>
    <row r="389" spans="2:79">
      <c r="B389" s="5">
        <v>3663.0665153999998</v>
      </c>
      <c r="C389" s="154">
        <v>0.67434027777777772</v>
      </c>
      <c r="D389" s="5">
        <v>34.01</v>
      </c>
      <c r="E389" s="5">
        <v>33.99</v>
      </c>
      <c r="F389" s="5">
        <v>34</v>
      </c>
      <c r="G389" s="5">
        <v>34</v>
      </c>
      <c r="H389" s="5">
        <v>34</v>
      </c>
      <c r="I389" s="5">
        <v>34.01</v>
      </c>
      <c r="J389" s="5">
        <v>34</v>
      </c>
      <c r="K389" s="5">
        <v>34</v>
      </c>
      <c r="L389" s="5">
        <v>34</v>
      </c>
      <c r="M389" s="5">
        <v>34</v>
      </c>
      <c r="N389" s="5">
        <v>34.01</v>
      </c>
      <c r="O389" s="5">
        <v>34</v>
      </c>
      <c r="P389" s="5">
        <v>34</v>
      </c>
      <c r="Q389" s="5">
        <v>34.01</v>
      </c>
      <c r="R389" s="5">
        <v>34</v>
      </c>
      <c r="S389" s="5">
        <v>34</v>
      </c>
      <c r="T389" s="5">
        <v>34</v>
      </c>
      <c r="U389" s="5">
        <v>34</v>
      </c>
      <c r="V389" s="5">
        <v>33.57</v>
      </c>
      <c r="W389" s="5">
        <v>34</v>
      </c>
      <c r="X389" s="5">
        <v>34</v>
      </c>
      <c r="Y389" s="5">
        <v>33.700000000000003</v>
      </c>
      <c r="Z389" s="5">
        <v>34.01</v>
      </c>
      <c r="AA389" s="5">
        <v>34.01</v>
      </c>
      <c r="AB389" s="5">
        <v>34.01</v>
      </c>
      <c r="AC389" s="5">
        <v>34</v>
      </c>
      <c r="AD389" s="5">
        <v>34</v>
      </c>
      <c r="AE389" s="5">
        <v>34</v>
      </c>
      <c r="AF389" s="5">
        <v>33.99</v>
      </c>
      <c r="AG389" s="5">
        <v>33.99</v>
      </c>
      <c r="AH389" s="5">
        <v>34</v>
      </c>
      <c r="AI389" s="5">
        <v>34</v>
      </c>
      <c r="AJ389" s="5">
        <v>34</v>
      </c>
      <c r="AK389" s="5">
        <v>33.99</v>
      </c>
      <c r="AL389" s="5">
        <v>34</v>
      </c>
      <c r="AM389" s="5">
        <v>71.5</v>
      </c>
      <c r="AN389" s="5">
        <v>40.4</v>
      </c>
      <c r="AO389" s="5">
        <v>23.6</v>
      </c>
      <c r="AP389" s="5">
        <v>27</v>
      </c>
      <c r="AQ389" s="5">
        <v>23.3</v>
      </c>
      <c r="AR389" s="5">
        <v>24.5</v>
      </c>
      <c r="AS389" s="5">
        <v>33.9</v>
      </c>
      <c r="AT389" s="5">
        <v>37.4</v>
      </c>
      <c r="AU389" s="5">
        <v>36.799999999999997</v>
      </c>
      <c r="AV389" s="5">
        <v>39.799999999999997</v>
      </c>
      <c r="AW389" s="5">
        <v>66.8</v>
      </c>
      <c r="AX389" s="5">
        <v>67.599999999999994</v>
      </c>
      <c r="AY389" s="5">
        <v>26.3</v>
      </c>
      <c r="AZ389" s="5">
        <v>25.5</v>
      </c>
      <c r="BA389" s="5">
        <v>16.899999999999999</v>
      </c>
      <c r="BB389" s="5">
        <v>19.899999999999999</v>
      </c>
      <c r="BC389" s="5">
        <v>15.4</v>
      </c>
      <c r="BD389" s="5">
        <v>21.9</v>
      </c>
      <c r="BE389" s="5">
        <v>0</v>
      </c>
      <c r="BF389" s="5">
        <v>28.2</v>
      </c>
      <c r="BG389" s="5">
        <v>36.1</v>
      </c>
      <c r="BH389" s="5">
        <v>0</v>
      </c>
      <c r="BI389" s="5">
        <v>29.2</v>
      </c>
      <c r="BJ389" s="5">
        <v>42.7</v>
      </c>
      <c r="BK389" s="5">
        <v>33.9</v>
      </c>
      <c r="BL389" s="5">
        <v>37.4</v>
      </c>
      <c r="BM389" s="5">
        <v>35.9</v>
      </c>
      <c r="BN389" s="5">
        <v>39.9</v>
      </c>
      <c r="BO389" s="5">
        <v>42.7</v>
      </c>
      <c r="BP389" s="5">
        <v>31</v>
      </c>
      <c r="BQ389" s="5">
        <v>41.4</v>
      </c>
      <c r="BR389" s="5">
        <v>34.9</v>
      </c>
      <c r="BS389" s="5">
        <v>42.3</v>
      </c>
      <c r="BT389" s="5">
        <v>43.6</v>
      </c>
      <c r="BU389" s="4">
        <v>26.04</v>
      </c>
      <c r="BV389" s="4">
        <v>25.75</v>
      </c>
      <c r="BW389" s="4">
        <v>26.33</v>
      </c>
      <c r="BX389" s="4">
        <v>47.8</v>
      </c>
      <c r="BY389" s="4">
        <v>0.01</v>
      </c>
      <c r="BZ389" s="4">
        <v>0</v>
      </c>
      <c r="CA389" s="4">
        <v>0.5</v>
      </c>
    </row>
    <row r="390" spans="2:79">
      <c r="B390" s="5">
        <v>3673.0700876000001</v>
      </c>
      <c r="C390" s="154">
        <v>0.67445601851851855</v>
      </c>
      <c r="D390" s="5">
        <v>34</v>
      </c>
      <c r="E390" s="5">
        <v>33.99</v>
      </c>
      <c r="F390" s="5">
        <v>33.99</v>
      </c>
      <c r="G390" s="5">
        <v>34.01</v>
      </c>
      <c r="H390" s="5">
        <v>34</v>
      </c>
      <c r="I390" s="5">
        <v>34</v>
      </c>
      <c r="J390" s="5">
        <v>34</v>
      </c>
      <c r="K390" s="5">
        <v>34.01</v>
      </c>
      <c r="L390" s="5">
        <v>34</v>
      </c>
      <c r="M390" s="5">
        <v>34</v>
      </c>
      <c r="N390" s="5">
        <v>34.01</v>
      </c>
      <c r="O390" s="5">
        <v>34</v>
      </c>
      <c r="P390" s="5">
        <v>34</v>
      </c>
      <c r="Q390" s="5">
        <v>34</v>
      </c>
      <c r="R390" s="5">
        <v>34</v>
      </c>
      <c r="S390" s="5">
        <v>34</v>
      </c>
      <c r="T390" s="5">
        <v>34</v>
      </c>
      <c r="U390" s="5">
        <v>33.99</v>
      </c>
      <c r="V390" s="5">
        <v>33.58</v>
      </c>
      <c r="W390" s="5">
        <v>34</v>
      </c>
      <c r="X390" s="5">
        <v>34</v>
      </c>
      <c r="Y390" s="5">
        <v>33.700000000000003</v>
      </c>
      <c r="Z390" s="5">
        <v>34</v>
      </c>
      <c r="AA390" s="5">
        <v>34</v>
      </c>
      <c r="AB390" s="5">
        <v>34</v>
      </c>
      <c r="AC390" s="5">
        <v>34</v>
      </c>
      <c r="AD390" s="5">
        <v>34</v>
      </c>
      <c r="AE390" s="5">
        <v>34</v>
      </c>
      <c r="AF390" s="5">
        <v>33.99</v>
      </c>
      <c r="AG390" s="5">
        <v>33.99</v>
      </c>
      <c r="AH390" s="5">
        <v>34</v>
      </c>
      <c r="AI390" s="5">
        <v>34.01</v>
      </c>
      <c r="AJ390" s="5">
        <v>34</v>
      </c>
      <c r="AK390" s="5">
        <v>34</v>
      </c>
      <c r="AL390" s="5">
        <v>34</v>
      </c>
      <c r="AM390" s="5">
        <v>72.2</v>
      </c>
      <c r="AN390" s="5">
        <v>41.1</v>
      </c>
      <c r="AO390" s="5">
        <v>25.2</v>
      </c>
      <c r="AP390" s="5">
        <v>26.2</v>
      </c>
      <c r="AQ390" s="5">
        <v>23.7</v>
      </c>
      <c r="AR390" s="5">
        <v>24.7</v>
      </c>
      <c r="AS390" s="5">
        <v>33.200000000000003</v>
      </c>
      <c r="AT390" s="5">
        <v>37</v>
      </c>
      <c r="AU390" s="5">
        <v>34.6</v>
      </c>
      <c r="AV390" s="5">
        <v>39.4</v>
      </c>
      <c r="AW390" s="5">
        <v>66.099999999999994</v>
      </c>
      <c r="AX390" s="5">
        <v>70</v>
      </c>
      <c r="AY390" s="5">
        <v>25.4</v>
      </c>
      <c r="AZ390" s="5">
        <v>26.3</v>
      </c>
      <c r="BA390" s="5">
        <v>15.9</v>
      </c>
      <c r="BB390" s="5">
        <v>20.3</v>
      </c>
      <c r="BC390" s="5">
        <v>15.2</v>
      </c>
      <c r="BD390" s="5">
        <v>23</v>
      </c>
      <c r="BE390" s="5">
        <v>0</v>
      </c>
      <c r="BF390" s="5">
        <v>28.2</v>
      </c>
      <c r="BG390" s="5">
        <v>36.5</v>
      </c>
      <c r="BH390" s="5">
        <v>0</v>
      </c>
      <c r="BI390" s="5">
        <v>28.9</v>
      </c>
      <c r="BJ390" s="5">
        <v>43.3</v>
      </c>
      <c r="BK390" s="5">
        <v>35.200000000000003</v>
      </c>
      <c r="BL390" s="5">
        <v>36.799999999999997</v>
      </c>
      <c r="BM390" s="5">
        <v>37.200000000000003</v>
      </c>
      <c r="BN390" s="5">
        <v>40.700000000000003</v>
      </c>
      <c r="BO390" s="5">
        <v>41.6</v>
      </c>
      <c r="BP390" s="5">
        <v>31.9</v>
      </c>
      <c r="BQ390" s="5">
        <v>42.3</v>
      </c>
      <c r="BR390" s="5">
        <v>33.5</v>
      </c>
      <c r="BS390" s="5">
        <v>43.6</v>
      </c>
      <c r="BT390" s="5">
        <v>43.5</v>
      </c>
      <c r="BU390" s="4">
        <v>26.04</v>
      </c>
      <c r="BV390" s="4">
        <v>25.75</v>
      </c>
      <c r="BW390" s="4">
        <v>26.33</v>
      </c>
      <c r="BX390" s="4">
        <v>47.8</v>
      </c>
      <c r="BY390" s="4">
        <v>0.01</v>
      </c>
      <c r="BZ390" s="4">
        <v>5.8413339999999997E+33</v>
      </c>
      <c r="CA390" s="4">
        <v>0.5</v>
      </c>
    </row>
    <row r="391" spans="2:79">
      <c r="B391" s="5">
        <v>3683.0816602</v>
      </c>
      <c r="C391" s="154">
        <v>0.67457175925925927</v>
      </c>
      <c r="D391" s="5">
        <v>34</v>
      </c>
      <c r="E391" s="5">
        <v>34</v>
      </c>
      <c r="F391" s="5">
        <v>34</v>
      </c>
      <c r="G391" s="5">
        <v>34</v>
      </c>
      <c r="H391" s="5">
        <v>34</v>
      </c>
      <c r="I391" s="5">
        <v>34</v>
      </c>
      <c r="J391" s="5">
        <v>34</v>
      </c>
      <c r="K391" s="5">
        <v>34</v>
      </c>
      <c r="L391" s="5">
        <v>34</v>
      </c>
      <c r="M391" s="5">
        <v>34</v>
      </c>
      <c r="N391" s="5">
        <v>34</v>
      </c>
      <c r="O391" s="5">
        <v>34</v>
      </c>
      <c r="P391" s="5">
        <v>34</v>
      </c>
      <c r="Q391" s="5">
        <v>34</v>
      </c>
      <c r="R391" s="5">
        <v>34.01</v>
      </c>
      <c r="S391" s="5">
        <v>34</v>
      </c>
      <c r="T391" s="5">
        <v>34</v>
      </c>
      <c r="U391" s="5">
        <v>34</v>
      </c>
      <c r="V391" s="5">
        <v>33.58</v>
      </c>
      <c r="W391" s="5">
        <v>34</v>
      </c>
      <c r="X391" s="5">
        <v>34</v>
      </c>
      <c r="Y391" s="5">
        <v>33.700000000000003</v>
      </c>
      <c r="Z391" s="5">
        <v>34</v>
      </c>
      <c r="AA391" s="5">
        <v>34</v>
      </c>
      <c r="AB391" s="5">
        <v>34</v>
      </c>
      <c r="AC391" s="5">
        <v>34</v>
      </c>
      <c r="AD391" s="5">
        <v>34</v>
      </c>
      <c r="AE391" s="5">
        <v>34</v>
      </c>
      <c r="AF391" s="5">
        <v>34.01</v>
      </c>
      <c r="AG391" s="5">
        <v>34</v>
      </c>
      <c r="AH391" s="5">
        <v>34</v>
      </c>
      <c r="AI391" s="5">
        <v>34</v>
      </c>
      <c r="AJ391" s="5">
        <v>34.020000000000003</v>
      </c>
      <c r="AK391" s="5">
        <v>34</v>
      </c>
      <c r="AL391" s="5">
        <v>34</v>
      </c>
      <c r="AM391" s="5">
        <v>72.3</v>
      </c>
      <c r="AN391" s="5">
        <v>40.5</v>
      </c>
      <c r="AO391" s="5">
        <v>24.4</v>
      </c>
      <c r="AP391" s="5">
        <v>25.9</v>
      </c>
      <c r="AQ391" s="5">
        <v>23.6</v>
      </c>
      <c r="AR391" s="5">
        <v>25.3</v>
      </c>
      <c r="AS391" s="5">
        <v>33.299999999999997</v>
      </c>
      <c r="AT391" s="5">
        <v>38.1</v>
      </c>
      <c r="AU391" s="5">
        <v>36.700000000000003</v>
      </c>
      <c r="AV391" s="5">
        <v>39.4</v>
      </c>
      <c r="AW391" s="5">
        <v>65.8</v>
      </c>
      <c r="AX391" s="5">
        <v>69</v>
      </c>
      <c r="AY391" s="5">
        <v>27.4</v>
      </c>
      <c r="AZ391" s="5">
        <v>25.6</v>
      </c>
      <c r="BA391" s="5">
        <v>16</v>
      </c>
      <c r="BB391" s="5">
        <v>19.7</v>
      </c>
      <c r="BC391" s="5">
        <v>14.1</v>
      </c>
      <c r="BD391" s="5">
        <v>23.2</v>
      </c>
      <c r="BE391" s="5">
        <v>0</v>
      </c>
      <c r="BF391" s="5">
        <v>27.1</v>
      </c>
      <c r="BG391" s="5">
        <v>35.700000000000003</v>
      </c>
      <c r="BH391" s="5">
        <v>0</v>
      </c>
      <c r="BI391" s="5">
        <v>30</v>
      </c>
      <c r="BJ391" s="5">
        <v>43.9</v>
      </c>
      <c r="BK391" s="5">
        <v>34.4</v>
      </c>
      <c r="BL391" s="5">
        <v>36.9</v>
      </c>
      <c r="BM391" s="5">
        <v>36</v>
      </c>
      <c r="BN391" s="5">
        <v>41.7</v>
      </c>
      <c r="BO391" s="5">
        <v>39.700000000000003</v>
      </c>
      <c r="BP391" s="5">
        <v>31.2</v>
      </c>
      <c r="BQ391" s="5">
        <v>42.1</v>
      </c>
      <c r="BR391" s="5">
        <v>34.700000000000003</v>
      </c>
      <c r="BS391" s="5">
        <v>41.8</v>
      </c>
      <c r="BT391" s="5">
        <v>42.9</v>
      </c>
      <c r="BU391" s="4">
        <v>26.04</v>
      </c>
      <c r="BV391" s="4">
        <v>25.75</v>
      </c>
      <c r="BW391" s="4">
        <v>26.33</v>
      </c>
      <c r="BX391" s="4">
        <v>47.8</v>
      </c>
      <c r="BY391" s="4">
        <v>0.02</v>
      </c>
      <c r="BZ391" s="4">
        <v>0</v>
      </c>
      <c r="CA391" s="4">
        <v>0.5</v>
      </c>
    </row>
    <row r="392" spans="2:79">
      <c r="B392" s="5">
        <v>3693.0902326</v>
      </c>
      <c r="C392" s="154">
        <v>0.6746875</v>
      </c>
      <c r="D392" s="5">
        <v>34</v>
      </c>
      <c r="E392" s="5">
        <v>34</v>
      </c>
      <c r="F392" s="5">
        <v>34</v>
      </c>
      <c r="G392" s="5">
        <v>34</v>
      </c>
      <c r="H392" s="5">
        <v>34</v>
      </c>
      <c r="I392" s="5">
        <v>34</v>
      </c>
      <c r="J392" s="5">
        <v>34.01</v>
      </c>
      <c r="K392" s="5">
        <v>34</v>
      </c>
      <c r="L392" s="5">
        <v>34</v>
      </c>
      <c r="M392" s="5">
        <v>34</v>
      </c>
      <c r="N392" s="5">
        <v>34</v>
      </c>
      <c r="O392" s="5">
        <v>34</v>
      </c>
      <c r="P392" s="5">
        <v>33.99</v>
      </c>
      <c r="Q392" s="5">
        <v>34</v>
      </c>
      <c r="R392" s="5">
        <v>34.01</v>
      </c>
      <c r="S392" s="5">
        <v>34</v>
      </c>
      <c r="T392" s="5">
        <v>34</v>
      </c>
      <c r="U392" s="5">
        <v>34</v>
      </c>
      <c r="V392" s="5">
        <v>33.58</v>
      </c>
      <c r="W392" s="5">
        <v>34</v>
      </c>
      <c r="X392" s="5">
        <v>34</v>
      </c>
      <c r="Y392" s="5">
        <v>33.700000000000003</v>
      </c>
      <c r="Z392" s="5">
        <v>34.020000000000003</v>
      </c>
      <c r="AA392" s="5">
        <v>34</v>
      </c>
      <c r="AB392" s="5">
        <v>33.99</v>
      </c>
      <c r="AC392" s="5">
        <v>34</v>
      </c>
      <c r="AD392" s="5">
        <v>34</v>
      </c>
      <c r="AE392" s="5">
        <v>34</v>
      </c>
      <c r="AF392" s="5">
        <v>34</v>
      </c>
      <c r="AG392" s="5">
        <v>34</v>
      </c>
      <c r="AH392" s="5">
        <v>34</v>
      </c>
      <c r="AI392" s="5">
        <v>34</v>
      </c>
      <c r="AJ392" s="5">
        <v>34</v>
      </c>
      <c r="AK392" s="5">
        <v>34</v>
      </c>
      <c r="AL392" s="5">
        <v>34</v>
      </c>
      <c r="AM392" s="5">
        <v>73.2</v>
      </c>
      <c r="AN392" s="5">
        <v>39</v>
      </c>
      <c r="AO392" s="5">
        <v>24.6</v>
      </c>
      <c r="AP392" s="5">
        <v>26.6</v>
      </c>
      <c r="AQ392" s="5">
        <v>22.7</v>
      </c>
      <c r="AR392" s="5">
        <v>25.5</v>
      </c>
      <c r="AS392" s="5">
        <v>32.700000000000003</v>
      </c>
      <c r="AT392" s="5">
        <v>37.299999999999997</v>
      </c>
      <c r="AU392" s="5">
        <v>35.700000000000003</v>
      </c>
      <c r="AV392" s="5">
        <v>40</v>
      </c>
      <c r="AW392" s="5">
        <v>67.3</v>
      </c>
      <c r="AX392" s="5">
        <v>69.3</v>
      </c>
      <c r="AY392" s="5">
        <v>25.2</v>
      </c>
      <c r="AZ392" s="5">
        <v>26.1</v>
      </c>
      <c r="BA392" s="5">
        <v>15</v>
      </c>
      <c r="BB392" s="5">
        <v>20.399999999999999</v>
      </c>
      <c r="BC392" s="5">
        <v>15.2</v>
      </c>
      <c r="BD392" s="5">
        <v>22.7</v>
      </c>
      <c r="BE392" s="5">
        <v>0</v>
      </c>
      <c r="BF392" s="5">
        <v>27.1</v>
      </c>
      <c r="BG392" s="5">
        <v>36.6</v>
      </c>
      <c r="BH392" s="5">
        <v>0</v>
      </c>
      <c r="BI392" s="5">
        <v>28</v>
      </c>
      <c r="BJ392" s="5">
        <v>43.8</v>
      </c>
      <c r="BK392" s="5">
        <v>34.799999999999997</v>
      </c>
      <c r="BL392" s="5">
        <v>36.799999999999997</v>
      </c>
      <c r="BM392" s="5">
        <v>36.4</v>
      </c>
      <c r="BN392" s="5">
        <v>41.6</v>
      </c>
      <c r="BO392" s="5">
        <v>41.7</v>
      </c>
      <c r="BP392" s="5">
        <v>30.5</v>
      </c>
      <c r="BQ392" s="5">
        <v>41.5</v>
      </c>
      <c r="BR392" s="5">
        <v>33.700000000000003</v>
      </c>
      <c r="BS392" s="5">
        <v>41.3</v>
      </c>
      <c r="BT392" s="5">
        <v>43.7</v>
      </c>
      <c r="BU392" s="4">
        <v>26.04</v>
      </c>
      <c r="BV392" s="4">
        <v>25.75</v>
      </c>
      <c r="BW392" s="4">
        <v>26.32</v>
      </c>
      <c r="BX392" s="4">
        <v>47.8</v>
      </c>
      <c r="BY392" s="4">
        <v>0.04</v>
      </c>
      <c r="BZ392" s="4">
        <v>0</v>
      </c>
      <c r="CA392" s="4">
        <v>0.5</v>
      </c>
    </row>
    <row r="393" spans="2:79">
      <c r="B393" s="5">
        <v>3703.0968050000001</v>
      </c>
      <c r="C393" s="154">
        <v>0.67480324074074083</v>
      </c>
      <c r="D393" s="5">
        <v>34</v>
      </c>
      <c r="E393" s="5">
        <v>34</v>
      </c>
      <c r="F393" s="5">
        <v>34</v>
      </c>
      <c r="G393" s="5">
        <v>34</v>
      </c>
      <c r="H393" s="5">
        <v>34</v>
      </c>
      <c r="I393" s="5">
        <v>33.99</v>
      </c>
      <c r="J393" s="5">
        <v>34</v>
      </c>
      <c r="K393" s="5">
        <v>34</v>
      </c>
      <c r="L393" s="5">
        <v>34</v>
      </c>
      <c r="M393" s="5">
        <v>34</v>
      </c>
      <c r="N393" s="5">
        <v>34</v>
      </c>
      <c r="O393" s="5">
        <v>34</v>
      </c>
      <c r="P393" s="5">
        <v>34</v>
      </c>
      <c r="Q393" s="5">
        <v>34</v>
      </c>
      <c r="R393" s="5">
        <v>34</v>
      </c>
      <c r="S393" s="5">
        <v>34</v>
      </c>
      <c r="T393" s="5">
        <v>34</v>
      </c>
      <c r="U393" s="5">
        <v>33.99</v>
      </c>
      <c r="V393" s="5">
        <v>33.57</v>
      </c>
      <c r="W393" s="5">
        <v>33.99</v>
      </c>
      <c r="X393" s="5">
        <v>34</v>
      </c>
      <c r="Y393" s="5">
        <v>33.71</v>
      </c>
      <c r="Z393" s="5">
        <v>33.99</v>
      </c>
      <c r="AA393" s="5">
        <v>34</v>
      </c>
      <c r="AB393" s="5">
        <v>33.99</v>
      </c>
      <c r="AC393" s="5">
        <v>34</v>
      </c>
      <c r="AD393" s="5">
        <v>34</v>
      </c>
      <c r="AE393" s="5">
        <v>34</v>
      </c>
      <c r="AF393" s="5">
        <v>34</v>
      </c>
      <c r="AG393" s="5">
        <v>34</v>
      </c>
      <c r="AH393" s="5">
        <v>34</v>
      </c>
      <c r="AI393" s="5">
        <v>34</v>
      </c>
      <c r="AJ393" s="5">
        <v>34</v>
      </c>
      <c r="AK393" s="5">
        <v>34</v>
      </c>
      <c r="AL393" s="5">
        <v>34</v>
      </c>
      <c r="AM393" s="5">
        <v>73.099999999999994</v>
      </c>
      <c r="AN393" s="5">
        <v>39.9</v>
      </c>
      <c r="AO393" s="5">
        <v>23.9</v>
      </c>
      <c r="AP393" s="5">
        <v>26.5</v>
      </c>
      <c r="AQ393" s="5">
        <v>23.5</v>
      </c>
      <c r="AR393" s="5">
        <v>26.4</v>
      </c>
      <c r="AS393" s="5">
        <v>32.700000000000003</v>
      </c>
      <c r="AT393" s="5">
        <v>37.5</v>
      </c>
      <c r="AU393" s="5">
        <v>35</v>
      </c>
      <c r="AV393" s="5">
        <v>39.299999999999997</v>
      </c>
      <c r="AW393" s="5">
        <v>66.8</v>
      </c>
      <c r="AX393" s="5">
        <v>68.900000000000006</v>
      </c>
      <c r="AY393" s="5">
        <v>26.4</v>
      </c>
      <c r="AZ393" s="5">
        <v>26.3</v>
      </c>
      <c r="BA393" s="5">
        <v>16</v>
      </c>
      <c r="BB393" s="5">
        <v>18.899999999999999</v>
      </c>
      <c r="BC393" s="5">
        <v>14.3</v>
      </c>
      <c r="BD393" s="5">
        <v>22.9</v>
      </c>
      <c r="BE393" s="5">
        <v>0</v>
      </c>
      <c r="BF393" s="5">
        <v>29.2</v>
      </c>
      <c r="BG393" s="5">
        <v>36.9</v>
      </c>
      <c r="BH393" s="5">
        <v>0</v>
      </c>
      <c r="BI393" s="5">
        <v>27.5</v>
      </c>
      <c r="BJ393" s="5">
        <v>43.8</v>
      </c>
      <c r="BK393" s="5">
        <v>36.200000000000003</v>
      </c>
      <c r="BL393" s="5">
        <v>36.9</v>
      </c>
      <c r="BM393" s="5">
        <v>36.700000000000003</v>
      </c>
      <c r="BN393" s="5">
        <v>41.2</v>
      </c>
      <c r="BO393" s="5">
        <v>41.3</v>
      </c>
      <c r="BP393" s="5">
        <v>30.2</v>
      </c>
      <c r="BQ393" s="5">
        <v>41.5</v>
      </c>
      <c r="BR393" s="5">
        <v>33.799999999999997</v>
      </c>
      <c r="BS393" s="5">
        <v>43.1</v>
      </c>
      <c r="BT393" s="5">
        <v>43.9</v>
      </c>
      <c r="BU393" s="4">
        <v>26.03</v>
      </c>
      <c r="BV393" s="4">
        <v>25.74</v>
      </c>
      <c r="BW393" s="4">
        <v>26.32</v>
      </c>
      <c r="BX393" s="4">
        <v>47.8</v>
      </c>
      <c r="BY393" s="4">
        <v>0.01</v>
      </c>
      <c r="BZ393" s="4">
        <v>0</v>
      </c>
      <c r="CA393" s="4">
        <v>0.5</v>
      </c>
    </row>
    <row r="394" spans="2:79">
      <c r="B394" s="5">
        <v>3713.1113777999999</v>
      </c>
      <c r="C394" s="154">
        <v>0.67491898148148144</v>
      </c>
      <c r="D394" s="5">
        <v>34</v>
      </c>
      <c r="E394" s="5">
        <v>34</v>
      </c>
      <c r="F394" s="5">
        <v>34</v>
      </c>
      <c r="G394" s="5">
        <v>33.99</v>
      </c>
      <c r="H394" s="5">
        <v>34</v>
      </c>
      <c r="I394" s="5">
        <v>34.01</v>
      </c>
      <c r="J394" s="5">
        <v>34</v>
      </c>
      <c r="K394" s="5">
        <v>34</v>
      </c>
      <c r="L394" s="5">
        <v>34</v>
      </c>
      <c r="M394" s="5">
        <v>34</v>
      </c>
      <c r="N394" s="5">
        <v>34</v>
      </c>
      <c r="O394" s="5">
        <v>33.99</v>
      </c>
      <c r="P394" s="5">
        <v>34.01</v>
      </c>
      <c r="Q394" s="5">
        <v>34.01</v>
      </c>
      <c r="R394" s="5">
        <v>33.99</v>
      </c>
      <c r="S394" s="5">
        <v>34</v>
      </c>
      <c r="T394" s="5">
        <v>34</v>
      </c>
      <c r="U394" s="5">
        <v>34</v>
      </c>
      <c r="V394" s="5">
        <v>33.58</v>
      </c>
      <c r="W394" s="5">
        <v>34</v>
      </c>
      <c r="X394" s="5">
        <v>34</v>
      </c>
      <c r="Y394" s="5">
        <v>33.71</v>
      </c>
      <c r="Z394" s="5">
        <v>33.99</v>
      </c>
      <c r="AA394" s="5">
        <v>34</v>
      </c>
      <c r="AB394" s="5">
        <v>34</v>
      </c>
      <c r="AC394" s="5">
        <v>34</v>
      </c>
      <c r="AD394" s="5">
        <v>34</v>
      </c>
      <c r="AE394" s="5">
        <v>34</v>
      </c>
      <c r="AF394" s="5">
        <v>34</v>
      </c>
      <c r="AG394" s="5">
        <v>34</v>
      </c>
      <c r="AH394" s="5">
        <v>34</v>
      </c>
      <c r="AI394" s="5">
        <v>34.01</v>
      </c>
      <c r="AJ394" s="5">
        <v>33.99</v>
      </c>
      <c r="AK394" s="5">
        <v>34</v>
      </c>
      <c r="AL394" s="5">
        <v>34</v>
      </c>
      <c r="AM394" s="5">
        <v>72</v>
      </c>
      <c r="AN394" s="5">
        <v>40.6</v>
      </c>
      <c r="AO394" s="5">
        <v>23.9</v>
      </c>
      <c r="AP394" s="5">
        <v>27.3</v>
      </c>
      <c r="AQ394" s="5">
        <v>23.7</v>
      </c>
      <c r="AR394" s="5">
        <v>25.1</v>
      </c>
      <c r="AS394" s="5">
        <v>33.9</v>
      </c>
      <c r="AT394" s="5">
        <v>37.5</v>
      </c>
      <c r="AU394" s="5">
        <v>36.5</v>
      </c>
      <c r="AV394" s="5">
        <v>39.9</v>
      </c>
      <c r="AW394" s="5">
        <v>66.599999999999994</v>
      </c>
      <c r="AX394" s="5">
        <v>69.3</v>
      </c>
      <c r="AY394" s="5">
        <v>26.4</v>
      </c>
      <c r="AZ394" s="5">
        <v>25.9</v>
      </c>
      <c r="BA394" s="5">
        <v>16.600000000000001</v>
      </c>
      <c r="BB394" s="5">
        <v>20.3</v>
      </c>
      <c r="BC394" s="5">
        <v>15.4</v>
      </c>
      <c r="BD394" s="5">
        <v>23.1</v>
      </c>
      <c r="BE394" s="5">
        <v>0</v>
      </c>
      <c r="BF394" s="5">
        <v>29.3</v>
      </c>
      <c r="BG394" s="5">
        <v>36.6</v>
      </c>
      <c r="BH394" s="5">
        <v>0</v>
      </c>
      <c r="BI394" s="5">
        <v>31.1</v>
      </c>
      <c r="BJ394" s="5">
        <v>43.7</v>
      </c>
      <c r="BK394" s="5">
        <v>34.6</v>
      </c>
      <c r="BL394" s="5">
        <v>37</v>
      </c>
      <c r="BM394" s="5">
        <v>36.799999999999997</v>
      </c>
      <c r="BN394" s="5">
        <v>40.9</v>
      </c>
      <c r="BO394" s="5">
        <v>41.9</v>
      </c>
      <c r="BP394" s="5">
        <v>31.2</v>
      </c>
      <c r="BQ394" s="5">
        <v>42.1</v>
      </c>
      <c r="BR394" s="5">
        <v>33</v>
      </c>
      <c r="BS394" s="5">
        <v>43.9</v>
      </c>
      <c r="BT394" s="5">
        <v>43.6</v>
      </c>
      <c r="BU394" s="4">
        <v>26.03</v>
      </c>
      <c r="BV394" s="4">
        <v>25.74</v>
      </c>
      <c r="BW394" s="4">
        <v>26.32</v>
      </c>
      <c r="BX394" s="4">
        <v>47.8</v>
      </c>
      <c r="BY394" s="4">
        <v>0.01</v>
      </c>
      <c r="BZ394" s="4">
        <v>0</v>
      </c>
      <c r="CA394" s="4">
        <v>0.5</v>
      </c>
    </row>
    <row r="395" spans="2:79">
      <c r="B395" s="5">
        <v>3723.1339509999998</v>
      </c>
      <c r="C395" s="154">
        <v>0.67503472222222216</v>
      </c>
      <c r="D395" s="5">
        <v>34.020000000000003</v>
      </c>
      <c r="E395" s="5">
        <v>34.01</v>
      </c>
      <c r="F395" s="5">
        <v>34</v>
      </c>
      <c r="G395" s="5">
        <v>33.99</v>
      </c>
      <c r="H395" s="5">
        <v>34</v>
      </c>
      <c r="I395" s="5">
        <v>34.01</v>
      </c>
      <c r="J395" s="5">
        <v>34</v>
      </c>
      <c r="K395" s="5">
        <v>34</v>
      </c>
      <c r="L395" s="5">
        <v>34</v>
      </c>
      <c r="M395" s="5">
        <v>34</v>
      </c>
      <c r="N395" s="5">
        <v>34</v>
      </c>
      <c r="O395" s="5">
        <v>33.99</v>
      </c>
      <c r="P395" s="5">
        <v>33.99</v>
      </c>
      <c r="Q395" s="5">
        <v>34</v>
      </c>
      <c r="R395" s="5">
        <v>33.99</v>
      </c>
      <c r="S395" s="5">
        <v>34</v>
      </c>
      <c r="T395" s="5">
        <v>34.01</v>
      </c>
      <c r="U395" s="5">
        <v>34</v>
      </c>
      <c r="V395" s="5">
        <v>33.590000000000003</v>
      </c>
      <c r="W395" s="5">
        <v>34</v>
      </c>
      <c r="X395" s="5">
        <v>34</v>
      </c>
      <c r="Y395" s="5">
        <v>33.72</v>
      </c>
      <c r="Z395" s="5">
        <v>34</v>
      </c>
      <c r="AA395" s="5">
        <v>34</v>
      </c>
      <c r="AB395" s="5">
        <v>33.99</v>
      </c>
      <c r="AC395" s="5">
        <v>34</v>
      </c>
      <c r="AD395" s="5">
        <v>34</v>
      </c>
      <c r="AE395" s="5">
        <v>34</v>
      </c>
      <c r="AF395" s="5">
        <v>34</v>
      </c>
      <c r="AG395" s="5">
        <v>34</v>
      </c>
      <c r="AH395" s="5">
        <v>34</v>
      </c>
      <c r="AI395" s="5">
        <v>34</v>
      </c>
      <c r="AJ395" s="5">
        <v>34</v>
      </c>
      <c r="AK395" s="5">
        <v>34</v>
      </c>
      <c r="AL395" s="5">
        <v>34</v>
      </c>
      <c r="AM395" s="5">
        <v>71.5</v>
      </c>
      <c r="AN395" s="5">
        <v>39.6</v>
      </c>
      <c r="AO395" s="5">
        <v>23.4</v>
      </c>
      <c r="AP395" s="5">
        <v>27.7</v>
      </c>
      <c r="AQ395" s="5">
        <v>23.4</v>
      </c>
      <c r="AR395" s="5">
        <v>24</v>
      </c>
      <c r="AS395" s="5">
        <v>32.6</v>
      </c>
      <c r="AT395" s="5">
        <v>36.799999999999997</v>
      </c>
      <c r="AU395" s="5">
        <v>37.1</v>
      </c>
      <c r="AV395" s="5">
        <v>39.1</v>
      </c>
      <c r="AW395" s="5">
        <v>66.7</v>
      </c>
      <c r="AX395" s="5">
        <v>70.5</v>
      </c>
      <c r="AY395" s="5">
        <v>26.9</v>
      </c>
      <c r="AZ395" s="5">
        <v>25.4</v>
      </c>
      <c r="BA395" s="5">
        <v>16.899999999999999</v>
      </c>
      <c r="BB395" s="5">
        <v>19.2</v>
      </c>
      <c r="BC395" s="5">
        <v>14</v>
      </c>
      <c r="BD395" s="5">
        <v>23</v>
      </c>
      <c r="BE395" s="5">
        <v>0</v>
      </c>
      <c r="BF395" s="5">
        <v>27</v>
      </c>
      <c r="BG395" s="5">
        <v>36.799999999999997</v>
      </c>
      <c r="BH395" s="5">
        <v>0</v>
      </c>
      <c r="BI395" s="5">
        <v>29.4</v>
      </c>
      <c r="BJ395" s="5">
        <v>44.4</v>
      </c>
      <c r="BK395" s="5">
        <v>36.200000000000003</v>
      </c>
      <c r="BL395" s="5">
        <v>36.9</v>
      </c>
      <c r="BM395" s="5">
        <v>36.299999999999997</v>
      </c>
      <c r="BN395" s="5">
        <v>39.799999999999997</v>
      </c>
      <c r="BO395" s="5">
        <v>41.2</v>
      </c>
      <c r="BP395" s="5">
        <v>30.6</v>
      </c>
      <c r="BQ395" s="5">
        <v>43</v>
      </c>
      <c r="BR395" s="5">
        <v>33.9</v>
      </c>
      <c r="BS395" s="5">
        <v>43.7</v>
      </c>
      <c r="BT395" s="5">
        <v>43.2</v>
      </c>
      <c r="BU395" s="4">
        <v>26.03</v>
      </c>
      <c r="BV395" s="4">
        <v>25.74</v>
      </c>
      <c r="BW395" s="4">
        <v>26.32</v>
      </c>
      <c r="BX395" s="4">
        <v>47.8</v>
      </c>
      <c r="BY395" s="4">
        <v>0.02</v>
      </c>
      <c r="BZ395" s="4">
        <v>0</v>
      </c>
      <c r="CA395" s="4">
        <v>0.5</v>
      </c>
    </row>
    <row r="396" spans="2:79">
      <c r="B396" s="5">
        <v>3733.1265226</v>
      </c>
      <c r="C396" s="154">
        <v>0.67515046296296299</v>
      </c>
      <c r="D396" s="5">
        <v>34.01</v>
      </c>
      <c r="E396" s="5">
        <v>33.99</v>
      </c>
      <c r="F396" s="5">
        <v>33.99</v>
      </c>
      <c r="G396" s="5">
        <v>34</v>
      </c>
      <c r="H396" s="5">
        <v>34</v>
      </c>
      <c r="I396" s="5">
        <v>34</v>
      </c>
      <c r="J396" s="5">
        <v>34</v>
      </c>
      <c r="K396" s="5">
        <v>34</v>
      </c>
      <c r="L396" s="5">
        <v>34</v>
      </c>
      <c r="M396" s="5">
        <v>34</v>
      </c>
      <c r="N396" s="5">
        <v>34.01</v>
      </c>
      <c r="O396" s="5">
        <v>34</v>
      </c>
      <c r="P396" s="5">
        <v>34.01</v>
      </c>
      <c r="Q396" s="5">
        <v>34.01</v>
      </c>
      <c r="R396" s="5">
        <v>33.99</v>
      </c>
      <c r="S396" s="5">
        <v>34.01</v>
      </c>
      <c r="T396" s="5">
        <v>34.01</v>
      </c>
      <c r="U396" s="5">
        <v>34</v>
      </c>
      <c r="V396" s="5">
        <v>33.58</v>
      </c>
      <c r="W396" s="5">
        <v>34</v>
      </c>
      <c r="X396" s="5">
        <v>34</v>
      </c>
      <c r="Y396" s="5">
        <v>33.71</v>
      </c>
      <c r="Z396" s="5">
        <v>34</v>
      </c>
      <c r="AA396" s="5">
        <v>34</v>
      </c>
      <c r="AB396" s="5">
        <v>34.01</v>
      </c>
      <c r="AC396" s="5">
        <v>34</v>
      </c>
      <c r="AD396" s="5">
        <v>34</v>
      </c>
      <c r="AE396" s="5">
        <v>34</v>
      </c>
      <c r="AF396" s="5">
        <v>33.99</v>
      </c>
      <c r="AG396" s="5">
        <v>34</v>
      </c>
      <c r="AH396" s="5">
        <v>34</v>
      </c>
      <c r="AI396" s="5">
        <v>34</v>
      </c>
      <c r="AJ396" s="5">
        <v>33.99</v>
      </c>
      <c r="AK396" s="5">
        <v>34.01</v>
      </c>
      <c r="AL396" s="5">
        <v>34</v>
      </c>
      <c r="AM396" s="5">
        <v>70.599999999999994</v>
      </c>
      <c r="AN396" s="5">
        <v>37.700000000000003</v>
      </c>
      <c r="AO396" s="5">
        <v>25</v>
      </c>
      <c r="AP396" s="5">
        <v>27.9</v>
      </c>
      <c r="AQ396" s="5">
        <v>23</v>
      </c>
      <c r="AR396" s="5">
        <v>24.3</v>
      </c>
      <c r="AS396" s="5">
        <v>33.700000000000003</v>
      </c>
      <c r="AT396" s="5">
        <v>37.799999999999997</v>
      </c>
      <c r="AU396" s="5">
        <v>35.6</v>
      </c>
      <c r="AV396" s="5">
        <v>38.799999999999997</v>
      </c>
      <c r="AW396" s="5">
        <v>66.400000000000006</v>
      </c>
      <c r="AX396" s="5">
        <v>69.5</v>
      </c>
      <c r="AY396" s="5">
        <v>26.8</v>
      </c>
      <c r="AZ396" s="5">
        <v>25.9</v>
      </c>
      <c r="BA396" s="5">
        <v>17.2</v>
      </c>
      <c r="BB396" s="5">
        <v>20</v>
      </c>
      <c r="BC396" s="5">
        <v>13.1</v>
      </c>
      <c r="BD396" s="5">
        <v>22.9</v>
      </c>
      <c r="BE396" s="5">
        <v>0</v>
      </c>
      <c r="BF396" s="5">
        <v>27</v>
      </c>
      <c r="BG396" s="5">
        <v>36.5</v>
      </c>
      <c r="BH396" s="5">
        <v>0</v>
      </c>
      <c r="BI396" s="5">
        <v>29</v>
      </c>
      <c r="BJ396" s="5">
        <v>44.9</v>
      </c>
      <c r="BK396" s="5">
        <v>35.200000000000003</v>
      </c>
      <c r="BL396" s="5">
        <v>37.299999999999997</v>
      </c>
      <c r="BM396" s="5">
        <v>36.9</v>
      </c>
      <c r="BN396" s="5">
        <v>40.4</v>
      </c>
      <c r="BO396" s="5">
        <v>41.4</v>
      </c>
      <c r="BP396" s="5">
        <v>30.1</v>
      </c>
      <c r="BQ396" s="5">
        <v>41</v>
      </c>
      <c r="BR396" s="5">
        <v>33.299999999999997</v>
      </c>
      <c r="BS396" s="5">
        <v>44</v>
      </c>
      <c r="BT396" s="5">
        <v>43.1</v>
      </c>
      <c r="BU396" s="4">
        <v>26.03</v>
      </c>
      <c r="BV396" s="4">
        <v>25.74</v>
      </c>
      <c r="BW396" s="4">
        <v>26.32</v>
      </c>
      <c r="BX396" s="4">
        <v>47.9</v>
      </c>
      <c r="BY396" s="4">
        <v>0.03</v>
      </c>
      <c r="BZ396" s="4">
        <v>0</v>
      </c>
      <c r="CA396" s="4">
        <v>0.5</v>
      </c>
    </row>
    <row r="397" spans="2:79">
      <c r="B397" s="5">
        <v>3743.1280946000002</v>
      </c>
      <c r="C397" s="154">
        <v>0.67526620370370372</v>
      </c>
      <c r="D397" s="5">
        <v>34</v>
      </c>
      <c r="E397" s="5">
        <v>34</v>
      </c>
      <c r="F397" s="5">
        <v>34</v>
      </c>
      <c r="G397" s="5">
        <v>34</v>
      </c>
      <c r="H397" s="5">
        <v>34</v>
      </c>
      <c r="I397" s="5">
        <v>34</v>
      </c>
      <c r="J397" s="5">
        <v>34.01</v>
      </c>
      <c r="K397" s="5">
        <v>34</v>
      </c>
      <c r="L397" s="5">
        <v>34</v>
      </c>
      <c r="M397" s="5">
        <v>33.99</v>
      </c>
      <c r="N397" s="5">
        <v>34.03</v>
      </c>
      <c r="O397" s="5">
        <v>34</v>
      </c>
      <c r="P397" s="5">
        <v>34</v>
      </c>
      <c r="Q397" s="5">
        <v>34</v>
      </c>
      <c r="R397" s="5">
        <v>34</v>
      </c>
      <c r="S397" s="5">
        <v>34</v>
      </c>
      <c r="T397" s="5">
        <v>34.01</v>
      </c>
      <c r="U397" s="5">
        <v>34</v>
      </c>
      <c r="V397" s="5">
        <v>33.58</v>
      </c>
      <c r="W397" s="5">
        <v>34</v>
      </c>
      <c r="X397" s="5">
        <v>34</v>
      </c>
      <c r="Y397" s="5">
        <v>33.71</v>
      </c>
      <c r="Z397" s="5">
        <v>34</v>
      </c>
      <c r="AA397" s="5">
        <v>34</v>
      </c>
      <c r="AB397" s="5">
        <v>34</v>
      </c>
      <c r="AC397" s="5">
        <v>34</v>
      </c>
      <c r="AD397" s="5">
        <v>34</v>
      </c>
      <c r="AE397" s="5">
        <v>34</v>
      </c>
      <c r="AF397" s="5">
        <v>33.99</v>
      </c>
      <c r="AG397" s="5">
        <v>34</v>
      </c>
      <c r="AH397" s="5">
        <v>34</v>
      </c>
      <c r="AI397" s="5">
        <v>33.99</v>
      </c>
      <c r="AJ397" s="5">
        <v>34</v>
      </c>
      <c r="AK397" s="5">
        <v>34</v>
      </c>
      <c r="AL397" s="5">
        <v>34</v>
      </c>
      <c r="AM397" s="5">
        <v>71.900000000000006</v>
      </c>
      <c r="AN397" s="5">
        <v>40.1</v>
      </c>
      <c r="AO397" s="5">
        <v>23.6</v>
      </c>
      <c r="AP397" s="5">
        <v>26.8</v>
      </c>
      <c r="AQ397" s="5">
        <v>23.5</v>
      </c>
      <c r="AR397" s="5">
        <v>25.5</v>
      </c>
      <c r="AS397" s="5">
        <v>32</v>
      </c>
      <c r="AT397" s="5">
        <v>37.9</v>
      </c>
      <c r="AU397" s="5">
        <v>35.5</v>
      </c>
      <c r="AV397" s="5">
        <v>40.299999999999997</v>
      </c>
      <c r="AW397" s="5">
        <v>64.7</v>
      </c>
      <c r="AX397" s="5">
        <v>68.8</v>
      </c>
      <c r="AY397" s="5">
        <v>25.6</v>
      </c>
      <c r="AZ397" s="5">
        <v>25</v>
      </c>
      <c r="BA397" s="5">
        <v>16.600000000000001</v>
      </c>
      <c r="BB397" s="5">
        <v>18.399999999999999</v>
      </c>
      <c r="BC397" s="5">
        <v>12.4</v>
      </c>
      <c r="BD397" s="5">
        <v>22.5</v>
      </c>
      <c r="BE397" s="5">
        <v>0</v>
      </c>
      <c r="BF397" s="5">
        <v>27.9</v>
      </c>
      <c r="BG397" s="5">
        <v>36.5</v>
      </c>
      <c r="BH397" s="5">
        <v>0</v>
      </c>
      <c r="BI397" s="5">
        <v>29.2</v>
      </c>
      <c r="BJ397" s="5">
        <v>43.3</v>
      </c>
      <c r="BK397" s="5">
        <v>34.6</v>
      </c>
      <c r="BL397" s="5">
        <v>36.799999999999997</v>
      </c>
      <c r="BM397" s="5">
        <v>36.299999999999997</v>
      </c>
      <c r="BN397" s="5">
        <v>40.799999999999997</v>
      </c>
      <c r="BO397" s="5">
        <v>42.3</v>
      </c>
      <c r="BP397" s="5">
        <v>30.6</v>
      </c>
      <c r="BQ397" s="5">
        <v>41</v>
      </c>
      <c r="BR397" s="5">
        <v>35</v>
      </c>
      <c r="BS397" s="5">
        <v>43.6</v>
      </c>
      <c r="BT397" s="5">
        <v>42.3</v>
      </c>
      <c r="BU397" s="4">
        <v>26.03</v>
      </c>
      <c r="BV397" s="4">
        <v>25.75</v>
      </c>
      <c r="BW397" s="4">
        <v>26.32</v>
      </c>
      <c r="BX397" s="4">
        <v>47.9</v>
      </c>
      <c r="BY397" s="4">
        <v>0.04</v>
      </c>
      <c r="BZ397" s="4">
        <v>0</v>
      </c>
      <c r="CA397" s="4">
        <v>0.5</v>
      </c>
    </row>
    <row r="398" spans="2:79">
      <c r="B398" s="5">
        <v>3753.1416674000002</v>
      </c>
      <c r="C398" s="154">
        <v>0.67538194444444455</v>
      </c>
      <c r="D398" s="5">
        <v>34</v>
      </c>
      <c r="E398" s="5">
        <v>33.99</v>
      </c>
      <c r="F398" s="5">
        <v>34</v>
      </c>
      <c r="G398" s="5">
        <v>34</v>
      </c>
      <c r="H398" s="5">
        <v>34.01</v>
      </c>
      <c r="I398" s="5">
        <v>34</v>
      </c>
      <c r="J398" s="5">
        <v>34</v>
      </c>
      <c r="K398" s="5">
        <v>34</v>
      </c>
      <c r="L398" s="5">
        <v>34</v>
      </c>
      <c r="M398" s="5">
        <v>34</v>
      </c>
      <c r="N398" s="5">
        <v>34.01</v>
      </c>
      <c r="O398" s="5">
        <v>34</v>
      </c>
      <c r="P398" s="5">
        <v>33.99</v>
      </c>
      <c r="Q398" s="5">
        <v>33.99</v>
      </c>
      <c r="R398" s="5">
        <v>33.99</v>
      </c>
      <c r="S398" s="5">
        <v>33.99</v>
      </c>
      <c r="T398" s="5">
        <v>33.99</v>
      </c>
      <c r="U398" s="5">
        <v>34</v>
      </c>
      <c r="V398" s="5">
        <v>33.58</v>
      </c>
      <c r="W398" s="5">
        <v>33.99</v>
      </c>
      <c r="X398" s="5">
        <v>34.01</v>
      </c>
      <c r="Y398" s="5">
        <v>33.71</v>
      </c>
      <c r="Z398" s="5">
        <v>34</v>
      </c>
      <c r="AA398" s="5">
        <v>34</v>
      </c>
      <c r="AB398" s="5">
        <v>34</v>
      </c>
      <c r="AC398" s="5">
        <v>34</v>
      </c>
      <c r="AD398" s="5">
        <v>34.01</v>
      </c>
      <c r="AE398" s="5">
        <v>34</v>
      </c>
      <c r="AF398" s="5">
        <v>34</v>
      </c>
      <c r="AG398" s="5">
        <v>34</v>
      </c>
      <c r="AH398" s="5">
        <v>34</v>
      </c>
      <c r="AI398" s="5">
        <v>34</v>
      </c>
      <c r="AJ398" s="5">
        <v>34</v>
      </c>
      <c r="AK398" s="5">
        <v>34</v>
      </c>
      <c r="AL398" s="5">
        <v>34</v>
      </c>
      <c r="AM398" s="5">
        <v>72.3</v>
      </c>
      <c r="AN398" s="5">
        <v>40.4</v>
      </c>
      <c r="AO398" s="5">
        <v>23.6</v>
      </c>
      <c r="AP398" s="5">
        <v>26.4</v>
      </c>
      <c r="AQ398" s="5">
        <v>22.9</v>
      </c>
      <c r="AR398" s="5">
        <v>25.4</v>
      </c>
      <c r="AS398" s="5">
        <v>32.700000000000003</v>
      </c>
      <c r="AT398" s="5">
        <v>37.9</v>
      </c>
      <c r="AU398" s="5">
        <v>35.799999999999997</v>
      </c>
      <c r="AV398" s="5">
        <v>40</v>
      </c>
      <c r="AW398" s="5">
        <v>64.3</v>
      </c>
      <c r="AX398" s="5">
        <v>68.599999999999994</v>
      </c>
      <c r="AY398" s="5">
        <v>28</v>
      </c>
      <c r="AZ398" s="5">
        <v>27.1</v>
      </c>
      <c r="BA398" s="5">
        <v>17</v>
      </c>
      <c r="BB398" s="5">
        <v>20.3</v>
      </c>
      <c r="BC398" s="5">
        <v>16</v>
      </c>
      <c r="BD398" s="5">
        <v>22.4</v>
      </c>
      <c r="BE398" s="5">
        <v>0</v>
      </c>
      <c r="BF398" s="5">
        <v>28.1</v>
      </c>
      <c r="BG398" s="5">
        <v>36.4</v>
      </c>
      <c r="BH398" s="5">
        <v>0</v>
      </c>
      <c r="BI398" s="5">
        <v>29.2</v>
      </c>
      <c r="BJ398" s="5">
        <v>43.8</v>
      </c>
      <c r="BK398" s="5">
        <v>34.1</v>
      </c>
      <c r="BL398" s="5">
        <v>36.1</v>
      </c>
      <c r="BM398" s="5">
        <v>36.700000000000003</v>
      </c>
      <c r="BN398" s="5">
        <v>41.4</v>
      </c>
      <c r="BO398" s="5">
        <v>41</v>
      </c>
      <c r="BP398" s="5">
        <v>30.9</v>
      </c>
      <c r="BQ398" s="5">
        <v>42.6</v>
      </c>
      <c r="BR398" s="5">
        <v>35.200000000000003</v>
      </c>
      <c r="BS398" s="5">
        <v>42.8</v>
      </c>
      <c r="BT398" s="5">
        <v>43.3</v>
      </c>
      <c r="BU398" s="4">
        <v>26.03</v>
      </c>
      <c r="BV398" s="4">
        <v>25.75</v>
      </c>
      <c r="BW398" s="4">
        <v>26.32</v>
      </c>
      <c r="BX398" s="4">
        <v>47.9</v>
      </c>
      <c r="BY398" s="4">
        <v>0.04</v>
      </c>
      <c r="BZ398" s="4">
        <v>0</v>
      </c>
      <c r="CA398" s="4">
        <v>0.5</v>
      </c>
    </row>
    <row r="399" spans="2:79">
      <c r="B399" s="5">
        <v>3763.1422394000001</v>
      </c>
      <c r="C399" s="154">
        <v>0.67549768518518516</v>
      </c>
      <c r="D399" s="5">
        <v>33.99</v>
      </c>
      <c r="E399" s="5">
        <v>34</v>
      </c>
      <c r="F399" s="5">
        <v>34</v>
      </c>
      <c r="G399" s="5">
        <v>34.01</v>
      </c>
      <c r="H399" s="5">
        <v>34.01</v>
      </c>
      <c r="I399" s="5">
        <v>34</v>
      </c>
      <c r="J399" s="5">
        <v>34</v>
      </c>
      <c r="K399" s="5">
        <v>34</v>
      </c>
      <c r="L399" s="5">
        <v>34</v>
      </c>
      <c r="M399" s="5">
        <v>34.01</v>
      </c>
      <c r="N399" s="5">
        <v>34</v>
      </c>
      <c r="O399" s="5">
        <v>34</v>
      </c>
      <c r="P399" s="5">
        <v>34</v>
      </c>
      <c r="Q399" s="5">
        <v>34</v>
      </c>
      <c r="R399" s="5">
        <v>34</v>
      </c>
      <c r="S399" s="5">
        <v>34</v>
      </c>
      <c r="T399" s="5">
        <v>34</v>
      </c>
      <c r="U399" s="5">
        <v>34</v>
      </c>
      <c r="V399" s="5">
        <v>33.58</v>
      </c>
      <c r="W399" s="5">
        <v>34</v>
      </c>
      <c r="X399" s="5">
        <v>34</v>
      </c>
      <c r="Y399" s="5">
        <v>33.71</v>
      </c>
      <c r="Z399" s="5">
        <v>34</v>
      </c>
      <c r="AA399" s="5">
        <v>34</v>
      </c>
      <c r="AB399" s="5">
        <v>34</v>
      </c>
      <c r="AC399" s="5">
        <v>34</v>
      </c>
      <c r="AD399" s="5">
        <v>34</v>
      </c>
      <c r="AE399" s="5">
        <v>34</v>
      </c>
      <c r="AF399" s="5">
        <v>34.020000000000003</v>
      </c>
      <c r="AG399" s="5">
        <v>34</v>
      </c>
      <c r="AH399" s="5">
        <v>34</v>
      </c>
      <c r="AI399" s="5">
        <v>34</v>
      </c>
      <c r="AJ399" s="5">
        <v>34</v>
      </c>
      <c r="AK399" s="5">
        <v>34.01</v>
      </c>
      <c r="AL399" s="5">
        <v>34</v>
      </c>
      <c r="AM399" s="5">
        <v>73.3</v>
      </c>
      <c r="AN399" s="5">
        <v>40.299999999999997</v>
      </c>
      <c r="AO399" s="5">
        <v>23.7</v>
      </c>
      <c r="AP399" s="5">
        <v>26.6</v>
      </c>
      <c r="AQ399" s="5">
        <v>22.2</v>
      </c>
      <c r="AR399" s="5">
        <v>25.1</v>
      </c>
      <c r="AS399" s="5">
        <v>33.5</v>
      </c>
      <c r="AT399" s="5">
        <v>37.6</v>
      </c>
      <c r="AU399" s="5">
        <v>35.799999999999997</v>
      </c>
      <c r="AV399" s="5">
        <v>38.9</v>
      </c>
      <c r="AW399" s="5">
        <v>65.599999999999994</v>
      </c>
      <c r="AX399" s="5">
        <v>68.599999999999994</v>
      </c>
      <c r="AY399" s="5">
        <v>26.8</v>
      </c>
      <c r="AZ399" s="5">
        <v>26.1</v>
      </c>
      <c r="BA399" s="5">
        <v>16.100000000000001</v>
      </c>
      <c r="BB399" s="5">
        <v>20</v>
      </c>
      <c r="BC399" s="5">
        <v>16.2</v>
      </c>
      <c r="BD399" s="5">
        <v>21.8</v>
      </c>
      <c r="BE399" s="5">
        <v>0</v>
      </c>
      <c r="BF399" s="5">
        <v>28.1</v>
      </c>
      <c r="BG399" s="5">
        <v>35.799999999999997</v>
      </c>
      <c r="BH399" s="5">
        <v>0</v>
      </c>
      <c r="BI399" s="5">
        <v>28.7</v>
      </c>
      <c r="BJ399" s="5">
        <v>44.5</v>
      </c>
      <c r="BK399" s="5">
        <v>34.200000000000003</v>
      </c>
      <c r="BL399" s="5">
        <v>36.799999999999997</v>
      </c>
      <c r="BM399" s="5">
        <v>35.6</v>
      </c>
      <c r="BN399" s="5">
        <v>40.799999999999997</v>
      </c>
      <c r="BO399" s="5">
        <v>35.799999999999997</v>
      </c>
      <c r="BP399" s="5">
        <v>30.5</v>
      </c>
      <c r="BQ399" s="5">
        <v>41.4</v>
      </c>
      <c r="BR399" s="5">
        <v>34.200000000000003</v>
      </c>
      <c r="BS399" s="5">
        <v>42.1</v>
      </c>
      <c r="BT399" s="5">
        <v>42.5</v>
      </c>
      <c r="BU399" s="4">
        <v>26.03</v>
      </c>
      <c r="BV399" s="4">
        <v>25.74</v>
      </c>
      <c r="BW399" s="4">
        <v>26.32</v>
      </c>
      <c r="BX399" s="4">
        <v>47.9</v>
      </c>
      <c r="BY399" s="4">
        <v>0.03</v>
      </c>
      <c r="BZ399" s="4">
        <v>1.7524E+34</v>
      </c>
      <c r="CA399" s="4">
        <v>0.5</v>
      </c>
    </row>
    <row r="400" spans="2:79">
      <c r="B400" s="5">
        <v>3773.1568121999999</v>
      </c>
      <c r="C400" s="154">
        <v>0.67561342592592588</v>
      </c>
      <c r="D400" s="5">
        <v>34</v>
      </c>
      <c r="E400" s="5">
        <v>34</v>
      </c>
      <c r="F400" s="5">
        <v>34</v>
      </c>
      <c r="G400" s="5">
        <v>34</v>
      </c>
      <c r="H400" s="5">
        <v>34</v>
      </c>
      <c r="I400" s="5">
        <v>34</v>
      </c>
      <c r="J400" s="5">
        <v>34</v>
      </c>
      <c r="K400" s="5">
        <v>34</v>
      </c>
      <c r="L400" s="5">
        <v>34</v>
      </c>
      <c r="M400" s="5">
        <v>34.01</v>
      </c>
      <c r="N400" s="5">
        <v>34.01</v>
      </c>
      <c r="O400" s="5">
        <v>34</v>
      </c>
      <c r="P400" s="5">
        <v>34</v>
      </c>
      <c r="Q400" s="5">
        <v>34</v>
      </c>
      <c r="R400" s="5">
        <v>34.01</v>
      </c>
      <c r="S400" s="5">
        <v>34</v>
      </c>
      <c r="T400" s="5">
        <v>34</v>
      </c>
      <c r="U400" s="5">
        <v>34</v>
      </c>
      <c r="V400" s="5">
        <v>33.58</v>
      </c>
      <c r="W400" s="5">
        <v>34</v>
      </c>
      <c r="X400" s="5">
        <v>34</v>
      </c>
      <c r="Y400" s="5">
        <v>33.71</v>
      </c>
      <c r="Z400" s="5">
        <v>34</v>
      </c>
      <c r="AA400" s="5">
        <v>34</v>
      </c>
      <c r="AB400" s="5">
        <v>34</v>
      </c>
      <c r="AC400" s="5">
        <v>34.01</v>
      </c>
      <c r="AD400" s="5">
        <v>33.99</v>
      </c>
      <c r="AE400" s="5">
        <v>34</v>
      </c>
      <c r="AF400" s="5">
        <v>34</v>
      </c>
      <c r="AG400" s="5">
        <v>34</v>
      </c>
      <c r="AH400" s="5">
        <v>34</v>
      </c>
      <c r="AI400" s="5">
        <v>34</v>
      </c>
      <c r="AJ400" s="5">
        <v>34.020000000000003</v>
      </c>
      <c r="AK400" s="5">
        <v>34.01</v>
      </c>
      <c r="AL400" s="5">
        <v>34</v>
      </c>
      <c r="AM400" s="5">
        <v>73</v>
      </c>
      <c r="AN400" s="5">
        <v>40.1</v>
      </c>
      <c r="AO400" s="5">
        <v>24.7</v>
      </c>
      <c r="AP400" s="5">
        <v>26</v>
      </c>
      <c r="AQ400" s="5">
        <v>22.9</v>
      </c>
      <c r="AR400" s="5">
        <v>24.8</v>
      </c>
      <c r="AS400" s="5">
        <v>32.9</v>
      </c>
      <c r="AT400" s="5">
        <v>37.1</v>
      </c>
      <c r="AU400" s="5">
        <v>36.1</v>
      </c>
      <c r="AV400" s="5">
        <v>37.9</v>
      </c>
      <c r="AW400" s="5">
        <v>65.599999999999994</v>
      </c>
      <c r="AX400" s="5">
        <v>69.400000000000006</v>
      </c>
      <c r="AY400" s="5">
        <v>26.1</v>
      </c>
      <c r="AZ400" s="5">
        <v>26</v>
      </c>
      <c r="BA400" s="5">
        <v>14.7</v>
      </c>
      <c r="BB400" s="5">
        <v>20.3</v>
      </c>
      <c r="BC400" s="5">
        <v>14.5</v>
      </c>
      <c r="BD400" s="5">
        <v>22.3</v>
      </c>
      <c r="BE400" s="5">
        <v>0</v>
      </c>
      <c r="BF400" s="5">
        <v>26.3</v>
      </c>
      <c r="BG400" s="5">
        <v>36.799999999999997</v>
      </c>
      <c r="BH400" s="5">
        <v>0</v>
      </c>
      <c r="BI400" s="5">
        <v>29.3</v>
      </c>
      <c r="BJ400" s="5">
        <v>43.4</v>
      </c>
      <c r="BK400" s="5">
        <v>35.299999999999997</v>
      </c>
      <c r="BL400" s="5">
        <v>36.4</v>
      </c>
      <c r="BM400" s="5">
        <v>39.5</v>
      </c>
      <c r="BN400" s="5">
        <v>40.6</v>
      </c>
      <c r="BO400" s="5">
        <v>41.6</v>
      </c>
      <c r="BP400" s="5">
        <v>32.1</v>
      </c>
      <c r="BQ400" s="5">
        <v>42.2</v>
      </c>
      <c r="BR400" s="5">
        <v>34.200000000000003</v>
      </c>
      <c r="BS400" s="5">
        <v>41.9</v>
      </c>
      <c r="BT400" s="5">
        <v>43.2</v>
      </c>
      <c r="BU400" s="4">
        <v>26.03</v>
      </c>
      <c r="BV400" s="4">
        <v>25.74</v>
      </c>
      <c r="BW400" s="4">
        <v>26.32</v>
      </c>
      <c r="BX400" s="4">
        <v>47.9</v>
      </c>
      <c r="BY400" s="4">
        <v>0.04</v>
      </c>
      <c r="BZ400" s="4">
        <v>0</v>
      </c>
      <c r="CA400" s="4">
        <v>0.5</v>
      </c>
    </row>
    <row r="401" spans="2:79">
      <c r="B401" s="5">
        <v>3783.1593843000001</v>
      </c>
      <c r="C401" s="154">
        <v>0.67572916666666671</v>
      </c>
      <c r="D401" s="5">
        <v>34</v>
      </c>
      <c r="E401" s="5">
        <v>33.979999999999997</v>
      </c>
      <c r="F401" s="5">
        <v>33.99</v>
      </c>
      <c r="G401" s="5">
        <v>34</v>
      </c>
      <c r="H401" s="5">
        <v>34</v>
      </c>
      <c r="I401" s="5">
        <v>34</v>
      </c>
      <c r="J401" s="5">
        <v>34</v>
      </c>
      <c r="K401" s="5">
        <v>34</v>
      </c>
      <c r="L401" s="5">
        <v>34</v>
      </c>
      <c r="M401" s="5">
        <v>34</v>
      </c>
      <c r="N401" s="5">
        <v>34</v>
      </c>
      <c r="O401" s="5">
        <v>34</v>
      </c>
      <c r="P401" s="5">
        <v>34.01</v>
      </c>
      <c r="Q401" s="5">
        <v>34</v>
      </c>
      <c r="R401" s="5">
        <v>34.01</v>
      </c>
      <c r="S401" s="5">
        <v>34.01</v>
      </c>
      <c r="T401" s="5">
        <v>34</v>
      </c>
      <c r="U401" s="5">
        <v>34</v>
      </c>
      <c r="V401" s="5">
        <v>33.58</v>
      </c>
      <c r="W401" s="5">
        <v>34</v>
      </c>
      <c r="X401" s="5">
        <v>34</v>
      </c>
      <c r="Y401" s="5">
        <v>33.71</v>
      </c>
      <c r="Z401" s="5">
        <v>34</v>
      </c>
      <c r="AA401" s="5">
        <v>34</v>
      </c>
      <c r="AB401" s="5">
        <v>34</v>
      </c>
      <c r="AC401" s="5">
        <v>34</v>
      </c>
      <c r="AD401" s="5">
        <v>34</v>
      </c>
      <c r="AE401" s="5">
        <v>33.99</v>
      </c>
      <c r="AF401" s="5">
        <v>33.99</v>
      </c>
      <c r="AG401" s="5">
        <v>34</v>
      </c>
      <c r="AH401" s="5">
        <v>34</v>
      </c>
      <c r="AI401" s="5">
        <v>34</v>
      </c>
      <c r="AJ401" s="5">
        <v>34</v>
      </c>
      <c r="AK401" s="5">
        <v>34</v>
      </c>
      <c r="AL401" s="5">
        <v>34</v>
      </c>
      <c r="AM401" s="5">
        <v>72</v>
      </c>
      <c r="AN401" s="5">
        <v>43.3</v>
      </c>
      <c r="AO401" s="5">
        <v>24.1</v>
      </c>
      <c r="AP401" s="5">
        <v>25.7</v>
      </c>
      <c r="AQ401" s="5">
        <v>22.9</v>
      </c>
      <c r="AR401" s="5">
        <v>24.9</v>
      </c>
      <c r="AS401" s="5">
        <v>33</v>
      </c>
      <c r="AT401" s="5">
        <v>36.799999999999997</v>
      </c>
      <c r="AU401" s="5">
        <v>35.6</v>
      </c>
      <c r="AV401" s="5">
        <v>38.1</v>
      </c>
      <c r="AW401" s="5">
        <v>66.2</v>
      </c>
      <c r="AX401" s="5">
        <v>68.400000000000006</v>
      </c>
      <c r="AY401" s="5">
        <v>26.2</v>
      </c>
      <c r="AZ401" s="5">
        <v>26.2</v>
      </c>
      <c r="BA401" s="5">
        <v>14.5</v>
      </c>
      <c r="BB401" s="5">
        <v>19.2</v>
      </c>
      <c r="BC401" s="5">
        <v>14.4</v>
      </c>
      <c r="BD401" s="5">
        <v>22.4</v>
      </c>
      <c r="BE401" s="5">
        <v>0</v>
      </c>
      <c r="BF401" s="5">
        <v>27.8</v>
      </c>
      <c r="BG401" s="5">
        <v>35.5</v>
      </c>
      <c r="BH401" s="5">
        <v>0</v>
      </c>
      <c r="BI401" s="5">
        <v>28.4</v>
      </c>
      <c r="BJ401" s="5">
        <v>44.4</v>
      </c>
      <c r="BK401" s="5">
        <v>34.799999999999997</v>
      </c>
      <c r="BL401" s="5">
        <v>35.799999999999997</v>
      </c>
      <c r="BM401" s="5">
        <v>36.299999999999997</v>
      </c>
      <c r="BN401" s="5">
        <v>41.4</v>
      </c>
      <c r="BO401" s="5">
        <v>41.7</v>
      </c>
      <c r="BP401" s="5">
        <v>30</v>
      </c>
      <c r="BQ401" s="5">
        <v>42.8</v>
      </c>
      <c r="BR401" s="5">
        <v>33.6</v>
      </c>
      <c r="BS401" s="5">
        <v>43.6</v>
      </c>
      <c r="BT401" s="5">
        <v>42.5</v>
      </c>
      <c r="BU401" s="4">
        <v>26.03</v>
      </c>
      <c r="BV401" s="4">
        <v>25.74</v>
      </c>
      <c r="BW401" s="4">
        <v>26.32</v>
      </c>
      <c r="BX401" s="4">
        <v>47.9</v>
      </c>
      <c r="BY401" s="4">
        <v>0.04</v>
      </c>
      <c r="BZ401" s="4">
        <v>0</v>
      </c>
      <c r="CA401" s="4">
        <v>0.5</v>
      </c>
    </row>
    <row r="402" spans="2:79">
      <c r="B402" s="5">
        <v>3793.171957</v>
      </c>
      <c r="C402" s="154">
        <v>0.67584490740740744</v>
      </c>
      <c r="D402" s="5">
        <v>34.01</v>
      </c>
      <c r="E402" s="5">
        <v>34.01</v>
      </c>
      <c r="F402" s="5">
        <v>33.99</v>
      </c>
      <c r="G402" s="5">
        <v>33.99</v>
      </c>
      <c r="H402" s="5">
        <v>34</v>
      </c>
      <c r="I402" s="5">
        <v>34</v>
      </c>
      <c r="J402" s="5">
        <v>33.99</v>
      </c>
      <c r="K402" s="5">
        <v>34.01</v>
      </c>
      <c r="L402" s="5">
        <v>34</v>
      </c>
      <c r="M402" s="5">
        <v>34</v>
      </c>
      <c r="N402" s="5">
        <v>34</v>
      </c>
      <c r="O402" s="5">
        <v>34</v>
      </c>
      <c r="P402" s="5">
        <v>34</v>
      </c>
      <c r="Q402" s="5">
        <v>34</v>
      </c>
      <c r="R402" s="5">
        <v>33.99</v>
      </c>
      <c r="S402" s="5">
        <v>34.01</v>
      </c>
      <c r="T402" s="5">
        <v>34</v>
      </c>
      <c r="U402" s="5">
        <v>34</v>
      </c>
      <c r="V402" s="5">
        <v>33.590000000000003</v>
      </c>
      <c r="W402" s="5">
        <v>34.01</v>
      </c>
      <c r="X402" s="5">
        <v>34.01</v>
      </c>
      <c r="Y402" s="5">
        <v>33.72</v>
      </c>
      <c r="Z402" s="5">
        <v>34</v>
      </c>
      <c r="AA402" s="5">
        <v>34</v>
      </c>
      <c r="AB402" s="5">
        <v>34</v>
      </c>
      <c r="AC402" s="5">
        <v>34</v>
      </c>
      <c r="AD402" s="5">
        <v>34</v>
      </c>
      <c r="AE402" s="5">
        <v>34</v>
      </c>
      <c r="AF402" s="5">
        <v>33.99</v>
      </c>
      <c r="AG402" s="5">
        <v>34</v>
      </c>
      <c r="AH402" s="5">
        <v>34.01</v>
      </c>
      <c r="AI402" s="5">
        <v>34</v>
      </c>
      <c r="AJ402" s="5">
        <v>34.01</v>
      </c>
      <c r="AK402" s="5">
        <v>34</v>
      </c>
      <c r="AL402" s="5">
        <v>34</v>
      </c>
      <c r="AM402" s="5">
        <v>71.400000000000006</v>
      </c>
      <c r="AN402" s="5">
        <v>41.6</v>
      </c>
      <c r="AO402" s="5">
        <v>25.2</v>
      </c>
      <c r="AP402" s="5">
        <v>27.1</v>
      </c>
      <c r="AQ402" s="5">
        <v>22.8</v>
      </c>
      <c r="AR402" s="5">
        <v>24.8</v>
      </c>
      <c r="AS402" s="5">
        <v>33.5</v>
      </c>
      <c r="AT402" s="5">
        <v>36.799999999999997</v>
      </c>
      <c r="AU402" s="5">
        <v>35.1</v>
      </c>
      <c r="AV402" s="5">
        <v>39.700000000000003</v>
      </c>
      <c r="AW402" s="5">
        <v>67.3</v>
      </c>
      <c r="AX402" s="5">
        <v>68.599999999999994</v>
      </c>
      <c r="AY402" s="5">
        <v>25.5</v>
      </c>
      <c r="AZ402" s="5">
        <v>25.9</v>
      </c>
      <c r="BA402" s="5">
        <v>16.7</v>
      </c>
      <c r="BB402" s="5">
        <v>18.399999999999999</v>
      </c>
      <c r="BC402" s="5">
        <v>14.8</v>
      </c>
      <c r="BD402" s="5">
        <v>21.4</v>
      </c>
      <c r="BE402" s="5">
        <v>0</v>
      </c>
      <c r="BF402" s="5">
        <v>27.2</v>
      </c>
      <c r="BG402" s="5">
        <v>36.1</v>
      </c>
      <c r="BH402" s="5">
        <v>0</v>
      </c>
      <c r="BI402" s="5">
        <v>30</v>
      </c>
      <c r="BJ402" s="5">
        <v>43.6</v>
      </c>
      <c r="BK402" s="5">
        <v>35.200000000000003</v>
      </c>
      <c r="BL402" s="5">
        <v>36</v>
      </c>
      <c r="BM402" s="5">
        <v>36.5</v>
      </c>
      <c r="BN402" s="5">
        <v>41.3</v>
      </c>
      <c r="BO402" s="5">
        <v>42.7</v>
      </c>
      <c r="BP402" s="5">
        <v>30.8</v>
      </c>
      <c r="BQ402" s="5">
        <v>40.799999999999997</v>
      </c>
      <c r="BR402" s="5">
        <v>33.6</v>
      </c>
      <c r="BS402" s="5">
        <v>43.6</v>
      </c>
      <c r="BT402" s="5">
        <v>43</v>
      </c>
      <c r="BU402" s="4">
        <v>26.03</v>
      </c>
      <c r="BV402" s="4">
        <v>25.74</v>
      </c>
      <c r="BW402" s="4">
        <v>26.32</v>
      </c>
      <c r="BX402" s="4">
        <v>47.9</v>
      </c>
      <c r="BY402" s="4">
        <v>0.04</v>
      </c>
      <c r="BZ402" s="4">
        <v>0</v>
      </c>
      <c r="CA402" s="4">
        <v>0.5</v>
      </c>
    </row>
    <row r="403" spans="2:79">
      <c r="B403" s="5">
        <v>3803.1835295999999</v>
      </c>
      <c r="C403" s="154">
        <v>0.67596064814814805</v>
      </c>
      <c r="D403" s="5">
        <v>34</v>
      </c>
      <c r="E403" s="5">
        <v>34.01</v>
      </c>
      <c r="F403" s="5">
        <v>34</v>
      </c>
      <c r="G403" s="5">
        <v>34</v>
      </c>
      <c r="H403" s="5">
        <v>34</v>
      </c>
      <c r="I403" s="5">
        <v>33.99</v>
      </c>
      <c r="J403" s="5">
        <v>34</v>
      </c>
      <c r="K403" s="5">
        <v>34</v>
      </c>
      <c r="L403" s="5">
        <v>34</v>
      </c>
      <c r="M403" s="5">
        <v>34</v>
      </c>
      <c r="N403" s="5">
        <v>34.01</v>
      </c>
      <c r="O403" s="5">
        <v>34</v>
      </c>
      <c r="P403" s="5">
        <v>34</v>
      </c>
      <c r="Q403" s="5">
        <v>34.01</v>
      </c>
      <c r="R403" s="5">
        <v>34.01</v>
      </c>
      <c r="S403" s="5">
        <v>34</v>
      </c>
      <c r="T403" s="5">
        <v>34</v>
      </c>
      <c r="U403" s="5">
        <v>34</v>
      </c>
      <c r="V403" s="5">
        <v>33.58</v>
      </c>
      <c r="W403" s="5">
        <v>34</v>
      </c>
      <c r="X403" s="5">
        <v>34</v>
      </c>
      <c r="Y403" s="5">
        <v>33.71</v>
      </c>
      <c r="Z403" s="5">
        <v>34.01</v>
      </c>
      <c r="AA403" s="5">
        <v>33.99</v>
      </c>
      <c r="AB403" s="5">
        <v>34</v>
      </c>
      <c r="AC403" s="5">
        <v>34</v>
      </c>
      <c r="AD403" s="5">
        <v>33.99</v>
      </c>
      <c r="AE403" s="5">
        <v>33.99</v>
      </c>
      <c r="AF403" s="5">
        <v>34</v>
      </c>
      <c r="AG403" s="5">
        <v>34</v>
      </c>
      <c r="AH403" s="5">
        <v>34</v>
      </c>
      <c r="AI403" s="5">
        <v>34.01</v>
      </c>
      <c r="AJ403" s="5">
        <v>34</v>
      </c>
      <c r="AK403" s="5">
        <v>34</v>
      </c>
      <c r="AL403" s="5">
        <v>34</v>
      </c>
      <c r="AM403" s="5">
        <v>71.099999999999994</v>
      </c>
      <c r="AN403" s="5">
        <v>39.1</v>
      </c>
      <c r="AO403" s="5">
        <v>23.8</v>
      </c>
      <c r="AP403" s="5">
        <v>27.7</v>
      </c>
      <c r="AQ403" s="5">
        <v>22.4</v>
      </c>
      <c r="AR403" s="5">
        <v>25.8</v>
      </c>
      <c r="AS403" s="5">
        <v>33.4</v>
      </c>
      <c r="AT403" s="5">
        <v>37.6</v>
      </c>
      <c r="AU403" s="5">
        <v>36.5</v>
      </c>
      <c r="AV403" s="5">
        <v>38.799999999999997</v>
      </c>
      <c r="AW403" s="5">
        <v>65.5</v>
      </c>
      <c r="AX403" s="5">
        <v>68.3</v>
      </c>
      <c r="AY403" s="5">
        <v>26</v>
      </c>
      <c r="AZ403" s="5">
        <v>26.2</v>
      </c>
      <c r="BA403" s="5">
        <v>14.9</v>
      </c>
      <c r="BB403" s="5">
        <v>19.3</v>
      </c>
      <c r="BC403" s="5">
        <v>14.7</v>
      </c>
      <c r="BD403" s="5">
        <v>22.4</v>
      </c>
      <c r="BE403" s="5">
        <v>0</v>
      </c>
      <c r="BF403" s="5">
        <v>27.3</v>
      </c>
      <c r="BG403" s="5">
        <v>35.6</v>
      </c>
      <c r="BH403" s="5">
        <v>0</v>
      </c>
      <c r="BI403" s="5">
        <v>28.9</v>
      </c>
      <c r="BJ403" s="5">
        <v>44.7</v>
      </c>
      <c r="BK403" s="5">
        <v>34.6</v>
      </c>
      <c r="BL403" s="5">
        <v>36.799999999999997</v>
      </c>
      <c r="BM403" s="5">
        <v>37.799999999999997</v>
      </c>
      <c r="BN403" s="5">
        <v>41.9</v>
      </c>
      <c r="BO403" s="5">
        <v>42</v>
      </c>
      <c r="BP403" s="5">
        <v>30.8</v>
      </c>
      <c r="BQ403" s="5">
        <v>41.1</v>
      </c>
      <c r="BR403" s="5">
        <v>33.700000000000003</v>
      </c>
      <c r="BS403" s="5">
        <v>42.1</v>
      </c>
      <c r="BT403" s="5">
        <v>43.1</v>
      </c>
      <c r="BU403" s="4">
        <v>26.03</v>
      </c>
      <c r="BV403" s="4">
        <v>25.74</v>
      </c>
      <c r="BW403" s="4">
        <v>26.32</v>
      </c>
      <c r="BX403" s="4">
        <v>47.9</v>
      </c>
      <c r="BY403" s="4">
        <v>0.04</v>
      </c>
      <c r="BZ403" s="4">
        <v>0</v>
      </c>
      <c r="CA403" s="4">
        <v>0.5</v>
      </c>
    </row>
    <row r="404" spans="2:79">
      <c r="B404" s="5">
        <v>3813.1861017000001</v>
      </c>
      <c r="C404" s="154">
        <v>0.67607638888888888</v>
      </c>
      <c r="D404" s="5">
        <v>34</v>
      </c>
      <c r="E404" s="5">
        <v>34</v>
      </c>
      <c r="F404" s="5">
        <v>34</v>
      </c>
      <c r="G404" s="5">
        <v>34</v>
      </c>
      <c r="H404" s="5">
        <v>34</v>
      </c>
      <c r="I404" s="5">
        <v>34.01</v>
      </c>
      <c r="J404" s="5">
        <v>34</v>
      </c>
      <c r="K404" s="5">
        <v>34</v>
      </c>
      <c r="L404" s="5">
        <v>34</v>
      </c>
      <c r="M404" s="5">
        <v>34</v>
      </c>
      <c r="N404" s="5">
        <v>34.01</v>
      </c>
      <c r="O404" s="5">
        <v>34.01</v>
      </c>
      <c r="P404" s="5">
        <v>34.01</v>
      </c>
      <c r="Q404" s="5">
        <v>34</v>
      </c>
      <c r="R404" s="5">
        <v>34.01</v>
      </c>
      <c r="S404" s="5">
        <v>34</v>
      </c>
      <c r="T404" s="5">
        <v>34.020000000000003</v>
      </c>
      <c r="U404" s="5">
        <v>34</v>
      </c>
      <c r="V404" s="5">
        <v>33.590000000000003</v>
      </c>
      <c r="W404" s="5">
        <v>33.99</v>
      </c>
      <c r="X404" s="5">
        <v>34</v>
      </c>
      <c r="Y404" s="5">
        <v>33.71</v>
      </c>
      <c r="Z404" s="5">
        <v>34</v>
      </c>
      <c r="AA404" s="5">
        <v>34</v>
      </c>
      <c r="AB404" s="5">
        <v>33.99</v>
      </c>
      <c r="AC404" s="5">
        <v>34</v>
      </c>
      <c r="AD404" s="5">
        <v>34.020000000000003</v>
      </c>
      <c r="AE404" s="5">
        <v>33.99</v>
      </c>
      <c r="AF404" s="5">
        <v>34</v>
      </c>
      <c r="AG404" s="5">
        <v>34</v>
      </c>
      <c r="AH404" s="5">
        <v>33.979999999999997</v>
      </c>
      <c r="AI404" s="5">
        <v>34</v>
      </c>
      <c r="AJ404" s="5">
        <v>34</v>
      </c>
      <c r="AK404" s="5">
        <v>33.99</v>
      </c>
      <c r="AL404" s="5">
        <v>34</v>
      </c>
      <c r="AM404" s="5">
        <v>72.900000000000006</v>
      </c>
      <c r="AN404" s="5">
        <v>38.4</v>
      </c>
      <c r="AO404" s="5">
        <v>23</v>
      </c>
      <c r="AP404" s="5">
        <v>27.3</v>
      </c>
      <c r="AQ404" s="5">
        <v>23.8</v>
      </c>
      <c r="AR404" s="5">
        <v>24.3</v>
      </c>
      <c r="AS404" s="5">
        <v>32.200000000000003</v>
      </c>
      <c r="AT404" s="5">
        <v>38.200000000000003</v>
      </c>
      <c r="AU404" s="5">
        <v>36.5</v>
      </c>
      <c r="AV404" s="5">
        <v>39.4</v>
      </c>
      <c r="AW404" s="5">
        <v>65.400000000000006</v>
      </c>
      <c r="AX404" s="5">
        <v>67.400000000000006</v>
      </c>
      <c r="AY404" s="5">
        <v>26</v>
      </c>
      <c r="AZ404" s="5">
        <v>26</v>
      </c>
      <c r="BA404" s="5">
        <v>13.5</v>
      </c>
      <c r="BB404" s="5">
        <v>19.5</v>
      </c>
      <c r="BC404" s="5">
        <v>12.9</v>
      </c>
      <c r="BD404" s="5">
        <v>23.3</v>
      </c>
      <c r="BE404" s="5">
        <v>0</v>
      </c>
      <c r="BF404" s="5">
        <v>28.9</v>
      </c>
      <c r="BG404" s="5">
        <v>35.200000000000003</v>
      </c>
      <c r="BH404" s="5">
        <v>0</v>
      </c>
      <c r="BI404" s="5">
        <v>28.8</v>
      </c>
      <c r="BJ404" s="5">
        <v>44.4</v>
      </c>
      <c r="BK404" s="5">
        <v>36.299999999999997</v>
      </c>
      <c r="BL404" s="5">
        <v>36.5</v>
      </c>
      <c r="BM404" s="5">
        <v>35.200000000000003</v>
      </c>
      <c r="BN404" s="5">
        <v>42.9</v>
      </c>
      <c r="BO404" s="5">
        <v>41.5</v>
      </c>
      <c r="BP404" s="5">
        <v>31.1</v>
      </c>
      <c r="BQ404" s="5">
        <v>44.6</v>
      </c>
      <c r="BR404" s="5">
        <v>31.4</v>
      </c>
      <c r="BS404" s="5">
        <v>43.1</v>
      </c>
      <c r="BT404" s="5">
        <v>44.1</v>
      </c>
      <c r="BU404" s="4">
        <v>26.03</v>
      </c>
      <c r="BV404" s="4">
        <v>25.74</v>
      </c>
      <c r="BW404" s="4">
        <v>26.32</v>
      </c>
      <c r="BX404" s="4">
        <v>47.9</v>
      </c>
      <c r="BY404" s="4">
        <v>0.04</v>
      </c>
      <c r="BZ404" s="4">
        <v>0</v>
      </c>
      <c r="CA404" s="4">
        <v>0.5</v>
      </c>
    </row>
    <row r="405" spans="2:79">
      <c r="B405" s="5">
        <v>3823.2016745999999</v>
      </c>
      <c r="C405" s="154">
        <v>0.6761921296296296</v>
      </c>
      <c r="D405" s="5">
        <v>33.99</v>
      </c>
      <c r="E405" s="5">
        <v>34</v>
      </c>
      <c r="F405" s="5">
        <v>34</v>
      </c>
      <c r="G405" s="5">
        <v>34</v>
      </c>
      <c r="H405" s="5">
        <v>34</v>
      </c>
      <c r="I405" s="5">
        <v>34</v>
      </c>
      <c r="J405" s="5">
        <v>34.01</v>
      </c>
      <c r="K405" s="5">
        <v>34.01</v>
      </c>
      <c r="L405" s="5">
        <v>34</v>
      </c>
      <c r="M405" s="5">
        <v>34</v>
      </c>
      <c r="N405" s="5">
        <v>34.01</v>
      </c>
      <c r="O405" s="5">
        <v>33.99</v>
      </c>
      <c r="P405" s="5">
        <v>34</v>
      </c>
      <c r="Q405" s="5">
        <v>34</v>
      </c>
      <c r="R405" s="5">
        <v>34</v>
      </c>
      <c r="S405" s="5">
        <v>34.01</v>
      </c>
      <c r="T405" s="5">
        <v>33.99</v>
      </c>
      <c r="U405" s="5">
        <v>34</v>
      </c>
      <c r="V405" s="5">
        <v>33.6</v>
      </c>
      <c r="W405" s="5">
        <v>34</v>
      </c>
      <c r="X405" s="5">
        <v>34</v>
      </c>
      <c r="Y405" s="5">
        <v>33.72</v>
      </c>
      <c r="Z405" s="5">
        <v>33.99</v>
      </c>
      <c r="AA405" s="5">
        <v>34</v>
      </c>
      <c r="AB405" s="5">
        <v>34</v>
      </c>
      <c r="AC405" s="5">
        <v>34</v>
      </c>
      <c r="AD405" s="5">
        <v>34</v>
      </c>
      <c r="AE405" s="5">
        <v>34</v>
      </c>
      <c r="AF405" s="5">
        <v>34</v>
      </c>
      <c r="AG405" s="5">
        <v>33.99</v>
      </c>
      <c r="AH405" s="5">
        <v>34.01</v>
      </c>
      <c r="AI405" s="5">
        <v>33.99</v>
      </c>
      <c r="AJ405" s="5">
        <v>33.99</v>
      </c>
      <c r="AK405" s="5">
        <v>34</v>
      </c>
      <c r="AL405" s="5">
        <v>34</v>
      </c>
      <c r="AM405" s="5">
        <v>72.400000000000006</v>
      </c>
      <c r="AN405" s="5">
        <v>39.9</v>
      </c>
      <c r="AO405" s="5">
        <v>23.5</v>
      </c>
      <c r="AP405" s="5">
        <v>27.2</v>
      </c>
      <c r="AQ405" s="5">
        <v>23.5</v>
      </c>
      <c r="AR405" s="5">
        <v>25.2</v>
      </c>
      <c r="AS405" s="5">
        <v>31.9</v>
      </c>
      <c r="AT405" s="5">
        <v>37.200000000000003</v>
      </c>
      <c r="AU405" s="5">
        <v>35.700000000000003</v>
      </c>
      <c r="AV405" s="5">
        <v>39.4</v>
      </c>
      <c r="AW405" s="5">
        <v>65</v>
      </c>
      <c r="AX405" s="5">
        <v>69.099999999999994</v>
      </c>
      <c r="AY405" s="5">
        <v>25.2</v>
      </c>
      <c r="AZ405" s="5">
        <v>26.6</v>
      </c>
      <c r="BA405" s="5">
        <v>15.3</v>
      </c>
      <c r="BB405" s="5">
        <v>19.399999999999999</v>
      </c>
      <c r="BC405" s="5">
        <v>14</v>
      </c>
      <c r="BD405" s="5">
        <v>21.9</v>
      </c>
      <c r="BE405" s="5">
        <v>0</v>
      </c>
      <c r="BF405" s="5">
        <v>27.9</v>
      </c>
      <c r="BG405" s="5">
        <v>36.299999999999997</v>
      </c>
      <c r="BH405" s="5">
        <v>0</v>
      </c>
      <c r="BI405" s="5">
        <v>30.3</v>
      </c>
      <c r="BJ405" s="5">
        <v>44.2</v>
      </c>
      <c r="BK405" s="5">
        <v>35.299999999999997</v>
      </c>
      <c r="BL405" s="5">
        <v>36.4</v>
      </c>
      <c r="BM405" s="5">
        <v>36.6</v>
      </c>
      <c r="BN405" s="5">
        <v>42.3</v>
      </c>
      <c r="BO405" s="5">
        <v>42.1</v>
      </c>
      <c r="BP405" s="5">
        <v>31.7</v>
      </c>
      <c r="BQ405" s="5">
        <v>41.7</v>
      </c>
      <c r="BR405" s="5">
        <v>35.1</v>
      </c>
      <c r="BS405" s="5">
        <v>43.5</v>
      </c>
      <c r="BT405" s="5">
        <v>42.9</v>
      </c>
      <c r="BU405" s="4">
        <v>26.03</v>
      </c>
      <c r="BV405" s="4">
        <v>25.74</v>
      </c>
      <c r="BW405" s="4">
        <v>26.32</v>
      </c>
      <c r="BX405" s="4">
        <v>47.9</v>
      </c>
      <c r="BY405" s="4">
        <v>0.02</v>
      </c>
      <c r="BZ405" s="4">
        <v>0</v>
      </c>
      <c r="CA405" s="4">
        <v>0.5</v>
      </c>
    </row>
    <row r="406" spans="2:79">
      <c r="B406" s="5">
        <v>3833.2122472000001</v>
      </c>
      <c r="C406" s="154">
        <v>0.67630787037037043</v>
      </c>
      <c r="D406" s="5">
        <v>34</v>
      </c>
      <c r="E406" s="5">
        <v>34</v>
      </c>
      <c r="F406" s="5">
        <v>34</v>
      </c>
      <c r="G406" s="5">
        <v>34</v>
      </c>
      <c r="H406" s="5">
        <v>34</v>
      </c>
      <c r="I406" s="5">
        <v>34</v>
      </c>
      <c r="J406" s="5">
        <v>34</v>
      </c>
      <c r="K406" s="5">
        <v>34</v>
      </c>
      <c r="L406" s="5">
        <v>34</v>
      </c>
      <c r="M406" s="5">
        <v>34.01</v>
      </c>
      <c r="N406" s="5">
        <v>34.01</v>
      </c>
      <c r="O406" s="5">
        <v>33.99</v>
      </c>
      <c r="P406" s="5">
        <v>34</v>
      </c>
      <c r="Q406" s="5">
        <v>34</v>
      </c>
      <c r="R406" s="5">
        <v>34</v>
      </c>
      <c r="S406" s="5">
        <v>34</v>
      </c>
      <c r="T406" s="5">
        <v>33.99</v>
      </c>
      <c r="U406" s="5">
        <v>34</v>
      </c>
      <c r="V406" s="5">
        <v>33.590000000000003</v>
      </c>
      <c r="W406" s="5">
        <v>34</v>
      </c>
      <c r="X406" s="5">
        <v>34</v>
      </c>
      <c r="Y406" s="5">
        <v>33.71</v>
      </c>
      <c r="Z406" s="5">
        <v>34</v>
      </c>
      <c r="AA406" s="5">
        <v>34</v>
      </c>
      <c r="AB406" s="5">
        <v>34</v>
      </c>
      <c r="AC406" s="5">
        <v>34</v>
      </c>
      <c r="AD406" s="5">
        <v>34</v>
      </c>
      <c r="AE406" s="5">
        <v>34</v>
      </c>
      <c r="AF406" s="5">
        <v>34</v>
      </c>
      <c r="AG406" s="5">
        <v>34</v>
      </c>
      <c r="AH406" s="5">
        <v>34</v>
      </c>
      <c r="AI406" s="5">
        <v>33.99</v>
      </c>
      <c r="AJ406" s="5">
        <v>34</v>
      </c>
      <c r="AK406" s="5">
        <v>34</v>
      </c>
      <c r="AL406" s="5">
        <v>34</v>
      </c>
      <c r="AM406" s="5">
        <v>73.5</v>
      </c>
      <c r="AN406" s="5">
        <v>40.1</v>
      </c>
      <c r="AO406" s="5">
        <v>23.5</v>
      </c>
      <c r="AP406" s="5">
        <v>26.7</v>
      </c>
      <c r="AQ406" s="5">
        <v>24</v>
      </c>
      <c r="AR406" s="5">
        <v>24.6</v>
      </c>
      <c r="AS406" s="5">
        <v>32.4</v>
      </c>
      <c r="AT406" s="5">
        <v>36.6</v>
      </c>
      <c r="AU406" s="5">
        <v>35.799999999999997</v>
      </c>
      <c r="AV406" s="5">
        <v>38.4</v>
      </c>
      <c r="AW406" s="5">
        <v>64.900000000000006</v>
      </c>
      <c r="AX406" s="5">
        <v>70.599999999999994</v>
      </c>
      <c r="AY406" s="5">
        <v>26.2</v>
      </c>
      <c r="AZ406" s="5">
        <v>26.6</v>
      </c>
      <c r="BA406" s="5">
        <v>16.100000000000001</v>
      </c>
      <c r="BB406" s="5">
        <v>19</v>
      </c>
      <c r="BC406" s="5">
        <v>15.5</v>
      </c>
      <c r="BD406" s="5">
        <v>22.3</v>
      </c>
      <c r="BE406" s="5">
        <v>0</v>
      </c>
      <c r="BF406" s="5">
        <v>27.7</v>
      </c>
      <c r="BG406" s="5">
        <v>36.5</v>
      </c>
      <c r="BH406" s="5">
        <v>0</v>
      </c>
      <c r="BI406" s="5">
        <v>29.1</v>
      </c>
      <c r="BJ406" s="5">
        <v>44</v>
      </c>
      <c r="BK406" s="5">
        <v>34.700000000000003</v>
      </c>
      <c r="BL406" s="5">
        <v>36.6</v>
      </c>
      <c r="BM406" s="5">
        <v>37.200000000000003</v>
      </c>
      <c r="BN406" s="5">
        <v>40.6</v>
      </c>
      <c r="BO406" s="5">
        <v>41.9</v>
      </c>
      <c r="BP406" s="5">
        <v>31.9</v>
      </c>
      <c r="BQ406" s="5">
        <v>41.3</v>
      </c>
      <c r="BR406" s="5">
        <v>35.200000000000003</v>
      </c>
      <c r="BS406" s="5">
        <v>43.7</v>
      </c>
      <c r="BT406" s="5">
        <v>43.7</v>
      </c>
      <c r="BU406" s="4">
        <v>26.03</v>
      </c>
      <c r="BV406" s="4">
        <v>25.75</v>
      </c>
      <c r="BW406" s="4">
        <v>26.32</v>
      </c>
      <c r="BX406" s="4">
        <v>47.9</v>
      </c>
      <c r="BY406" s="4">
        <v>0.04</v>
      </c>
      <c r="BZ406" s="4">
        <v>0</v>
      </c>
      <c r="CA406" s="4">
        <v>0.5</v>
      </c>
    </row>
    <row r="407" spans="2:79">
      <c r="B407" s="5">
        <v>3843.2168194000001</v>
      </c>
      <c r="C407" s="154">
        <v>0.67642361111111116</v>
      </c>
      <c r="D407" s="5">
        <v>34.01</v>
      </c>
      <c r="E407" s="5">
        <v>34</v>
      </c>
      <c r="F407" s="5">
        <v>34.01</v>
      </c>
      <c r="G407" s="5">
        <v>34</v>
      </c>
      <c r="H407" s="5">
        <v>34</v>
      </c>
      <c r="I407" s="5">
        <v>34</v>
      </c>
      <c r="J407" s="5">
        <v>34</v>
      </c>
      <c r="K407" s="5">
        <v>34</v>
      </c>
      <c r="L407" s="5">
        <v>34</v>
      </c>
      <c r="M407" s="5">
        <v>34</v>
      </c>
      <c r="N407" s="5">
        <v>34</v>
      </c>
      <c r="O407" s="5">
        <v>33.99</v>
      </c>
      <c r="P407" s="5">
        <v>33.99</v>
      </c>
      <c r="Q407" s="5">
        <v>34</v>
      </c>
      <c r="R407" s="5">
        <v>34</v>
      </c>
      <c r="S407" s="5">
        <v>34</v>
      </c>
      <c r="T407" s="5">
        <v>34</v>
      </c>
      <c r="U407" s="5">
        <v>34</v>
      </c>
      <c r="V407" s="5">
        <v>33.590000000000003</v>
      </c>
      <c r="W407" s="5">
        <v>34</v>
      </c>
      <c r="X407" s="5">
        <v>33.99</v>
      </c>
      <c r="Y407" s="5">
        <v>33.72</v>
      </c>
      <c r="Z407" s="5">
        <v>34</v>
      </c>
      <c r="AA407" s="5">
        <v>34</v>
      </c>
      <c r="AB407" s="5">
        <v>34.01</v>
      </c>
      <c r="AC407" s="5">
        <v>34</v>
      </c>
      <c r="AD407" s="5">
        <v>34.01</v>
      </c>
      <c r="AE407" s="5">
        <v>34</v>
      </c>
      <c r="AF407" s="5">
        <v>33.99</v>
      </c>
      <c r="AG407" s="5">
        <v>34</v>
      </c>
      <c r="AH407" s="5">
        <v>34</v>
      </c>
      <c r="AI407" s="5">
        <v>33.99</v>
      </c>
      <c r="AJ407" s="5">
        <v>33.99</v>
      </c>
      <c r="AK407" s="5">
        <v>34.01</v>
      </c>
      <c r="AL407" s="5">
        <v>34</v>
      </c>
      <c r="AM407" s="5">
        <v>71.3</v>
      </c>
      <c r="AN407" s="5">
        <v>39.700000000000003</v>
      </c>
      <c r="AO407" s="5">
        <v>23.6</v>
      </c>
      <c r="AP407" s="5">
        <v>26.7</v>
      </c>
      <c r="AQ407" s="5">
        <v>22.9</v>
      </c>
      <c r="AR407" s="5">
        <v>26.2</v>
      </c>
      <c r="AS407" s="5">
        <v>33</v>
      </c>
      <c r="AT407" s="5">
        <v>37.6</v>
      </c>
      <c r="AU407" s="5">
        <v>35.799999999999997</v>
      </c>
      <c r="AV407" s="5">
        <v>39.799999999999997</v>
      </c>
      <c r="AW407" s="5">
        <v>66</v>
      </c>
      <c r="AX407" s="5">
        <v>70.7</v>
      </c>
      <c r="AY407" s="5">
        <v>26.7</v>
      </c>
      <c r="AZ407" s="5">
        <v>26.2</v>
      </c>
      <c r="BA407" s="5">
        <v>15.9</v>
      </c>
      <c r="BB407" s="5">
        <v>19.899999999999999</v>
      </c>
      <c r="BC407" s="5">
        <v>14.6</v>
      </c>
      <c r="BD407" s="5">
        <v>23</v>
      </c>
      <c r="BE407" s="5">
        <v>0</v>
      </c>
      <c r="BF407" s="5">
        <v>27.9</v>
      </c>
      <c r="BG407" s="5">
        <v>37.4</v>
      </c>
      <c r="BH407" s="5">
        <v>0</v>
      </c>
      <c r="BI407" s="5">
        <v>29.8</v>
      </c>
      <c r="BJ407" s="5">
        <v>43.8</v>
      </c>
      <c r="BK407" s="5">
        <v>33</v>
      </c>
      <c r="BL407" s="5">
        <v>36.5</v>
      </c>
      <c r="BM407" s="5">
        <v>34.6</v>
      </c>
      <c r="BN407" s="5">
        <v>41.6</v>
      </c>
      <c r="BO407" s="5">
        <v>40.299999999999997</v>
      </c>
      <c r="BP407" s="5">
        <v>31.7</v>
      </c>
      <c r="BQ407" s="5">
        <v>41.8</v>
      </c>
      <c r="BR407" s="5">
        <v>35.700000000000003</v>
      </c>
      <c r="BS407" s="5">
        <v>43.4</v>
      </c>
      <c r="BT407" s="5">
        <v>41.5</v>
      </c>
      <c r="BU407" s="4">
        <v>26.03</v>
      </c>
      <c r="BV407" s="4">
        <v>25.75</v>
      </c>
      <c r="BW407" s="4">
        <v>26.32</v>
      </c>
      <c r="BX407" s="4">
        <v>47.9</v>
      </c>
      <c r="BY407" s="4">
        <v>0.05</v>
      </c>
      <c r="BZ407" s="4">
        <v>0</v>
      </c>
      <c r="CA407" s="4">
        <v>0.5</v>
      </c>
    </row>
    <row r="408" spans="2:79">
      <c r="B408" s="5">
        <v>3853.2173914</v>
      </c>
      <c r="C408" s="154">
        <v>0.67653935185185177</v>
      </c>
      <c r="D408" s="5">
        <v>34</v>
      </c>
      <c r="E408" s="5">
        <v>34</v>
      </c>
      <c r="F408" s="5">
        <v>34</v>
      </c>
      <c r="G408" s="5">
        <v>34</v>
      </c>
      <c r="H408" s="5">
        <v>34</v>
      </c>
      <c r="I408" s="5">
        <v>34</v>
      </c>
      <c r="J408" s="5">
        <v>34</v>
      </c>
      <c r="K408" s="5">
        <v>34</v>
      </c>
      <c r="L408" s="5">
        <v>34</v>
      </c>
      <c r="M408" s="5">
        <v>33.99</v>
      </c>
      <c r="N408" s="5">
        <v>34.020000000000003</v>
      </c>
      <c r="O408" s="5">
        <v>34</v>
      </c>
      <c r="P408" s="5">
        <v>34</v>
      </c>
      <c r="Q408" s="5">
        <v>34</v>
      </c>
      <c r="R408" s="5">
        <v>34</v>
      </c>
      <c r="S408" s="5">
        <v>34</v>
      </c>
      <c r="T408" s="5">
        <v>33.99</v>
      </c>
      <c r="U408" s="5">
        <v>34.01</v>
      </c>
      <c r="V408" s="5">
        <v>33.590000000000003</v>
      </c>
      <c r="W408" s="5">
        <v>34.01</v>
      </c>
      <c r="X408" s="5">
        <v>34</v>
      </c>
      <c r="Y408" s="5">
        <v>33.72</v>
      </c>
      <c r="Z408" s="5">
        <v>34</v>
      </c>
      <c r="AA408" s="5">
        <v>34</v>
      </c>
      <c r="AB408" s="5">
        <v>34</v>
      </c>
      <c r="AC408" s="5">
        <v>34.01</v>
      </c>
      <c r="AD408" s="5">
        <v>34</v>
      </c>
      <c r="AE408" s="5">
        <v>34.01</v>
      </c>
      <c r="AF408" s="5">
        <v>34</v>
      </c>
      <c r="AG408" s="5">
        <v>33.99</v>
      </c>
      <c r="AH408" s="5">
        <v>34</v>
      </c>
      <c r="AI408" s="5">
        <v>34.01</v>
      </c>
      <c r="AJ408" s="5">
        <v>34</v>
      </c>
      <c r="AK408" s="5">
        <v>34</v>
      </c>
      <c r="AL408" s="5">
        <v>34</v>
      </c>
      <c r="AM408" s="5">
        <v>71.5</v>
      </c>
      <c r="AN408" s="5">
        <v>40.200000000000003</v>
      </c>
      <c r="AO408" s="5">
        <v>23.5</v>
      </c>
      <c r="AP408" s="5">
        <v>25.9</v>
      </c>
      <c r="AQ408" s="5">
        <v>22.8</v>
      </c>
      <c r="AR408" s="5">
        <v>25.7</v>
      </c>
      <c r="AS408" s="5">
        <v>33.799999999999997</v>
      </c>
      <c r="AT408" s="5">
        <v>37.9</v>
      </c>
      <c r="AU408" s="5">
        <v>36.299999999999997</v>
      </c>
      <c r="AV408" s="5">
        <v>40.4</v>
      </c>
      <c r="AW408" s="5">
        <v>63.9</v>
      </c>
      <c r="AX408" s="5">
        <v>70.099999999999994</v>
      </c>
      <c r="AY408" s="5">
        <v>26.6</v>
      </c>
      <c r="AZ408" s="5">
        <v>26.4</v>
      </c>
      <c r="BA408" s="5">
        <v>15.5</v>
      </c>
      <c r="BB408" s="5">
        <v>20.5</v>
      </c>
      <c r="BC408" s="5">
        <v>15</v>
      </c>
      <c r="BD408" s="5">
        <v>21.4</v>
      </c>
      <c r="BE408" s="5">
        <v>0</v>
      </c>
      <c r="BF408" s="5">
        <v>28.5</v>
      </c>
      <c r="BG408" s="5">
        <v>36</v>
      </c>
      <c r="BH408" s="5">
        <v>0</v>
      </c>
      <c r="BI408" s="5">
        <v>29</v>
      </c>
      <c r="BJ408" s="5">
        <v>43.7</v>
      </c>
      <c r="BK408" s="5">
        <v>34.4</v>
      </c>
      <c r="BL408" s="5">
        <v>35.4</v>
      </c>
      <c r="BM408" s="5">
        <v>36.6</v>
      </c>
      <c r="BN408" s="5">
        <v>39.799999999999997</v>
      </c>
      <c r="BO408" s="5">
        <v>41.8</v>
      </c>
      <c r="BP408" s="5">
        <v>32.299999999999997</v>
      </c>
      <c r="BQ408" s="5">
        <v>42.4</v>
      </c>
      <c r="BR408" s="5">
        <v>35</v>
      </c>
      <c r="BS408" s="5">
        <v>45.2</v>
      </c>
      <c r="BT408" s="5">
        <v>41.9</v>
      </c>
      <c r="BU408" s="4">
        <v>26.03</v>
      </c>
      <c r="BV408" s="4">
        <v>25.75</v>
      </c>
      <c r="BW408" s="4">
        <v>26.31</v>
      </c>
      <c r="BX408" s="4">
        <v>47.9</v>
      </c>
      <c r="BY408" s="4">
        <v>0.05</v>
      </c>
      <c r="BZ408" s="4">
        <v>0</v>
      </c>
      <c r="CA408" s="4">
        <v>0.5</v>
      </c>
    </row>
    <row r="409" spans="2:79">
      <c r="B409" s="5">
        <v>3863.2319642000002</v>
      </c>
      <c r="C409" s="154">
        <v>0.6766550925925926</v>
      </c>
      <c r="D409" s="5">
        <v>34</v>
      </c>
      <c r="E409" s="5">
        <v>34</v>
      </c>
      <c r="F409" s="5">
        <v>34</v>
      </c>
      <c r="G409" s="5">
        <v>34</v>
      </c>
      <c r="H409" s="5">
        <v>34</v>
      </c>
      <c r="I409" s="5">
        <v>34</v>
      </c>
      <c r="J409" s="5">
        <v>34</v>
      </c>
      <c r="K409" s="5">
        <v>34</v>
      </c>
      <c r="L409" s="5">
        <v>34</v>
      </c>
      <c r="M409" s="5">
        <v>34</v>
      </c>
      <c r="N409" s="5">
        <v>33.99</v>
      </c>
      <c r="O409" s="5">
        <v>33.99</v>
      </c>
      <c r="P409" s="5">
        <v>34.01</v>
      </c>
      <c r="Q409" s="5">
        <v>34</v>
      </c>
      <c r="R409" s="5">
        <v>34</v>
      </c>
      <c r="S409" s="5">
        <v>34</v>
      </c>
      <c r="T409" s="5">
        <v>34</v>
      </c>
      <c r="U409" s="5">
        <v>34</v>
      </c>
      <c r="V409" s="5">
        <v>33.590000000000003</v>
      </c>
      <c r="W409" s="5">
        <v>34</v>
      </c>
      <c r="X409" s="5">
        <v>34</v>
      </c>
      <c r="Y409" s="5">
        <v>33.72</v>
      </c>
      <c r="Z409" s="5">
        <v>34.01</v>
      </c>
      <c r="AA409" s="5">
        <v>34</v>
      </c>
      <c r="AB409" s="5">
        <v>34</v>
      </c>
      <c r="AC409" s="5">
        <v>33.99</v>
      </c>
      <c r="AD409" s="5">
        <v>34</v>
      </c>
      <c r="AE409" s="5">
        <v>34</v>
      </c>
      <c r="AF409" s="5">
        <v>34</v>
      </c>
      <c r="AG409" s="5">
        <v>34.01</v>
      </c>
      <c r="AH409" s="5">
        <v>33.979999999999997</v>
      </c>
      <c r="AI409" s="5">
        <v>34</v>
      </c>
      <c r="AJ409" s="5">
        <v>34</v>
      </c>
      <c r="AK409" s="5">
        <v>33.99</v>
      </c>
      <c r="AL409" s="5">
        <v>34</v>
      </c>
      <c r="AM409" s="5">
        <v>73.099999999999994</v>
      </c>
      <c r="AN409" s="5">
        <v>39.6</v>
      </c>
      <c r="AO409" s="5">
        <v>23.4</v>
      </c>
      <c r="AP409" s="5">
        <v>27.2</v>
      </c>
      <c r="AQ409" s="5">
        <v>23.3</v>
      </c>
      <c r="AR409" s="5">
        <v>25</v>
      </c>
      <c r="AS409" s="5">
        <v>32.6</v>
      </c>
      <c r="AT409" s="5">
        <v>37.799999999999997</v>
      </c>
      <c r="AU409" s="5">
        <v>34.6</v>
      </c>
      <c r="AV409" s="5">
        <v>41.2</v>
      </c>
      <c r="AW409" s="5">
        <v>65.900000000000006</v>
      </c>
      <c r="AX409" s="5">
        <v>69.599999999999994</v>
      </c>
      <c r="AY409" s="5">
        <v>26.1</v>
      </c>
      <c r="AZ409" s="5">
        <v>26.1</v>
      </c>
      <c r="BA409" s="5">
        <v>15.6</v>
      </c>
      <c r="BB409" s="5">
        <v>19.3</v>
      </c>
      <c r="BC409" s="5">
        <v>15.3</v>
      </c>
      <c r="BD409" s="5">
        <v>22.1</v>
      </c>
      <c r="BE409" s="5">
        <v>0</v>
      </c>
      <c r="BF409" s="5">
        <v>26.8</v>
      </c>
      <c r="BG409" s="5">
        <v>36.200000000000003</v>
      </c>
      <c r="BH409" s="5">
        <v>0</v>
      </c>
      <c r="BI409" s="5">
        <v>27.2</v>
      </c>
      <c r="BJ409" s="5">
        <v>43.9</v>
      </c>
      <c r="BK409" s="5">
        <v>35.200000000000003</v>
      </c>
      <c r="BL409" s="5">
        <v>36.9</v>
      </c>
      <c r="BM409" s="5">
        <v>37</v>
      </c>
      <c r="BN409" s="5">
        <v>40.5</v>
      </c>
      <c r="BO409" s="5">
        <v>42.2</v>
      </c>
      <c r="BP409" s="5">
        <v>31.1</v>
      </c>
      <c r="BQ409" s="5">
        <v>42.5</v>
      </c>
      <c r="BR409" s="5">
        <v>31.7</v>
      </c>
      <c r="BS409" s="5">
        <v>42.5</v>
      </c>
      <c r="BT409" s="5">
        <v>44</v>
      </c>
      <c r="BU409" s="4">
        <v>26.03</v>
      </c>
      <c r="BV409" s="4">
        <v>25.75</v>
      </c>
      <c r="BW409" s="4">
        <v>26.31</v>
      </c>
      <c r="BX409" s="4">
        <v>47.8</v>
      </c>
      <c r="BY409" s="4">
        <v>0.04</v>
      </c>
      <c r="BZ409" s="4">
        <v>1.1682669999999999E+34</v>
      </c>
      <c r="CA409" s="4">
        <v>0.5</v>
      </c>
    </row>
    <row r="410" spans="2:79">
      <c r="B410" s="5">
        <v>3873.2365364000002</v>
      </c>
      <c r="C410" s="154">
        <v>0.67677083333333332</v>
      </c>
      <c r="D410" s="5">
        <v>34.01</v>
      </c>
      <c r="E410" s="5">
        <v>34.03</v>
      </c>
      <c r="F410" s="5">
        <v>34</v>
      </c>
      <c r="G410" s="5">
        <v>34</v>
      </c>
      <c r="H410" s="5">
        <v>34</v>
      </c>
      <c r="I410" s="5">
        <v>34</v>
      </c>
      <c r="J410" s="5">
        <v>34</v>
      </c>
      <c r="K410" s="5">
        <v>34</v>
      </c>
      <c r="L410" s="5">
        <v>34</v>
      </c>
      <c r="M410" s="5">
        <v>34</v>
      </c>
      <c r="N410" s="5">
        <v>33.99</v>
      </c>
      <c r="O410" s="5">
        <v>34</v>
      </c>
      <c r="P410" s="5">
        <v>34.01</v>
      </c>
      <c r="Q410" s="5">
        <v>34</v>
      </c>
      <c r="R410" s="5">
        <v>34.01</v>
      </c>
      <c r="S410" s="5">
        <v>34</v>
      </c>
      <c r="T410" s="5">
        <v>34</v>
      </c>
      <c r="U410" s="5">
        <v>33.99</v>
      </c>
      <c r="V410" s="5">
        <v>33.6</v>
      </c>
      <c r="W410" s="5">
        <v>34</v>
      </c>
      <c r="X410" s="5">
        <v>34</v>
      </c>
      <c r="Y410" s="5">
        <v>33.729999999999997</v>
      </c>
      <c r="Z410" s="5">
        <v>34</v>
      </c>
      <c r="AA410" s="5">
        <v>34</v>
      </c>
      <c r="AB410" s="5">
        <v>34.01</v>
      </c>
      <c r="AC410" s="5">
        <v>34</v>
      </c>
      <c r="AD410" s="5">
        <v>34.01</v>
      </c>
      <c r="AE410" s="5">
        <v>34</v>
      </c>
      <c r="AF410" s="5">
        <v>34</v>
      </c>
      <c r="AG410" s="5">
        <v>34</v>
      </c>
      <c r="AH410" s="5">
        <v>34</v>
      </c>
      <c r="AI410" s="5">
        <v>34</v>
      </c>
      <c r="AJ410" s="5">
        <v>34.01</v>
      </c>
      <c r="AK410" s="5">
        <v>34</v>
      </c>
      <c r="AL410" s="5">
        <v>34</v>
      </c>
      <c r="AM410" s="5">
        <v>71.7</v>
      </c>
      <c r="AN410" s="5">
        <v>40.1</v>
      </c>
      <c r="AO410" s="5">
        <v>23.5</v>
      </c>
      <c r="AP410" s="5">
        <v>26.8</v>
      </c>
      <c r="AQ410" s="5">
        <v>22.3</v>
      </c>
      <c r="AR410" s="5">
        <v>26</v>
      </c>
      <c r="AS410" s="5">
        <v>33.200000000000003</v>
      </c>
      <c r="AT410" s="5">
        <v>37.5</v>
      </c>
      <c r="AU410" s="5">
        <v>35.200000000000003</v>
      </c>
      <c r="AV410" s="5">
        <v>38.4</v>
      </c>
      <c r="AW410" s="5">
        <v>67.3</v>
      </c>
      <c r="AX410" s="5">
        <v>69.900000000000006</v>
      </c>
      <c r="AY410" s="5">
        <v>23.7</v>
      </c>
      <c r="AZ410" s="5">
        <v>26.5</v>
      </c>
      <c r="BA410" s="5">
        <v>15.9</v>
      </c>
      <c r="BB410" s="5">
        <v>19.100000000000001</v>
      </c>
      <c r="BC410" s="5">
        <v>14.5</v>
      </c>
      <c r="BD410" s="5">
        <v>23.1</v>
      </c>
      <c r="BE410" s="5">
        <v>0</v>
      </c>
      <c r="BF410" s="5">
        <v>28.5</v>
      </c>
      <c r="BG410" s="5">
        <v>35.799999999999997</v>
      </c>
      <c r="BH410" s="5">
        <v>0</v>
      </c>
      <c r="BI410" s="5">
        <v>28.4</v>
      </c>
      <c r="BJ410" s="5">
        <v>44.9</v>
      </c>
      <c r="BK410" s="5">
        <v>33.700000000000003</v>
      </c>
      <c r="BL410" s="5">
        <v>37.4</v>
      </c>
      <c r="BM410" s="5">
        <v>36.299999999999997</v>
      </c>
      <c r="BN410" s="5">
        <v>41.6</v>
      </c>
      <c r="BO410" s="5">
        <v>42.2</v>
      </c>
      <c r="BP410" s="5">
        <v>30.3</v>
      </c>
      <c r="BQ410" s="5">
        <v>42.1</v>
      </c>
      <c r="BR410" s="5">
        <v>34.1</v>
      </c>
      <c r="BS410" s="5">
        <v>42.3</v>
      </c>
      <c r="BT410" s="5">
        <v>44.1</v>
      </c>
      <c r="BU410" s="4">
        <v>26.03</v>
      </c>
      <c r="BV410" s="4">
        <v>25.75</v>
      </c>
      <c r="BW410" s="4">
        <v>26.31</v>
      </c>
      <c r="BX410" s="4">
        <v>47.8</v>
      </c>
      <c r="BY410" s="4">
        <v>0.04</v>
      </c>
      <c r="BZ410" s="4">
        <v>0</v>
      </c>
      <c r="CA410" s="4">
        <v>0.5</v>
      </c>
    </row>
    <row r="411" spans="2:79">
      <c r="B411" s="5">
        <v>3883.2461088999999</v>
      </c>
      <c r="C411" s="154">
        <v>0.67688657407407404</v>
      </c>
      <c r="D411" s="5">
        <v>33.99</v>
      </c>
      <c r="E411" s="5">
        <v>34.020000000000003</v>
      </c>
      <c r="F411" s="5">
        <v>34</v>
      </c>
      <c r="G411" s="5">
        <v>34</v>
      </c>
      <c r="H411" s="5">
        <v>34</v>
      </c>
      <c r="I411" s="5">
        <v>34</v>
      </c>
      <c r="J411" s="5">
        <v>34</v>
      </c>
      <c r="K411" s="5">
        <v>34.01</v>
      </c>
      <c r="L411" s="5">
        <v>34</v>
      </c>
      <c r="M411" s="5">
        <v>34</v>
      </c>
      <c r="N411" s="5">
        <v>34</v>
      </c>
      <c r="O411" s="5">
        <v>34</v>
      </c>
      <c r="P411" s="5">
        <v>34.01</v>
      </c>
      <c r="Q411" s="5">
        <v>34</v>
      </c>
      <c r="R411" s="5">
        <v>34</v>
      </c>
      <c r="S411" s="5">
        <v>34</v>
      </c>
      <c r="T411" s="5">
        <v>34.01</v>
      </c>
      <c r="U411" s="5">
        <v>34</v>
      </c>
      <c r="V411" s="5">
        <v>33.6</v>
      </c>
      <c r="W411" s="5">
        <v>34</v>
      </c>
      <c r="X411" s="5">
        <v>34</v>
      </c>
      <c r="Y411" s="5">
        <v>33.72</v>
      </c>
      <c r="Z411" s="5">
        <v>34.01</v>
      </c>
      <c r="AA411" s="5">
        <v>34</v>
      </c>
      <c r="AB411" s="5">
        <v>34</v>
      </c>
      <c r="AC411" s="5">
        <v>34</v>
      </c>
      <c r="AD411" s="5">
        <v>34</v>
      </c>
      <c r="AE411" s="5">
        <v>33.99</v>
      </c>
      <c r="AF411" s="5">
        <v>34</v>
      </c>
      <c r="AG411" s="5">
        <v>34</v>
      </c>
      <c r="AH411" s="5">
        <v>34</v>
      </c>
      <c r="AI411" s="5">
        <v>34</v>
      </c>
      <c r="AJ411" s="5">
        <v>34</v>
      </c>
      <c r="AK411" s="5">
        <v>34.01</v>
      </c>
      <c r="AL411" s="5">
        <v>34</v>
      </c>
      <c r="AM411" s="5">
        <v>72.5</v>
      </c>
      <c r="AN411" s="5">
        <v>38.799999999999997</v>
      </c>
      <c r="AO411" s="5">
        <v>24.1</v>
      </c>
      <c r="AP411" s="5">
        <v>27.1</v>
      </c>
      <c r="AQ411" s="5">
        <v>24.1</v>
      </c>
      <c r="AR411" s="5">
        <v>25</v>
      </c>
      <c r="AS411" s="5">
        <v>33</v>
      </c>
      <c r="AT411" s="5">
        <v>37.1</v>
      </c>
      <c r="AU411" s="5">
        <v>35.700000000000003</v>
      </c>
      <c r="AV411" s="5">
        <v>40</v>
      </c>
      <c r="AW411" s="5">
        <v>66.5</v>
      </c>
      <c r="AX411" s="5">
        <v>69.3</v>
      </c>
      <c r="AY411" s="5">
        <v>24.8</v>
      </c>
      <c r="AZ411" s="5">
        <v>26.2</v>
      </c>
      <c r="BA411" s="5">
        <v>14.8</v>
      </c>
      <c r="BB411" s="5">
        <v>19.100000000000001</v>
      </c>
      <c r="BC411" s="5">
        <v>13.8</v>
      </c>
      <c r="BD411" s="5">
        <v>23.6</v>
      </c>
      <c r="BE411" s="5">
        <v>0</v>
      </c>
      <c r="BF411" s="5">
        <v>27.7</v>
      </c>
      <c r="BG411" s="5">
        <v>35.6</v>
      </c>
      <c r="BH411" s="5">
        <v>0</v>
      </c>
      <c r="BI411" s="5">
        <v>28.8</v>
      </c>
      <c r="BJ411" s="5">
        <v>44</v>
      </c>
      <c r="BK411" s="5">
        <v>34.200000000000003</v>
      </c>
      <c r="BL411" s="5">
        <v>36.700000000000003</v>
      </c>
      <c r="BM411" s="5">
        <v>35.799999999999997</v>
      </c>
      <c r="BN411" s="5">
        <v>42</v>
      </c>
      <c r="BO411" s="5">
        <v>40.5</v>
      </c>
      <c r="BP411" s="5">
        <v>31.2</v>
      </c>
      <c r="BQ411" s="5">
        <v>41.5</v>
      </c>
      <c r="BR411" s="5">
        <v>32.4</v>
      </c>
      <c r="BS411" s="5">
        <v>42.6</v>
      </c>
      <c r="BT411" s="5">
        <v>42.6</v>
      </c>
      <c r="BU411" s="4">
        <v>26.03</v>
      </c>
      <c r="BV411" s="4">
        <v>25.74</v>
      </c>
      <c r="BW411" s="4">
        <v>26.31</v>
      </c>
      <c r="BX411" s="4">
        <v>47.8</v>
      </c>
      <c r="BY411" s="4">
        <v>0.02</v>
      </c>
      <c r="BZ411" s="4">
        <v>0</v>
      </c>
      <c r="CA411" s="4">
        <v>0.5</v>
      </c>
    </row>
    <row r="412" spans="2:79">
      <c r="B412" s="5">
        <v>3893.2546814000002</v>
      </c>
      <c r="C412" s="154">
        <v>0.67700231481481488</v>
      </c>
      <c r="D412" s="5">
        <v>34</v>
      </c>
      <c r="E412" s="5">
        <v>34</v>
      </c>
      <c r="F412" s="5">
        <v>34.01</v>
      </c>
      <c r="G412" s="5">
        <v>34</v>
      </c>
      <c r="H412" s="5">
        <v>34</v>
      </c>
      <c r="I412" s="5">
        <v>34</v>
      </c>
      <c r="J412" s="5">
        <v>34</v>
      </c>
      <c r="K412" s="5">
        <v>34</v>
      </c>
      <c r="L412" s="5">
        <v>33.99</v>
      </c>
      <c r="M412" s="5">
        <v>34</v>
      </c>
      <c r="N412" s="5">
        <v>34</v>
      </c>
      <c r="O412" s="5">
        <v>34.01</v>
      </c>
      <c r="P412" s="5">
        <v>34</v>
      </c>
      <c r="Q412" s="5">
        <v>34.01</v>
      </c>
      <c r="R412" s="5">
        <v>34</v>
      </c>
      <c r="S412" s="5">
        <v>34</v>
      </c>
      <c r="T412" s="5">
        <v>34</v>
      </c>
      <c r="U412" s="5">
        <v>34.01</v>
      </c>
      <c r="V412" s="5">
        <v>33.6</v>
      </c>
      <c r="W412" s="5">
        <v>33.99</v>
      </c>
      <c r="X412" s="5">
        <v>34</v>
      </c>
      <c r="Y412" s="5">
        <v>33.72</v>
      </c>
      <c r="Z412" s="5">
        <v>34</v>
      </c>
      <c r="AA412" s="5">
        <v>34.01</v>
      </c>
      <c r="AB412" s="5">
        <v>34</v>
      </c>
      <c r="AC412" s="5">
        <v>34</v>
      </c>
      <c r="AD412" s="5">
        <v>34</v>
      </c>
      <c r="AE412" s="5">
        <v>34</v>
      </c>
      <c r="AF412" s="5">
        <v>34</v>
      </c>
      <c r="AG412" s="5">
        <v>34.01</v>
      </c>
      <c r="AH412" s="5">
        <v>34</v>
      </c>
      <c r="AI412" s="5">
        <v>34</v>
      </c>
      <c r="AJ412" s="5">
        <v>34</v>
      </c>
      <c r="AK412" s="5">
        <v>34</v>
      </c>
      <c r="AL412" s="5">
        <v>34</v>
      </c>
      <c r="AM412" s="5">
        <v>73.599999999999994</v>
      </c>
      <c r="AN412" s="5">
        <v>40</v>
      </c>
      <c r="AO412" s="5">
        <v>23.9</v>
      </c>
      <c r="AP412" s="5">
        <v>26.9</v>
      </c>
      <c r="AQ412" s="5">
        <v>23.4</v>
      </c>
      <c r="AR412" s="5">
        <v>25.5</v>
      </c>
      <c r="AS412" s="5">
        <v>33.700000000000003</v>
      </c>
      <c r="AT412" s="5">
        <v>37.4</v>
      </c>
      <c r="AU412" s="5">
        <v>36.299999999999997</v>
      </c>
      <c r="AV412" s="5">
        <v>38.799999999999997</v>
      </c>
      <c r="AW412" s="5">
        <v>66.099999999999994</v>
      </c>
      <c r="AX412" s="5">
        <v>68.7</v>
      </c>
      <c r="AY412" s="5">
        <v>26</v>
      </c>
      <c r="AZ412" s="5">
        <v>25.5</v>
      </c>
      <c r="BA412" s="5">
        <v>16</v>
      </c>
      <c r="BB412" s="5">
        <v>19.3</v>
      </c>
      <c r="BC412" s="5">
        <v>14.2</v>
      </c>
      <c r="BD412" s="5">
        <v>21.2</v>
      </c>
      <c r="BE412" s="5">
        <v>0</v>
      </c>
      <c r="BF412" s="5">
        <v>28.5</v>
      </c>
      <c r="BG412" s="5">
        <v>36.299999999999997</v>
      </c>
      <c r="BH412" s="5">
        <v>0</v>
      </c>
      <c r="BI412" s="5">
        <v>28.4</v>
      </c>
      <c r="BJ412" s="5">
        <v>43.5</v>
      </c>
      <c r="BK412" s="5">
        <v>35.799999999999997</v>
      </c>
      <c r="BL412" s="5">
        <v>36.299999999999997</v>
      </c>
      <c r="BM412" s="5">
        <v>36</v>
      </c>
      <c r="BN412" s="5">
        <v>41.2</v>
      </c>
      <c r="BO412" s="5">
        <v>41.1</v>
      </c>
      <c r="BP412" s="5">
        <v>30.6</v>
      </c>
      <c r="BQ412" s="5">
        <v>41.8</v>
      </c>
      <c r="BR412" s="5">
        <v>33.1</v>
      </c>
      <c r="BS412" s="5">
        <v>43.6</v>
      </c>
      <c r="BT412" s="5">
        <v>42.5</v>
      </c>
      <c r="BU412" s="4">
        <v>26.03</v>
      </c>
      <c r="BV412" s="4">
        <v>25.74</v>
      </c>
      <c r="BW412" s="4">
        <v>26.31</v>
      </c>
      <c r="BX412" s="4">
        <v>47.8</v>
      </c>
      <c r="BY412" s="4">
        <v>0.05</v>
      </c>
      <c r="BZ412" s="4">
        <v>1.1682669999999999E+34</v>
      </c>
      <c r="CA412" s="4">
        <v>0.5</v>
      </c>
    </row>
    <row r="413" spans="2:79">
      <c r="B413" s="5">
        <v>3903.2612537</v>
      </c>
      <c r="C413" s="154">
        <v>0.67711805555555549</v>
      </c>
      <c r="D413" s="5">
        <v>33.99</v>
      </c>
      <c r="E413" s="5">
        <v>33.979999999999997</v>
      </c>
      <c r="F413" s="5">
        <v>34</v>
      </c>
      <c r="G413" s="5">
        <v>34</v>
      </c>
      <c r="H413" s="5">
        <v>34</v>
      </c>
      <c r="I413" s="5">
        <v>34</v>
      </c>
      <c r="J413" s="5">
        <v>34</v>
      </c>
      <c r="K413" s="5">
        <v>34</v>
      </c>
      <c r="L413" s="5">
        <v>34</v>
      </c>
      <c r="M413" s="5">
        <v>34</v>
      </c>
      <c r="N413" s="5">
        <v>34</v>
      </c>
      <c r="O413" s="5">
        <v>34.01</v>
      </c>
      <c r="P413" s="5">
        <v>34</v>
      </c>
      <c r="Q413" s="5">
        <v>34</v>
      </c>
      <c r="R413" s="5">
        <v>33.99</v>
      </c>
      <c r="S413" s="5">
        <v>34</v>
      </c>
      <c r="T413" s="5">
        <v>33.99</v>
      </c>
      <c r="U413" s="5">
        <v>34</v>
      </c>
      <c r="V413" s="5">
        <v>33.6</v>
      </c>
      <c r="W413" s="5">
        <v>34</v>
      </c>
      <c r="X413" s="5">
        <v>34</v>
      </c>
      <c r="Y413" s="5">
        <v>33.72</v>
      </c>
      <c r="Z413" s="5">
        <v>34</v>
      </c>
      <c r="AA413" s="5">
        <v>34</v>
      </c>
      <c r="AB413" s="5">
        <v>34</v>
      </c>
      <c r="AC413" s="5">
        <v>34</v>
      </c>
      <c r="AD413" s="5">
        <v>34</v>
      </c>
      <c r="AE413" s="5">
        <v>34</v>
      </c>
      <c r="AF413" s="5">
        <v>34</v>
      </c>
      <c r="AG413" s="5">
        <v>34</v>
      </c>
      <c r="AH413" s="5">
        <v>34</v>
      </c>
      <c r="AI413" s="5">
        <v>34</v>
      </c>
      <c r="AJ413" s="5">
        <v>34</v>
      </c>
      <c r="AK413" s="5">
        <v>34</v>
      </c>
      <c r="AL413" s="5">
        <v>34</v>
      </c>
      <c r="AM413" s="5">
        <v>72.8</v>
      </c>
      <c r="AN413" s="5">
        <v>41.1</v>
      </c>
      <c r="AO413" s="5">
        <v>22.7</v>
      </c>
      <c r="AP413" s="5">
        <v>27.3</v>
      </c>
      <c r="AQ413" s="5">
        <v>23.2</v>
      </c>
      <c r="AR413" s="5">
        <v>24.9</v>
      </c>
      <c r="AS413" s="5">
        <v>33.799999999999997</v>
      </c>
      <c r="AT413" s="5">
        <v>38</v>
      </c>
      <c r="AU413" s="5">
        <v>36.299999999999997</v>
      </c>
      <c r="AV413" s="5">
        <v>39.4</v>
      </c>
      <c r="AW413" s="5">
        <v>65.900000000000006</v>
      </c>
      <c r="AX413" s="5">
        <v>67.5</v>
      </c>
      <c r="AY413" s="5">
        <v>26.5</v>
      </c>
      <c r="AZ413" s="5">
        <v>25.6</v>
      </c>
      <c r="BA413" s="5">
        <v>17.100000000000001</v>
      </c>
      <c r="BB413" s="5">
        <v>19.2</v>
      </c>
      <c r="BC413" s="5">
        <v>15.2</v>
      </c>
      <c r="BD413" s="5">
        <v>21.6</v>
      </c>
      <c r="BE413" s="5">
        <v>0</v>
      </c>
      <c r="BF413" s="5">
        <v>28.6</v>
      </c>
      <c r="BG413" s="5">
        <v>37</v>
      </c>
      <c r="BH413" s="5">
        <v>0</v>
      </c>
      <c r="BI413" s="5">
        <v>29.6</v>
      </c>
      <c r="BJ413" s="5">
        <v>43.2</v>
      </c>
      <c r="BK413" s="5">
        <v>35.1</v>
      </c>
      <c r="BL413" s="5">
        <v>37</v>
      </c>
      <c r="BM413" s="5">
        <v>36.700000000000003</v>
      </c>
      <c r="BN413" s="5">
        <v>40.799999999999997</v>
      </c>
      <c r="BO413" s="5">
        <v>40.9</v>
      </c>
      <c r="BP413" s="5">
        <v>30.3</v>
      </c>
      <c r="BQ413" s="5">
        <v>40.799999999999997</v>
      </c>
      <c r="BR413" s="5">
        <v>33.9</v>
      </c>
      <c r="BS413" s="5">
        <v>43.5</v>
      </c>
      <c r="BT413" s="5">
        <v>44.2</v>
      </c>
      <c r="BU413" s="4">
        <v>26.03</v>
      </c>
      <c r="BV413" s="4">
        <v>25.74</v>
      </c>
      <c r="BW413" s="4">
        <v>26.31</v>
      </c>
      <c r="BX413" s="4">
        <v>47.8</v>
      </c>
      <c r="BY413" s="4">
        <v>0.04</v>
      </c>
      <c r="BZ413" s="4">
        <v>0</v>
      </c>
      <c r="CA413" s="4">
        <v>0.5</v>
      </c>
    </row>
    <row r="414" spans="2:79">
      <c r="B414" s="5">
        <v>3913.2768265999998</v>
      </c>
      <c r="C414" s="154">
        <v>0.67723379629629632</v>
      </c>
      <c r="D414" s="5">
        <v>34</v>
      </c>
      <c r="E414" s="5">
        <v>33.979999999999997</v>
      </c>
      <c r="F414" s="5">
        <v>34</v>
      </c>
      <c r="G414" s="5">
        <v>34</v>
      </c>
      <c r="H414" s="5">
        <v>34.01</v>
      </c>
      <c r="I414" s="5">
        <v>34</v>
      </c>
      <c r="J414" s="5">
        <v>34</v>
      </c>
      <c r="K414" s="5">
        <v>34</v>
      </c>
      <c r="L414" s="5">
        <v>34</v>
      </c>
      <c r="M414" s="5">
        <v>34</v>
      </c>
      <c r="N414" s="5">
        <v>34.01</v>
      </c>
      <c r="O414" s="5">
        <v>34.01</v>
      </c>
      <c r="P414" s="5">
        <v>33.99</v>
      </c>
      <c r="Q414" s="5">
        <v>34</v>
      </c>
      <c r="R414" s="5">
        <v>34</v>
      </c>
      <c r="S414" s="5">
        <v>34</v>
      </c>
      <c r="T414" s="5">
        <v>34</v>
      </c>
      <c r="U414" s="5">
        <v>34</v>
      </c>
      <c r="V414" s="5">
        <v>33.590000000000003</v>
      </c>
      <c r="W414" s="5">
        <v>34</v>
      </c>
      <c r="X414" s="5">
        <v>34</v>
      </c>
      <c r="Y414" s="5">
        <v>33.72</v>
      </c>
      <c r="Z414" s="5">
        <v>34</v>
      </c>
      <c r="AA414" s="5">
        <v>34</v>
      </c>
      <c r="AB414" s="5">
        <v>33.979999999999997</v>
      </c>
      <c r="AC414" s="5">
        <v>34</v>
      </c>
      <c r="AD414" s="5">
        <v>34.01</v>
      </c>
      <c r="AE414" s="5">
        <v>34</v>
      </c>
      <c r="AF414" s="5">
        <v>34</v>
      </c>
      <c r="AG414" s="5">
        <v>34</v>
      </c>
      <c r="AH414" s="5">
        <v>34</v>
      </c>
      <c r="AI414" s="5">
        <v>34</v>
      </c>
      <c r="AJ414" s="5">
        <v>34</v>
      </c>
      <c r="AK414" s="5">
        <v>34.01</v>
      </c>
      <c r="AL414" s="5">
        <v>34</v>
      </c>
      <c r="AM414" s="5">
        <v>73.400000000000006</v>
      </c>
      <c r="AN414" s="5">
        <v>45.5</v>
      </c>
      <c r="AO414" s="5">
        <v>23.7</v>
      </c>
      <c r="AP414" s="5">
        <v>27.7</v>
      </c>
      <c r="AQ414" s="5">
        <v>22.7</v>
      </c>
      <c r="AR414" s="5">
        <v>24.7</v>
      </c>
      <c r="AS414" s="5">
        <v>33.1</v>
      </c>
      <c r="AT414" s="5">
        <v>37.700000000000003</v>
      </c>
      <c r="AU414" s="5">
        <v>36.5</v>
      </c>
      <c r="AV414" s="5">
        <v>39.700000000000003</v>
      </c>
      <c r="AW414" s="5">
        <v>65</v>
      </c>
      <c r="AX414" s="5">
        <v>67</v>
      </c>
      <c r="AY414" s="5">
        <v>27.7</v>
      </c>
      <c r="AZ414" s="5">
        <v>26.6</v>
      </c>
      <c r="BA414" s="5">
        <v>15.6</v>
      </c>
      <c r="BB414" s="5">
        <v>20</v>
      </c>
      <c r="BC414" s="5">
        <v>15.1</v>
      </c>
      <c r="BD414" s="5">
        <v>23.5</v>
      </c>
      <c r="BE414" s="5">
        <v>0</v>
      </c>
      <c r="BF414" s="5">
        <v>28.1</v>
      </c>
      <c r="BG414" s="5">
        <v>36.5</v>
      </c>
      <c r="BH414" s="5">
        <v>0</v>
      </c>
      <c r="BI414" s="5">
        <v>29.8</v>
      </c>
      <c r="BJ414" s="5">
        <v>43.8</v>
      </c>
      <c r="BK414" s="5">
        <v>36.5</v>
      </c>
      <c r="BL414" s="5">
        <v>38</v>
      </c>
      <c r="BM414" s="5">
        <v>35.9</v>
      </c>
      <c r="BN414" s="5">
        <v>40.1</v>
      </c>
      <c r="BO414" s="5">
        <v>41.6</v>
      </c>
      <c r="BP414" s="5">
        <v>31.9</v>
      </c>
      <c r="BQ414" s="5">
        <v>41.1</v>
      </c>
      <c r="BR414" s="5">
        <v>33.799999999999997</v>
      </c>
      <c r="BS414" s="5">
        <v>42.5</v>
      </c>
      <c r="BT414" s="5">
        <v>42.7</v>
      </c>
      <c r="BU414" s="4">
        <v>26.03</v>
      </c>
      <c r="BV414" s="4">
        <v>25.74</v>
      </c>
      <c r="BW414" s="4">
        <v>26.31</v>
      </c>
      <c r="BX414" s="4">
        <v>47.8</v>
      </c>
      <c r="BY414" s="4">
        <v>0.04</v>
      </c>
      <c r="BZ414" s="4">
        <v>0</v>
      </c>
      <c r="CA414" s="4">
        <v>0.5</v>
      </c>
    </row>
    <row r="415" spans="2:79">
      <c r="B415" s="5">
        <v>3923.2793987</v>
      </c>
      <c r="C415" s="154">
        <v>0.67734953703703704</v>
      </c>
      <c r="D415" s="5">
        <v>34</v>
      </c>
      <c r="E415" s="5">
        <v>34</v>
      </c>
      <c r="F415" s="5">
        <v>34</v>
      </c>
      <c r="G415" s="5">
        <v>34</v>
      </c>
      <c r="H415" s="5">
        <v>34</v>
      </c>
      <c r="I415" s="5">
        <v>34</v>
      </c>
      <c r="J415" s="5">
        <v>34</v>
      </c>
      <c r="K415" s="5">
        <v>33.99</v>
      </c>
      <c r="L415" s="5">
        <v>34</v>
      </c>
      <c r="M415" s="5">
        <v>34</v>
      </c>
      <c r="N415" s="5">
        <v>34</v>
      </c>
      <c r="O415" s="5">
        <v>34</v>
      </c>
      <c r="P415" s="5">
        <v>34</v>
      </c>
      <c r="Q415" s="5">
        <v>33.99</v>
      </c>
      <c r="R415" s="5">
        <v>34</v>
      </c>
      <c r="S415" s="5">
        <v>34</v>
      </c>
      <c r="T415" s="5">
        <v>34</v>
      </c>
      <c r="U415" s="5">
        <v>34</v>
      </c>
      <c r="V415" s="5">
        <v>33.6</v>
      </c>
      <c r="W415" s="5">
        <v>34</v>
      </c>
      <c r="X415" s="5">
        <v>34</v>
      </c>
      <c r="Y415" s="5">
        <v>33.72</v>
      </c>
      <c r="Z415" s="5">
        <v>34</v>
      </c>
      <c r="AA415" s="5">
        <v>34</v>
      </c>
      <c r="AB415" s="5">
        <v>34.01</v>
      </c>
      <c r="AC415" s="5">
        <v>34</v>
      </c>
      <c r="AD415" s="5">
        <v>33.979999999999997</v>
      </c>
      <c r="AE415" s="5">
        <v>34</v>
      </c>
      <c r="AF415" s="5">
        <v>34</v>
      </c>
      <c r="AG415" s="5">
        <v>34.01</v>
      </c>
      <c r="AH415" s="5">
        <v>34.01</v>
      </c>
      <c r="AI415" s="5">
        <v>33.99</v>
      </c>
      <c r="AJ415" s="5">
        <v>34.01</v>
      </c>
      <c r="AK415" s="5">
        <v>34</v>
      </c>
      <c r="AL415" s="5">
        <v>34</v>
      </c>
      <c r="AM415" s="5">
        <v>72.400000000000006</v>
      </c>
      <c r="AN415" s="5">
        <v>40.799999999999997</v>
      </c>
      <c r="AO415" s="5">
        <v>23.9</v>
      </c>
      <c r="AP415" s="5">
        <v>26.6</v>
      </c>
      <c r="AQ415" s="5">
        <v>22.9</v>
      </c>
      <c r="AR415" s="5">
        <v>25.5</v>
      </c>
      <c r="AS415" s="5">
        <v>32.1</v>
      </c>
      <c r="AT415" s="5">
        <v>38.299999999999997</v>
      </c>
      <c r="AU415" s="5">
        <v>36.4</v>
      </c>
      <c r="AV415" s="5">
        <v>39</v>
      </c>
      <c r="AW415" s="5">
        <v>64.599999999999994</v>
      </c>
      <c r="AX415" s="5">
        <v>68.7</v>
      </c>
      <c r="AY415" s="5">
        <v>26.5</v>
      </c>
      <c r="AZ415" s="5">
        <v>26.7</v>
      </c>
      <c r="BA415" s="5">
        <v>15.6</v>
      </c>
      <c r="BB415" s="5">
        <v>19.2</v>
      </c>
      <c r="BC415" s="5">
        <v>13.3</v>
      </c>
      <c r="BD415" s="5">
        <v>22.4</v>
      </c>
      <c r="BE415" s="5">
        <v>0</v>
      </c>
      <c r="BF415" s="5">
        <v>28.5</v>
      </c>
      <c r="BG415" s="5">
        <v>36.6</v>
      </c>
      <c r="BH415" s="5">
        <v>0</v>
      </c>
      <c r="BI415" s="5">
        <v>28.8</v>
      </c>
      <c r="BJ415" s="5">
        <v>44.5</v>
      </c>
      <c r="BK415" s="5">
        <v>35.200000000000003</v>
      </c>
      <c r="BL415" s="5">
        <v>37.200000000000003</v>
      </c>
      <c r="BM415" s="5">
        <v>38</v>
      </c>
      <c r="BN415" s="5">
        <v>40.6</v>
      </c>
      <c r="BO415" s="5">
        <v>40.700000000000003</v>
      </c>
      <c r="BP415" s="5">
        <v>29.3</v>
      </c>
      <c r="BQ415" s="5">
        <v>41.1</v>
      </c>
      <c r="BR415" s="5">
        <v>34.799999999999997</v>
      </c>
      <c r="BS415" s="5">
        <v>42.1</v>
      </c>
      <c r="BT415" s="5">
        <v>42.8</v>
      </c>
      <c r="BU415" s="4">
        <v>26.03</v>
      </c>
      <c r="BV415" s="4">
        <v>25.74</v>
      </c>
      <c r="BW415" s="4">
        <v>26.32</v>
      </c>
      <c r="BX415" s="4">
        <v>47.8</v>
      </c>
      <c r="BY415" s="4">
        <v>0.04</v>
      </c>
      <c r="BZ415" s="4">
        <v>1.1682669999999999E+34</v>
      </c>
      <c r="CA415" s="4">
        <v>0.5</v>
      </c>
    </row>
    <row r="416" spans="2:79">
      <c r="B416" s="5">
        <v>3933.2919714</v>
      </c>
      <c r="C416" s="154">
        <v>0.67746527777777776</v>
      </c>
      <c r="D416" s="5">
        <v>34</v>
      </c>
      <c r="E416" s="5">
        <v>34.01</v>
      </c>
      <c r="F416" s="5">
        <v>34</v>
      </c>
      <c r="G416" s="5">
        <v>34</v>
      </c>
      <c r="H416" s="5">
        <v>34</v>
      </c>
      <c r="I416" s="5">
        <v>34</v>
      </c>
      <c r="J416" s="5">
        <v>34</v>
      </c>
      <c r="K416" s="5">
        <v>34</v>
      </c>
      <c r="L416" s="5">
        <v>34</v>
      </c>
      <c r="M416" s="5">
        <v>34</v>
      </c>
      <c r="N416" s="5">
        <v>34</v>
      </c>
      <c r="O416" s="5">
        <v>34</v>
      </c>
      <c r="P416" s="5">
        <v>34.01</v>
      </c>
      <c r="Q416" s="5">
        <v>34</v>
      </c>
      <c r="R416" s="5">
        <v>33.99</v>
      </c>
      <c r="S416" s="5">
        <v>33.99</v>
      </c>
      <c r="T416" s="5">
        <v>34</v>
      </c>
      <c r="U416" s="5">
        <v>34.01</v>
      </c>
      <c r="V416" s="5">
        <v>33.6</v>
      </c>
      <c r="W416" s="5">
        <v>34</v>
      </c>
      <c r="X416" s="5">
        <v>34.01</v>
      </c>
      <c r="Y416" s="5">
        <v>33.729999999999997</v>
      </c>
      <c r="Z416" s="5">
        <v>33.99</v>
      </c>
      <c r="AA416" s="5">
        <v>34</v>
      </c>
      <c r="AB416" s="5">
        <v>34.01</v>
      </c>
      <c r="AC416" s="5">
        <v>34</v>
      </c>
      <c r="AD416" s="5">
        <v>34</v>
      </c>
      <c r="AE416" s="5">
        <v>34</v>
      </c>
      <c r="AF416" s="5">
        <v>34</v>
      </c>
      <c r="AG416" s="5">
        <v>34.01</v>
      </c>
      <c r="AH416" s="5">
        <v>33.99</v>
      </c>
      <c r="AI416" s="5">
        <v>34.01</v>
      </c>
      <c r="AJ416" s="5">
        <v>34</v>
      </c>
      <c r="AK416" s="5">
        <v>34</v>
      </c>
      <c r="AL416" s="5">
        <v>34</v>
      </c>
      <c r="AM416" s="5">
        <v>72.2</v>
      </c>
      <c r="AN416" s="5">
        <v>38.700000000000003</v>
      </c>
      <c r="AO416" s="5">
        <v>23.7</v>
      </c>
      <c r="AP416" s="5">
        <v>26.4</v>
      </c>
      <c r="AQ416" s="5">
        <v>23.9</v>
      </c>
      <c r="AR416" s="5">
        <v>24.8</v>
      </c>
      <c r="AS416" s="5">
        <v>33</v>
      </c>
      <c r="AT416" s="5">
        <v>38.1</v>
      </c>
      <c r="AU416" s="5">
        <v>36.4</v>
      </c>
      <c r="AV416" s="5">
        <v>39.4</v>
      </c>
      <c r="AW416" s="5">
        <v>66</v>
      </c>
      <c r="AX416" s="5">
        <v>68.8</v>
      </c>
      <c r="AY416" s="5">
        <v>25.3</v>
      </c>
      <c r="AZ416" s="5">
        <v>27.4</v>
      </c>
      <c r="BA416" s="5">
        <v>16.2</v>
      </c>
      <c r="BB416" s="5">
        <v>19.899999999999999</v>
      </c>
      <c r="BC416" s="5">
        <v>15.7</v>
      </c>
      <c r="BD416" s="5">
        <v>19.899999999999999</v>
      </c>
      <c r="BE416" s="5">
        <v>0</v>
      </c>
      <c r="BF416" s="5">
        <v>27.8</v>
      </c>
      <c r="BG416" s="5">
        <v>35.1</v>
      </c>
      <c r="BH416" s="5">
        <v>0</v>
      </c>
      <c r="BI416" s="5">
        <v>30.1</v>
      </c>
      <c r="BJ416" s="5">
        <v>44.6</v>
      </c>
      <c r="BK416" s="5">
        <v>33.799999999999997</v>
      </c>
      <c r="BL416" s="5">
        <v>36.6</v>
      </c>
      <c r="BM416" s="5">
        <v>36.6</v>
      </c>
      <c r="BN416" s="5">
        <v>41.3</v>
      </c>
      <c r="BO416" s="5">
        <v>41.8</v>
      </c>
      <c r="BP416" s="5">
        <v>30</v>
      </c>
      <c r="BQ416" s="5">
        <v>42</v>
      </c>
      <c r="BR416" s="5">
        <v>33.200000000000003</v>
      </c>
      <c r="BS416" s="5">
        <v>42.6</v>
      </c>
      <c r="BT416" s="5">
        <v>42.4</v>
      </c>
      <c r="BU416" s="4">
        <v>26.03</v>
      </c>
      <c r="BV416" s="4">
        <v>25.74</v>
      </c>
      <c r="BW416" s="4">
        <v>26.32</v>
      </c>
      <c r="BX416" s="4">
        <v>47.8</v>
      </c>
      <c r="BY416" s="4">
        <v>0.02</v>
      </c>
      <c r="BZ416" s="4">
        <v>1.1682669999999999E+34</v>
      </c>
      <c r="CA416" s="4">
        <v>0.5</v>
      </c>
    </row>
    <row r="417" spans="2:79">
      <c r="B417" s="5">
        <v>3943.2935434000001</v>
      </c>
      <c r="C417" s="154">
        <v>0.6775810185185186</v>
      </c>
      <c r="D417" s="5">
        <v>34.01</v>
      </c>
      <c r="E417" s="5">
        <v>34.01</v>
      </c>
      <c r="F417" s="5">
        <v>34</v>
      </c>
      <c r="G417" s="5">
        <v>34</v>
      </c>
      <c r="H417" s="5">
        <v>34</v>
      </c>
      <c r="I417" s="5">
        <v>34</v>
      </c>
      <c r="J417" s="5">
        <v>34</v>
      </c>
      <c r="K417" s="5">
        <v>34</v>
      </c>
      <c r="L417" s="5">
        <v>34.01</v>
      </c>
      <c r="M417" s="5">
        <v>34</v>
      </c>
      <c r="N417" s="5">
        <v>34</v>
      </c>
      <c r="O417" s="5">
        <v>34.020000000000003</v>
      </c>
      <c r="P417" s="5">
        <v>34.01</v>
      </c>
      <c r="Q417" s="5">
        <v>33.99</v>
      </c>
      <c r="R417" s="5">
        <v>34</v>
      </c>
      <c r="S417" s="5">
        <v>34</v>
      </c>
      <c r="T417" s="5">
        <v>34</v>
      </c>
      <c r="U417" s="5">
        <v>33.99</v>
      </c>
      <c r="V417" s="5">
        <v>33.61</v>
      </c>
      <c r="W417" s="5">
        <v>34</v>
      </c>
      <c r="X417" s="5">
        <v>33.99</v>
      </c>
      <c r="Y417" s="5">
        <v>33.729999999999997</v>
      </c>
      <c r="Z417" s="5">
        <v>34</v>
      </c>
      <c r="AA417" s="5">
        <v>34</v>
      </c>
      <c r="AB417" s="5">
        <v>34</v>
      </c>
      <c r="AC417" s="5">
        <v>34</v>
      </c>
      <c r="AD417" s="5">
        <v>34</v>
      </c>
      <c r="AE417" s="5">
        <v>34</v>
      </c>
      <c r="AF417" s="5">
        <v>34</v>
      </c>
      <c r="AG417" s="5">
        <v>34</v>
      </c>
      <c r="AH417" s="5">
        <v>34</v>
      </c>
      <c r="AI417" s="5">
        <v>34.01</v>
      </c>
      <c r="AJ417" s="5">
        <v>33.99</v>
      </c>
      <c r="AK417" s="5">
        <v>34</v>
      </c>
      <c r="AL417" s="5">
        <v>34</v>
      </c>
      <c r="AM417" s="5">
        <v>71.8</v>
      </c>
      <c r="AN417" s="5">
        <v>37.5</v>
      </c>
      <c r="AO417" s="5">
        <v>24</v>
      </c>
      <c r="AP417" s="5">
        <v>27.1</v>
      </c>
      <c r="AQ417" s="5">
        <v>23.3</v>
      </c>
      <c r="AR417" s="5">
        <v>25.1</v>
      </c>
      <c r="AS417" s="5">
        <v>33.299999999999997</v>
      </c>
      <c r="AT417" s="5">
        <v>37.200000000000003</v>
      </c>
      <c r="AU417" s="5">
        <v>35.5</v>
      </c>
      <c r="AV417" s="5">
        <v>39.299999999999997</v>
      </c>
      <c r="AW417" s="5">
        <v>65.5</v>
      </c>
      <c r="AX417" s="5">
        <v>65.599999999999994</v>
      </c>
      <c r="AY417" s="5">
        <v>24.7</v>
      </c>
      <c r="AZ417" s="5">
        <v>26.8</v>
      </c>
      <c r="BA417" s="5">
        <v>15.5</v>
      </c>
      <c r="BB417" s="5">
        <v>21</v>
      </c>
      <c r="BC417" s="5">
        <v>14.8</v>
      </c>
      <c r="BD417" s="5">
        <v>24.7</v>
      </c>
      <c r="BE417" s="5">
        <v>0</v>
      </c>
      <c r="BF417" s="5">
        <v>27.4</v>
      </c>
      <c r="BG417" s="5">
        <v>36.9</v>
      </c>
      <c r="BH417" s="5">
        <v>0</v>
      </c>
      <c r="BI417" s="5">
        <v>29.4</v>
      </c>
      <c r="BJ417" s="5">
        <v>43.6</v>
      </c>
      <c r="BK417" s="5">
        <v>33.799999999999997</v>
      </c>
      <c r="BL417" s="5">
        <v>36.6</v>
      </c>
      <c r="BM417" s="5">
        <v>37</v>
      </c>
      <c r="BN417" s="5">
        <v>40.700000000000003</v>
      </c>
      <c r="BO417" s="5">
        <v>40.9</v>
      </c>
      <c r="BP417" s="5">
        <v>29.9</v>
      </c>
      <c r="BQ417" s="5">
        <v>41.5</v>
      </c>
      <c r="BR417" s="5">
        <v>33.299999999999997</v>
      </c>
      <c r="BS417" s="5">
        <v>44</v>
      </c>
      <c r="BT417" s="5">
        <v>42.6</v>
      </c>
      <c r="BU417" s="4">
        <v>26.03</v>
      </c>
      <c r="BV417" s="4">
        <v>25.74</v>
      </c>
      <c r="BW417" s="4">
        <v>26.32</v>
      </c>
      <c r="BX417" s="4">
        <v>47.8</v>
      </c>
      <c r="BY417" s="4">
        <v>0.01</v>
      </c>
      <c r="BZ417" s="4">
        <v>1.1682669999999999E+34</v>
      </c>
      <c r="CA417" s="4">
        <v>0.5</v>
      </c>
    </row>
    <row r="418" spans="2:79">
      <c r="B418" s="9"/>
      <c r="C418" s="58"/>
      <c r="D418" s="9"/>
      <c r="E418" s="9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  <c r="AN418" s="9"/>
      <c r="AO418" s="9"/>
      <c r="AP418" s="9"/>
      <c r="AQ418" s="9"/>
      <c r="AR418" s="9"/>
      <c r="AS418" s="9"/>
      <c r="AT418" s="9"/>
      <c r="AU418" s="9"/>
      <c r="AV418" s="9"/>
      <c r="AW418" s="9"/>
      <c r="AX418" s="9"/>
      <c r="AY418" s="9"/>
      <c r="AZ418" s="9"/>
      <c r="BA418" s="9"/>
      <c r="BB418" s="9"/>
      <c r="BC418" s="9"/>
      <c r="BD418" s="9"/>
      <c r="BE418" s="9"/>
      <c r="BF418" s="9"/>
      <c r="BG418" s="9"/>
      <c r="BH418" s="9"/>
      <c r="BI418" s="9"/>
      <c r="BJ418" s="9"/>
      <c r="BK418" s="9"/>
      <c r="BL418" s="9"/>
      <c r="BM418" s="9"/>
      <c r="BN418" s="9"/>
      <c r="BO418" s="9"/>
      <c r="BP418" s="9"/>
      <c r="BQ418" s="9"/>
      <c r="BR418" s="9"/>
      <c r="BS418" s="9"/>
      <c r="BT418" s="9"/>
      <c r="BU418" s="8"/>
      <c r="BV418" s="8"/>
      <c r="BW418" s="8"/>
      <c r="BX418" s="8"/>
      <c r="BY418" s="8"/>
      <c r="BZ418" s="8"/>
      <c r="CA418" s="8"/>
    </row>
    <row r="419" spans="2:79">
      <c r="B419" s="9"/>
      <c r="C419" s="58"/>
      <c r="D419" s="9"/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  <c r="AN419" s="9"/>
      <c r="AO419" s="9"/>
      <c r="AP419" s="9"/>
      <c r="AQ419" s="9"/>
      <c r="AR419" s="9"/>
      <c r="AS419" s="9"/>
      <c r="AT419" s="9"/>
      <c r="AU419" s="9"/>
      <c r="AV419" s="9"/>
      <c r="AW419" s="9"/>
      <c r="AX419" s="9"/>
      <c r="AY419" s="9"/>
      <c r="AZ419" s="9"/>
      <c r="BA419" s="9"/>
      <c r="BB419" s="9"/>
      <c r="BC419" s="9"/>
      <c r="BD419" s="9"/>
      <c r="BE419" s="9"/>
      <c r="BF419" s="9"/>
      <c r="BG419" s="9"/>
      <c r="BH419" s="9"/>
      <c r="BI419" s="9"/>
      <c r="BJ419" s="9"/>
      <c r="BK419" s="9"/>
      <c r="BL419" s="9"/>
      <c r="BM419" s="9"/>
      <c r="BN419" s="9"/>
      <c r="BO419" s="9"/>
      <c r="BP419" s="9"/>
      <c r="BQ419" s="9"/>
      <c r="BR419" s="9"/>
      <c r="BS419" s="9"/>
      <c r="BT419" s="9"/>
      <c r="BU419" s="8"/>
      <c r="BV419" s="8"/>
      <c r="BW419" s="8"/>
      <c r="BX419" s="8"/>
      <c r="BY419" s="8"/>
      <c r="BZ419" s="8"/>
      <c r="CA419" s="8"/>
    </row>
    <row r="420" spans="2:79">
      <c r="B420" s="9"/>
      <c r="C420" s="58"/>
      <c r="D420" s="9"/>
      <c r="E420" s="9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  <c r="AN420" s="9"/>
      <c r="AO420" s="9"/>
      <c r="AP420" s="9"/>
      <c r="AQ420" s="9"/>
      <c r="AR420" s="9"/>
      <c r="AS420" s="9"/>
      <c r="AT420" s="9"/>
      <c r="AU420" s="9"/>
      <c r="AV420" s="9"/>
      <c r="AW420" s="9"/>
      <c r="AX420" s="9"/>
      <c r="AY420" s="9"/>
      <c r="AZ420" s="9"/>
      <c r="BA420" s="9"/>
      <c r="BB420" s="9"/>
      <c r="BC420" s="9"/>
      <c r="BD420" s="9"/>
      <c r="BE420" s="9"/>
      <c r="BF420" s="9"/>
      <c r="BG420" s="9"/>
      <c r="BH420" s="9"/>
      <c r="BI420" s="9"/>
      <c r="BJ420" s="9"/>
      <c r="BK420" s="9"/>
      <c r="BL420" s="9"/>
      <c r="BM420" s="9"/>
      <c r="BN420" s="9"/>
      <c r="BO420" s="9"/>
      <c r="BP420" s="9"/>
      <c r="BQ420" s="9"/>
      <c r="BR420" s="9"/>
      <c r="BS420" s="9"/>
      <c r="BT420" s="9"/>
      <c r="BU420" s="8"/>
      <c r="BV420" s="8"/>
      <c r="BW420" s="8"/>
      <c r="BX420" s="8"/>
      <c r="BY420" s="8"/>
      <c r="BZ420" s="8"/>
      <c r="CA420" s="8"/>
    </row>
    <row r="421" spans="2:79">
      <c r="B421" s="9"/>
      <c r="C421" s="58"/>
      <c r="D421" s="9"/>
      <c r="E421" s="9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  <c r="AN421" s="9"/>
      <c r="AO421" s="9"/>
      <c r="AP421" s="9"/>
      <c r="AQ421" s="9"/>
      <c r="AR421" s="9"/>
      <c r="AS421" s="9"/>
      <c r="AT421" s="9"/>
      <c r="AU421" s="9"/>
      <c r="AV421" s="9"/>
      <c r="AW421" s="9"/>
      <c r="AX421" s="9"/>
      <c r="AY421" s="9"/>
      <c r="AZ421" s="9"/>
      <c r="BA421" s="9"/>
      <c r="BB421" s="9"/>
      <c r="BC421" s="9"/>
      <c r="BD421" s="9"/>
      <c r="BE421" s="9"/>
      <c r="BF421" s="9"/>
      <c r="BG421" s="9"/>
      <c r="BH421" s="9"/>
      <c r="BI421" s="9"/>
      <c r="BJ421" s="9"/>
      <c r="BK421" s="9"/>
      <c r="BL421" s="9"/>
      <c r="BM421" s="9"/>
      <c r="BN421" s="9"/>
      <c r="BO421" s="9"/>
      <c r="BP421" s="9"/>
      <c r="BQ421" s="9"/>
      <c r="BR421" s="9"/>
      <c r="BS421" s="9"/>
      <c r="BT421" s="9"/>
      <c r="BU421" s="8"/>
      <c r="BV421" s="8"/>
      <c r="BW421" s="8"/>
      <c r="BX421" s="8"/>
      <c r="BY421" s="8"/>
      <c r="BZ421" s="8"/>
      <c r="CA421" s="8"/>
    </row>
    <row r="422" spans="2:79">
      <c r="B422" s="9"/>
      <c r="C422" s="58"/>
      <c r="D422" s="9"/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s="9"/>
      <c r="AO422" s="9"/>
      <c r="AP422" s="9"/>
      <c r="AQ422" s="9"/>
      <c r="AR422" s="9"/>
      <c r="AS422" s="9"/>
      <c r="AT422" s="9"/>
      <c r="AU422" s="9"/>
      <c r="AV422" s="9"/>
      <c r="AW422" s="9"/>
      <c r="AX422" s="9"/>
      <c r="AY422" s="9"/>
      <c r="AZ422" s="9"/>
      <c r="BA422" s="9"/>
      <c r="BB422" s="9"/>
      <c r="BC422" s="9"/>
      <c r="BD422" s="9"/>
      <c r="BE422" s="9"/>
      <c r="BF422" s="9"/>
      <c r="BG422" s="9"/>
      <c r="BH422" s="9"/>
      <c r="BI422" s="9"/>
      <c r="BJ422" s="9"/>
      <c r="BK422" s="9"/>
      <c r="BL422" s="9"/>
      <c r="BM422" s="9"/>
      <c r="BN422" s="9"/>
      <c r="BO422" s="9"/>
      <c r="BP422" s="9"/>
      <c r="BQ422" s="9"/>
      <c r="BR422" s="9"/>
      <c r="BS422" s="9"/>
      <c r="BT422" s="9"/>
      <c r="BU422" s="8"/>
      <c r="BV422" s="8"/>
      <c r="BW422" s="8"/>
      <c r="BX422" s="8"/>
      <c r="BY422" s="8"/>
      <c r="BZ422" s="8"/>
      <c r="CA422" s="8"/>
    </row>
    <row r="423" spans="2:79">
      <c r="B423" s="9"/>
      <c r="C423" s="58"/>
      <c r="D423" s="9"/>
      <c r="E423" s="9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  <c r="AN423" s="9"/>
      <c r="AO423" s="9"/>
      <c r="AP423" s="9"/>
      <c r="AQ423" s="9"/>
      <c r="AR423" s="9"/>
      <c r="AS423" s="9"/>
      <c r="AT423" s="9"/>
      <c r="AU423" s="9"/>
      <c r="AV423" s="9"/>
      <c r="AW423" s="9"/>
      <c r="AX423" s="9"/>
      <c r="AY423" s="9"/>
      <c r="AZ423" s="9"/>
      <c r="BA423" s="9"/>
      <c r="BB423" s="9"/>
      <c r="BC423" s="9"/>
      <c r="BD423" s="9"/>
      <c r="BE423" s="9"/>
      <c r="BF423" s="9"/>
      <c r="BG423" s="9"/>
      <c r="BH423" s="9"/>
      <c r="BI423" s="9"/>
      <c r="BJ423" s="9"/>
      <c r="BK423" s="9"/>
      <c r="BL423" s="9"/>
      <c r="BM423" s="9"/>
      <c r="BN423" s="9"/>
      <c r="BO423" s="9"/>
      <c r="BP423" s="9"/>
      <c r="BQ423" s="9"/>
      <c r="BR423" s="9"/>
      <c r="BS423" s="9"/>
      <c r="BT423" s="9"/>
      <c r="BU423" s="8"/>
      <c r="BV423" s="8"/>
      <c r="BW423" s="8"/>
      <c r="BX423" s="8"/>
      <c r="BY423" s="8"/>
      <c r="BZ423" s="8"/>
      <c r="CA423" s="8"/>
    </row>
    <row r="424" spans="2:79">
      <c r="B424" s="9"/>
      <c r="C424" s="58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9"/>
      <c r="AU424" s="9"/>
      <c r="AV424" s="9"/>
      <c r="AW424" s="9"/>
      <c r="AX424" s="9"/>
      <c r="AY424" s="9"/>
      <c r="AZ424" s="9"/>
      <c r="BA424" s="9"/>
      <c r="BB424" s="9"/>
      <c r="BC424" s="9"/>
      <c r="BD424" s="9"/>
      <c r="BE424" s="9"/>
      <c r="BF424" s="9"/>
      <c r="BG424" s="9"/>
      <c r="BH424" s="9"/>
      <c r="BI424" s="9"/>
      <c r="BJ424" s="9"/>
      <c r="BK424" s="9"/>
      <c r="BL424" s="9"/>
      <c r="BM424" s="9"/>
      <c r="BN424" s="9"/>
      <c r="BO424" s="9"/>
      <c r="BP424" s="9"/>
      <c r="BQ424" s="9"/>
      <c r="BR424" s="9"/>
      <c r="BS424" s="9"/>
      <c r="BT424" s="9"/>
      <c r="BU424" s="8"/>
      <c r="BV424" s="8"/>
      <c r="BW424" s="8"/>
      <c r="BX424" s="8"/>
      <c r="BY424" s="8"/>
      <c r="BZ424" s="8"/>
      <c r="CA424" s="8"/>
    </row>
    <row r="426" spans="2:79">
      <c r="B426" s="63" t="s">
        <v>101</v>
      </c>
      <c r="D426" s="5" t="e">
        <f>AVERAGE(#REF!)</f>
        <v>#REF!</v>
      </c>
      <c r="E426" s="5" t="e">
        <f>AVERAGE(#REF!)</f>
        <v>#REF!</v>
      </c>
      <c r="F426" s="5" t="e">
        <f>AVERAGE(#REF!)</f>
        <v>#REF!</v>
      </c>
      <c r="G426" s="5" t="e">
        <f>AVERAGE(#REF!)</f>
        <v>#REF!</v>
      </c>
      <c r="H426" s="5" t="e">
        <f>AVERAGE(#REF!)</f>
        <v>#REF!</v>
      </c>
      <c r="I426" s="5" t="e">
        <f>AVERAGE(#REF!)</f>
        <v>#REF!</v>
      </c>
      <c r="J426" s="5" t="e">
        <f>AVERAGE(#REF!)</f>
        <v>#REF!</v>
      </c>
      <c r="K426" s="5" t="e">
        <f>AVERAGE(#REF!)</f>
        <v>#REF!</v>
      </c>
      <c r="L426" s="5" t="e">
        <f>AVERAGE(#REF!)</f>
        <v>#REF!</v>
      </c>
      <c r="M426" s="5" t="e">
        <f>AVERAGE(#REF!)</f>
        <v>#REF!</v>
      </c>
      <c r="N426" s="5" t="e">
        <f>AVERAGE(#REF!)</f>
        <v>#REF!</v>
      </c>
      <c r="O426" s="5" t="e">
        <f>AVERAGE(#REF!)</f>
        <v>#REF!</v>
      </c>
      <c r="P426" s="5" t="e">
        <f>AVERAGE(#REF!)</f>
        <v>#REF!</v>
      </c>
      <c r="Q426" s="5" t="e">
        <f>AVERAGE(#REF!)</f>
        <v>#REF!</v>
      </c>
      <c r="R426" s="5" t="e">
        <f>AVERAGE(#REF!)</f>
        <v>#REF!</v>
      </c>
      <c r="S426" s="5" t="e">
        <f>AVERAGE(#REF!)</f>
        <v>#REF!</v>
      </c>
      <c r="T426" s="5" t="e">
        <f>AVERAGE(#REF!)</f>
        <v>#REF!</v>
      </c>
      <c r="U426" s="5" t="e">
        <f>AVERAGE(#REF!)</f>
        <v>#REF!</v>
      </c>
      <c r="V426" s="5" t="e">
        <f>AVERAGE(#REF!)</f>
        <v>#REF!</v>
      </c>
      <c r="W426" s="5" t="e">
        <f>AVERAGE(#REF!)</f>
        <v>#REF!</v>
      </c>
      <c r="X426" s="5" t="e">
        <f>AVERAGE(#REF!)</f>
        <v>#REF!</v>
      </c>
      <c r="Y426" s="5" t="e">
        <f>AVERAGE(#REF!)</f>
        <v>#REF!</v>
      </c>
      <c r="Z426" s="5" t="e">
        <f>AVERAGE(#REF!)</f>
        <v>#REF!</v>
      </c>
      <c r="AA426" s="5" t="e">
        <f>AVERAGE(#REF!)</f>
        <v>#REF!</v>
      </c>
      <c r="AB426" s="5" t="e">
        <f>AVERAGE(#REF!)</f>
        <v>#REF!</v>
      </c>
      <c r="AC426" s="5" t="e">
        <f>AVERAGE(#REF!)</f>
        <v>#REF!</v>
      </c>
      <c r="AD426" s="5" t="e">
        <f>AVERAGE(#REF!)</f>
        <v>#REF!</v>
      </c>
      <c r="AE426" s="5" t="e">
        <f>AVERAGE(#REF!)</f>
        <v>#REF!</v>
      </c>
      <c r="AF426" s="5" t="e">
        <f>AVERAGE(#REF!)</f>
        <v>#REF!</v>
      </c>
      <c r="AG426" s="5" t="e">
        <f>AVERAGE(#REF!)</f>
        <v>#REF!</v>
      </c>
      <c r="AH426" s="5" t="e">
        <f>AVERAGE(#REF!)</f>
        <v>#REF!</v>
      </c>
      <c r="AI426" s="5" t="e">
        <f>AVERAGE(#REF!)</f>
        <v>#REF!</v>
      </c>
      <c r="AJ426" s="5" t="e">
        <f>AVERAGE(#REF!)</f>
        <v>#REF!</v>
      </c>
      <c r="AK426" s="5" t="e">
        <f>AVERAGE(#REF!)</f>
        <v>#REF!</v>
      </c>
      <c r="AL426" s="5" t="e">
        <f>AVERAGE(#REF!)</f>
        <v>#REF!</v>
      </c>
      <c r="AM426" s="5" t="e">
        <f>AVERAGE(#REF!)</f>
        <v>#REF!</v>
      </c>
      <c r="AN426" s="5" t="e">
        <f>AVERAGE(#REF!)</f>
        <v>#REF!</v>
      </c>
      <c r="AO426" s="5" t="e">
        <f>AVERAGE(#REF!)</f>
        <v>#REF!</v>
      </c>
      <c r="AP426" s="5" t="e">
        <f>AVERAGE(#REF!)</f>
        <v>#REF!</v>
      </c>
      <c r="AQ426" s="5" t="e">
        <f>AVERAGE(#REF!)</f>
        <v>#REF!</v>
      </c>
      <c r="AR426" s="5" t="e">
        <f>AVERAGE(#REF!)</f>
        <v>#REF!</v>
      </c>
      <c r="AS426" s="5" t="e">
        <f>AVERAGE(#REF!)</f>
        <v>#REF!</v>
      </c>
      <c r="AT426" s="5" t="e">
        <f>AVERAGE(#REF!)</f>
        <v>#REF!</v>
      </c>
      <c r="AU426" s="5" t="e">
        <f>AVERAGE(#REF!)</f>
        <v>#REF!</v>
      </c>
      <c r="AV426" s="5" t="e">
        <f>AVERAGE(#REF!)</f>
        <v>#REF!</v>
      </c>
      <c r="AW426" s="5" t="e">
        <f>AVERAGE(#REF!)</f>
        <v>#REF!</v>
      </c>
      <c r="AX426" s="5" t="e">
        <f>AVERAGE(#REF!)</f>
        <v>#REF!</v>
      </c>
      <c r="AY426" s="5" t="e">
        <f>AVERAGE(#REF!)</f>
        <v>#REF!</v>
      </c>
      <c r="AZ426" s="5" t="e">
        <f>AVERAGE(#REF!)</f>
        <v>#REF!</v>
      </c>
      <c r="BA426" s="5" t="e">
        <f>AVERAGE(#REF!)</f>
        <v>#REF!</v>
      </c>
      <c r="BB426" s="5" t="e">
        <f>AVERAGE(#REF!)</f>
        <v>#REF!</v>
      </c>
      <c r="BC426" s="5" t="e">
        <f>AVERAGE(#REF!)</f>
        <v>#REF!</v>
      </c>
      <c r="BD426" s="5" t="e">
        <f>AVERAGE(#REF!)</f>
        <v>#REF!</v>
      </c>
      <c r="BE426" s="5" t="e">
        <f>AVERAGE(#REF!)</f>
        <v>#REF!</v>
      </c>
      <c r="BF426" s="5" t="e">
        <f>AVERAGE(#REF!)</f>
        <v>#REF!</v>
      </c>
      <c r="BG426" s="5" t="e">
        <f>AVERAGE(#REF!)</f>
        <v>#REF!</v>
      </c>
      <c r="BH426" s="5" t="e">
        <f>AVERAGE(#REF!)</f>
        <v>#REF!</v>
      </c>
      <c r="BI426" s="5" t="e">
        <f>AVERAGE(#REF!)</f>
        <v>#REF!</v>
      </c>
      <c r="BJ426" s="5" t="e">
        <f>AVERAGE(#REF!)</f>
        <v>#REF!</v>
      </c>
      <c r="BK426" s="5" t="e">
        <f>AVERAGE(#REF!)</f>
        <v>#REF!</v>
      </c>
      <c r="BL426" s="5" t="e">
        <f>AVERAGE(#REF!)</f>
        <v>#REF!</v>
      </c>
      <c r="BM426" s="5" t="e">
        <f>AVERAGE(#REF!)</f>
        <v>#REF!</v>
      </c>
      <c r="BN426" s="5" t="e">
        <f>AVERAGE(#REF!)</f>
        <v>#REF!</v>
      </c>
      <c r="BO426" s="5" t="e">
        <f>AVERAGE(#REF!)</f>
        <v>#REF!</v>
      </c>
      <c r="BP426" s="5" t="e">
        <f>AVERAGE(#REF!)</f>
        <v>#REF!</v>
      </c>
      <c r="BQ426" s="5" t="e">
        <f>AVERAGE(#REF!)</f>
        <v>#REF!</v>
      </c>
      <c r="BR426" s="5" t="e">
        <f>AVERAGE(#REF!)</f>
        <v>#REF!</v>
      </c>
      <c r="BS426" s="5" t="e">
        <f>AVERAGE(#REF!)</f>
        <v>#REF!</v>
      </c>
      <c r="BT426" s="5" t="e">
        <f>AVERAGE(#REF!)</f>
        <v>#REF!</v>
      </c>
      <c r="BU426" s="5" t="e">
        <f>AVERAGE(#REF!)</f>
        <v>#REF!</v>
      </c>
      <c r="BV426" s="5" t="e">
        <f>AVERAGE(#REF!)</f>
        <v>#REF!</v>
      </c>
      <c r="BW426" s="5" t="e">
        <f>AVERAGE(#REF!)</f>
        <v>#REF!</v>
      </c>
      <c r="BX426" s="5" t="e">
        <f>AVERAGE(#REF!)</f>
        <v>#REF!</v>
      </c>
      <c r="BY426" s="5" t="e">
        <f>AVERAGE(#REF!)</f>
        <v>#REF!</v>
      </c>
      <c r="BZ426" s="5" t="e">
        <f>AVERAGE(#REF!)</f>
        <v>#REF!</v>
      </c>
      <c r="CA426" s="5" t="e">
        <f>AVERAGE(#REF!)</f>
        <v>#REF!</v>
      </c>
    </row>
    <row r="427" spans="2:79">
      <c r="B427" s="63" t="s">
        <v>103</v>
      </c>
      <c r="D427" s="5" t="e">
        <f>AVERAGE(#REF!)</f>
        <v>#REF!</v>
      </c>
      <c r="E427" s="5" t="e">
        <f>AVERAGE(#REF!)</f>
        <v>#REF!</v>
      </c>
      <c r="F427" s="5" t="e">
        <f>AVERAGE(#REF!)</f>
        <v>#REF!</v>
      </c>
      <c r="G427" s="5" t="e">
        <f>AVERAGE(#REF!)</f>
        <v>#REF!</v>
      </c>
      <c r="H427" s="5" t="e">
        <f>AVERAGE(#REF!)</f>
        <v>#REF!</v>
      </c>
      <c r="I427" s="5" t="e">
        <f>AVERAGE(#REF!)</f>
        <v>#REF!</v>
      </c>
      <c r="J427" s="5" t="e">
        <f>AVERAGE(#REF!)</f>
        <v>#REF!</v>
      </c>
      <c r="K427" s="5" t="e">
        <f>AVERAGE(#REF!)</f>
        <v>#REF!</v>
      </c>
      <c r="L427" s="5" t="e">
        <f>AVERAGE(#REF!)</f>
        <v>#REF!</v>
      </c>
      <c r="M427" s="5" t="e">
        <f>AVERAGE(#REF!)</f>
        <v>#REF!</v>
      </c>
      <c r="N427" s="5" t="e">
        <f>AVERAGE(#REF!)</f>
        <v>#REF!</v>
      </c>
      <c r="O427" s="5" t="e">
        <f>AVERAGE(#REF!)</f>
        <v>#REF!</v>
      </c>
      <c r="P427" s="5" t="e">
        <f>AVERAGE(#REF!)</f>
        <v>#REF!</v>
      </c>
      <c r="Q427" s="5" t="e">
        <f>AVERAGE(#REF!)</f>
        <v>#REF!</v>
      </c>
      <c r="R427" s="5" t="e">
        <f>AVERAGE(#REF!)</f>
        <v>#REF!</v>
      </c>
      <c r="S427" s="5" t="e">
        <f>AVERAGE(#REF!)</f>
        <v>#REF!</v>
      </c>
      <c r="T427" s="5" t="e">
        <f>AVERAGE(#REF!)</f>
        <v>#REF!</v>
      </c>
      <c r="U427" s="5" t="e">
        <f>AVERAGE(#REF!)</f>
        <v>#REF!</v>
      </c>
      <c r="V427" s="5" t="e">
        <f>AVERAGE(#REF!)</f>
        <v>#REF!</v>
      </c>
      <c r="W427" s="5" t="e">
        <f>AVERAGE(#REF!)</f>
        <v>#REF!</v>
      </c>
      <c r="X427" s="5" t="e">
        <f>AVERAGE(#REF!)</f>
        <v>#REF!</v>
      </c>
      <c r="Y427" s="5" t="e">
        <f>AVERAGE(#REF!)</f>
        <v>#REF!</v>
      </c>
      <c r="Z427" s="5" t="e">
        <f>AVERAGE(#REF!)</f>
        <v>#REF!</v>
      </c>
      <c r="AA427" s="5" t="e">
        <f>AVERAGE(#REF!)</f>
        <v>#REF!</v>
      </c>
      <c r="AB427" s="5" t="e">
        <f>AVERAGE(#REF!)</f>
        <v>#REF!</v>
      </c>
      <c r="AC427" s="5" t="e">
        <f>AVERAGE(#REF!)</f>
        <v>#REF!</v>
      </c>
      <c r="AD427" s="5" t="e">
        <f>AVERAGE(#REF!)</f>
        <v>#REF!</v>
      </c>
      <c r="AE427" s="5" t="e">
        <f>AVERAGE(#REF!)</f>
        <v>#REF!</v>
      </c>
      <c r="AF427" s="5" t="e">
        <f>AVERAGE(#REF!)</f>
        <v>#REF!</v>
      </c>
      <c r="AG427" s="5" t="e">
        <f>AVERAGE(#REF!)</f>
        <v>#REF!</v>
      </c>
      <c r="AH427" s="5" t="e">
        <f>AVERAGE(#REF!)</f>
        <v>#REF!</v>
      </c>
      <c r="AI427" s="5" t="e">
        <f>AVERAGE(#REF!)</f>
        <v>#REF!</v>
      </c>
      <c r="AJ427" s="5" t="e">
        <f>AVERAGE(#REF!)</f>
        <v>#REF!</v>
      </c>
      <c r="AK427" s="5" t="e">
        <f>AVERAGE(#REF!)</f>
        <v>#REF!</v>
      </c>
      <c r="AL427" s="5" t="e">
        <f>AVERAGE(#REF!)</f>
        <v>#REF!</v>
      </c>
      <c r="AM427" s="5" t="e">
        <f>AVERAGE(#REF!)</f>
        <v>#REF!</v>
      </c>
      <c r="AN427" s="5" t="e">
        <f>AVERAGE(#REF!)</f>
        <v>#REF!</v>
      </c>
      <c r="AO427" s="5" t="e">
        <f>AVERAGE(#REF!)</f>
        <v>#REF!</v>
      </c>
      <c r="AP427" s="5" t="e">
        <f>AVERAGE(#REF!)</f>
        <v>#REF!</v>
      </c>
      <c r="AQ427" s="5" t="e">
        <f>AVERAGE(#REF!)</f>
        <v>#REF!</v>
      </c>
      <c r="AR427" s="5" t="e">
        <f>AVERAGE(#REF!)</f>
        <v>#REF!</v>
      </c>
      <c r="AS427" s="5" t="e">
        <f>AVERAGE(#REF!)</f>
        <v>#REF!</v>
      </c>
      <c r="AT427" s="5" t="e">
        <f>AVERAGE(#REF!)</f>
        <v>#REF!</v>
      </c>
      <c r="AU427" s="5" t="e">
        <f>AVERAGE(#REF!)</f>
        <v>#REF!</v>
      </c>
      <c r="AV427" s="5" t="e">
        <f>AVERAGE(#REF!)</f>
        <v>#REF!</v>
      </c>
      <c r="AW427" s="5" t="e">
        <f>AVERAGE(#REF!)</f>
        <v>#REF!</v>
      </c>
      <c r="AX427" s="5" t="e">
        <f>AVERAGE(#REF!)</f>
        <v>#REF!</v>
      </c>
      <c r="AY427" s="5" t="e">
        <f>AVERAGE(#REF!)</f>
        <v>#REF!</v>
      </c>
      <c r="AZ427" s="5" t="e">
        <f>AVERAGE(#REF!)</f>
        <v>#REF!</v>
      </c>
      <c r="BA427" s="5" t="e">
        <f>AVERAGE(#REF!)</f>
        <v>#REF!</v>
      </c>
      <c r="BB427" s="5" t="e">
        <f>AVERAGE(#REF!)</f>
        <v>#REF!</v>
      </c>
      <c r="BC427" s="5" t="e">
        <f>AVERAGE(#REF!)</f>
        <v>#REF!</v>
      </c>
      <c r="BD427" s="5" t="e">
        <f>AVERAGE(#REF!)</f>
        <v>#REF!</v>
      </c>
      <c r="BE427" s="5" t="e">
        <f>AVERAGE(#REF!)</f>
        <v>#REF!</v>
      </c>
      <c r="BF427" s="5" t="e">
        <f>AVERAGE(#REF!)</f>
        <v>#REF!</v>
      </c>
      <c r="BG427" s="5" t="e">
        <f>AVERAGE(#REF!)</f>
        <v>#REF!</v>
      </c>
      <c r="BH427" s="5" t="e">
        <f>AVERAGE(#REF!)</f>
        <v>#REF!</v>
      </c>
      <c r="BI427" s="5" t="e">
        <f>AVERAGE(#REF!)</f>
        <v>#REF!</v>
      </c>
      <c r="BJ427" s="5" t="e">
        <f>AVERAGE(#REF!)</f>
        <v>#REF!</v>
      </c>
      <c r="BK427" s="5" t="e">
        <f>AVERAGE(#REF!)</f>
        <v>#REF!</v>
      </c>
      <c r="BL427" s="5" t="e">
        <f>AVERAGE(#REF!)</f>
        <v>#REF!</v>
      </c>
      <c r="BM427" s="5" t="e">
        <f>AVERAGE(#REF!)</f>
        <v>#REF!</v>
      </c>
      <c r="BN427" s="5" t="e">
        <f>AVERAGE(#REF!)</f>
        <v>#REF!</v>
      </c>
      <c r="BO427" s="5" t="e">
        <f>AVERAGE(#REF!)</f>
        <v>#REF!</v>
      </c>
      <c r="BP427" s="5" t="e">
        <f>AVERAGE(#REF!)</f>
        <v>#REF!</v>
      </c>
      <c r="BQ427" s="5" t="e">
        <f>AVERAGE(#REF!)</f>
        <v>#REF!</v>
      </c>
      <c r="BR427" s="5" t="e">
        <f>AVERAGE(#REF!)</f>
        <v>#REF!</v>
      </c>
      <c r="BS427" s="5" t="e">
        <f>AVERAGE(#REF!)</f>
        <v>#REF!</v>
      </c>
      <c r="BT427" s="5" t="e">
        <f>AVERAGE(#REF!)</f>
        <v>#REF!</v>
      </c>
      <c r="BU427" s="5" t="e">
        <f>AVERAGE(#REF!)</f>
        <v>#REF!</v>
      </c>
      <c r="BV427" s="5" t="e">
        <f>AVERAGE(#REF!)</f>
        <v>#REF!</v>
      </c>
      <c r="BW427" s="5" t="e">
        <f>AVERAGE(#REF!)</f>
        <v>#REF!</v>
      </c>
      <c r="BX427" s="5" t="e">
        <f>AVERAGE(#REF!)</f>
        <v>#REF!</v>
      </c>
      <c r="BY427" s="5" t="e">
        <f>AVERAGE(#REF!)</f>
        <v>#REF!</v>
      </c>
      <c r="BZ427" s="5" t="e">
        <f>AVERAGE(#REF!)</f>
        <v>#REF!</v>
      </c>
      <c r="CA427" s="5" t="e">
        <f>AVERAGE(#REF!)</f>
        <v>#REF!</v>
      </c>
    </row>
    <row r="428" spans="2:79">
      <c r="B428" s="63" t="s">
        <v>102</v>
      </c>
      <c r="D428" s="5" t="e">
        <f>AVERAGE(#REF!)</f>
        <v>#REF!</v>
      </c>
      <c r="E428" s="5" t="e">
        <f>AVERAGE(#REF!)</f>
        <v>#REF!</v>
      </c>
      <c r="F428" s="5" t="e">
        <f>AVERAGE(#REF!)</f>
        <v>#REF!</v>
      </c>
      <c r="G428" s="5" t="e">
        <f>AVERAGE(#REF!)</f>
        <v>#REF!</v>
      </c>
      <c r="H428" s="5" t="e">
        <f>AVERAGE(#REF!)</f>
        <v>#REF!</v>
      </c>
      <c r="I428" s="5" t="e">
        <f>AVERAGE(#REF!)</f>
        <v>#REF!</v>
      </c>
      <c r="J428" s="5" t="e">
        <f>AVERAGE(#REF!)</f>
        <v>#REF!</v>
      </c>
      <c r="K428" s="5" t="e">
        <f>AVERAGE(#REF!)</f>
        <v>#REF!</v>
      </c>
      <c r="L428" s="5" t="e">
        <f>AVERAGE(#REF!)</f>
        <v>#REF!</v>
      </c>
      <c r="M428" s="5" t="e">
        <f>AVERAGE(#REF!)</f>
        <v>#REF!</v>
      </c>
      <c r="N428" s="5" t="e">
        <f>AVERAGE(#REF!)</f>
        <v>#REF!</v>
      </c>
      <c r="O428" s="5" t="e">
        <f>AVERAGE(#REF!)</f>
        <v>#REF!</v>
      </c>
      <c r="P428" s="5" t="e">
        <f>AVERAGE(#REF!)</f>
        <v>#REF!</v>
      </c>
      <c r="Q428" s="5" t="e">
        <f>AVERAGE(#REF!)</f>
        <v>#REF!</v>
      </c>
      <c r="R428" s="5" t="e">
        <f>AVERAGE(#REF!)</f>
        <v>#REF!</v>
      </c>
      <c r="S428" s="5" t="e">
        <f>AVERAGE(#REF!)</f>
        <v>#REF!</v>
      </c>
      <c r="T428" s="5" t="e">
        <f>AVERAGE(#REF!)</f>
        <v>#REF!</v>
      </c>
      <c r="U428" s="5" t="e">
        <f>AVERAGE(#REF!)</f>
        <v>#REF!</v>
      </c>
      <c r="V428" s="5" t="e">
        <f>AVERAGE(#REF!)</f>
        <v>#REF!</v>
      </c>
      <c r="W428" s="5" t="e">
        <f>AVERAGE(#REF!)</f>
        <v>#REF!</v>
      </c>
      <c r="X428" s="5" t="e">
        <f>AVERAGE(#REF!)</f>
        <v>#REF!</v>
      </c>
      <c r="Y428" s="5" t="e">
        <f>AVERAGE(#REF!)</f>
        <v>#REF!</v>
      </c>
      <c r="Z428" s="5" t="e">
        <f>AVERAGE(#REF!)</f>
        <v>#REF!</v>
      </c>
      <c r="AA428" s="5" t="e">
        <f>AVERAGE(#REF!)</f>
        <v>#REF!</v>
      </c>
      <c r="AB428" s="5" t="e">
        <f>AVERAGE(#REF!)</f>
        <v>#REF!</v>
      </c>
      <c r="AC428" s="5" t="e">
        <f>AVERAGE(#REF!)</f>
        <v>#REF!</v>
      </c>
      <c r="AD428" s="5" t="e">
        <f>AVERAGE(#REF!)</f>
        <v>#REF!</v>
      </c>
      <c r="AE428" s="5" t="e">
        <f>AVERAGE(#REF!)</f>
        <v>#REF!</v>
      </c>
      <c r="AF428" s="5" t="e">
        <f>AVERAGE(#REF!)</f>
        <v>#REF!</v>
      </c>
      <c r="AG428" s="5" t="e">
        <f>AVERAGE(#REF!)</f>
        <v>#REF!</v>
      </c>
      <c r="AH428" s="5" t="e">
        <f>AVERAGE(#REF!)</f>
        <v>#REF!</v>
      </c>
      <c r="AI428" s="5" t="e">
        <f>AVERAGE(#REF!)</f>
        <v>#REF!</v>
      </c>
      <c r="AJ428" s="5" t="e">
        <f>AVERAGE(#REF!)</f>
        <v>#REF!</v>
      </c>
      <c r="AK428" s="5" t="e">
        <f>AVERAGE(#REF!)</f>
        <v>#REF!</v>
      </c>
      <c r="AL428" s="5" t="e">
        <f>AVERAGE(#REF!)</f>
        <v>#REF!</v>
      </c>
      <c r="AM428" s="5" t="e">
        <f>AVERAGE(#REF!)</f>
        <v>#REF!</v>
      </c>
      <c r="AN428" s="5" t="e">
        <f>AVERAGE(#REF!)</f>
        <v>#REF!</v>
      </c>
      <c r="AO428" s="5" t="e">
        <f>AVERAGE(#REF!)</f>
        <v>#REF!</v>
      </c>
      <c r="AP428" s="5" t="e">
        <f>AVERAGE(#REF!)</f>
        <v>#REF!</v>
      </c>
      <c r="AQ428" s="5" t="e">
        <f>AVERAGE(#REF!)</f>
        <v>#REF!</v>
      </c>
      <c r="AR428" s="5" t="e">
        <f>AVERAGE(#REF!)</f>
        <v>#REF!</v>
      </c>
      <c r="AS428" s="5" t="e">
        <f>AVERAGE(#REF!)</f>
        <v>#REF!</v>
      </c>
      <c r="AT428" s="5" t="e">
        <f>AVERAGE(#REF!)</f>
        <v>#REF!</v>
      </c>
      <c r="AU428" s="5" t="e">
        <f>AVERAGE(#REF!)</f>
        <v>#REF!</v>
      </c>
      <c r="AV428" s="5" t="e">
        <f>AVERAGE(#REF!)</f>
        <v>#REF!</v>
      </c>
      <c r="AW428" s="5" t="e">
        <f>AVERAGE(#REF!)</f>
        <v>#REF!</v>
      </c>
      <c r="AX428" s="5" t="e">
        <f>AVERAGE(#REF!)</f>
        <v>#REF!</v>
      </c>
      <c r="AY428" s="5" t="e">
        <f>AVERAGE(#REF!)</f>
        <v>#REF!</v>
      </c>
      <c r="AZ428" s="5" t="e">
        <f>AVERAGE(#REF!)</f>
        <v>#REF!</v>
      </c>
      <c r="BA428" s="5" t="e">
        <f>AVERAGE(#REF!)</f>
        <v>#REF!</v>
      </c>
      <c r="BB428" s="5" t="e">
        <f>AVERAGE(#REF!)</f>
        <v>#REF!</v>
      </c>
      <c r="BC428" s="5" t="e">
        <f>AVERAGE(#REF!)</f>
        <v>#REF!</v>
      </c>
      <c r="BD428" s="5" t="e">
        <f>AVERAGE(#REF!)</f>
        <v>#REF!</v>
      </c>
      <c r="BE428" s="5" t="e">
        <f>AVERAGE(#REF!)</f>
        <v>#REF!</v>
      </c>
      <c r="BF428" s="5" t="e">
        <f>AVERAGE(#REF!)</f>
        <v>#REF!</v>
      </c>
      <c r="BG428" s="5" t="e">
        <f>AVERAGE(#REF!)</f>
        <v>#REF!</v>
      </c>
      <c r="BH428" s="5" t="e">
        <f>AVERAGE(#REF!)</f>
        <v>#REF!</v>
      </c>
      <c r="BI428" s="5" t="e">
        <f>AVERAGE(#REF!)</f>
        <v>#REF!</v>
      </c>
      <c r="BJ428" s="5" t="e">
        <f>AVERAGE(#REF!)</f>
        <v>#REF!</v>
      </c>
      <c r="BK428" s="5" t="e">
        <f>AVERAGE(#REF!)</f>
        <v>#REF!</v>
      </c>
      <c r="BL428" s="5" t="e">
        <f>AVERAGE(#REF!)</f>
        <v>#REF!</v>
      </c>
      <c r="BM428" s="5" t="e">
        <f>AVERAGE(#REF!)</f>
        <v>#REF!</v>
      </c>
      <c r="BN428" s="5" t="e">
        <f>AVERAGE(#REF!)</f>
        <v>#REF!</v>
      </c>
      <c r="BO428" s="5" t="e">
        <f>AVERAGE(#REF!)</f>
        <v>#REF!</v>
      </c>
      <c r="BP428" s="5" t="e">
        <f>AVERAGE(#REF!)</f>
        <v>#REF!</v>
      </c>
      <c r="BQ428" s="5" t="e">
        <f>AVERAGE(#REF!)</f>
        <v>#REF!</v>
      </c>
      <c r="BR428" s="5" t="e">
        <f>AVERAGE(#REF!)</f>
        <v>#REF!</v>
      </c>
      <c r="BS428" s="5" t="e">
        <f>AVERAGE(#REF!)</f>
        <v>#REF!</v>
      </c>
      <c r="BT428" s="5" t="e">
        <f>AVERAGE(#REF!)</f>
        <v>#REF!</v>
      </c>
      <c r="BU428" s="5" t="e">
        <f>AVERAGE(#REF!)</f>
        <v>#REF!</v>
      </c>
      <c r="BV428" s="5" t="e">
        <f>AVERAGE(#REF!)</f>
        <v>#REF!</v>
      </c>
      <c r="BW428" s="5" t="e">
        <f>AVERAGE(#REF!)</f>
        <v>#REF!</v>
      </c>
      <c r="BX428" s="5" t="e">
        <f>AVERAGE(#REF!)</f>
        <v>#REF!</v>
      </c>
      <c r="BY428" s="5" t="e">
        <f>AVERAGE(#REF!)</f>
        <v>#REF!</v>
      </c>
      <c r="BZ428" s="5" t="e">
        <f>AVERAGE(#REF!)</f>
        <v>#REF!</v>
      </c>
      <c r="CA428" s="5" t="e">
        <f>AVERAGE(#REF!)</f>
        <v>#REF!</v>
      </c>
    </row>
    <row r="429" spans="2:79">
      <c r="B429" s="63" t="s">
        <v>150</v>
      </c>
      <c r="D429" s="64">
        <f>AVERAGE(D233:D413)</f>
        <v>34.000994475138135</v>
      </c>
      <c r="E429" s="64">
        <f t="shared" ref="E429:BP429" si="0">AVERAGE(E233:E413)</f>
        <v>34.000607734806643</v>
      </c>
      <c r="F429" s="64">
        <f t="shared" si="0"/>
        <v>34.000386740331493</v>
      </c>
      <c r="G429" s="64">
        <f t="shared" si="0"/>
        <v>34.000662983425421</v>
      </c>
      <c r="H429" s="64">
        <f t="shared" si="0"/>
        <v>34.0011049723757</v>
      </c>
      <c r="I429" s="64">
        <f t="shared" si="0"/>
        <v>34.000828729281778</v>
      </c>
      <c r="J429" s="64">
        <f t="shared" si="0"/>
        <v>34.000994475138135</v>
      </c>
      <c r="K429" s="64">
        <f t="shared" si="0"/>
        <v>34.000828729281778</v>
      </c>
      <c r="L429" s="64">
        <f t="shared" si="0"/>
        <v>34.000939226519343</v>
      </c>
      <c r="M429" s="64">
        <f t="shared" si="0"/>
        <v>34.000828729281771</v>
      </c>
      <c r="N429" s="64">
        <f t="shared" si="0"/>
        <v>34.000883977900564</v>
      </c>
      <c r="O429" s="64">
        <f t="shared" si="0"/>
        <v>33.999944751381214</v>
      </c>
      <c r="P429" s="64">
        <f t="shared" si="0"/>
        <v>34.000497237569064</v>
      </c>
      <c r="Q429" s="64">
        <f t="shared" si="0"/>
        <v>34.001215469613278</v>
      </c>
      <c r="R429" s="64">
        <f t="shared" si="0"/>
        <v>34.001104972375707</v>
      </c>
      <c r="S429" s="64">
        <f t="shared" si="0"/>
        <v>34.000331491712707</v>
      </c>
      <c r="T429" s="64">
        <f t="shared" si="0"/>
        <v>34.001546961325978</v>
      </c>
      <c r="U429" s="64">
        <f t="shared" si="0"/>
        <v>34.001049723756914</v>
      </c>
      <c r="V429" s="64">
        <f t="shared" si="0"/>
        <v>33.486187845303888</v>
      </c>
      <c r="W429" s="64">
        <f t="shared" si="0"/>
        <v>34.000773480662993</v>
      </c>
      <c r="X429" s="64">
        <f t="shared" si="0"/>
        <v>34.001160220994493</v>
      </c>
      <c r="Y429" s="64">
        <f t="shared" si="0"/>
        <v>33.610165745856357</v>
      </c>
      <c r="Z429" s="64">
        <f t="shared" si="0"/>
        <v>34.001657458563557</v>
      </c>
      <c r="AA429" s="64">
        <f t="shared" si="0"/>
        <v>34.000828729281778</v>
      </c>
      <c r="AB429" s="64">
        <f t="shared" si="0"/>
        <v>34.000662983425421</v>
      </c>
      <c r="AC429" s="64">
        <f t="shared" si="0"/>
        <v>34.000497237569064</v>
      </c>
      <c r="AD429" s="64">
        <f t="shared" si="0"/>
        <v>34.001104972375707</v>
      </c>
      <c r="AE429" s="64">
        <f t="shared" si="0"/>
        <v>34.000055248618779</v>
      </c>
      <c r="AF429" s="64">
        <f t="shared" si="0"/>
        <v>34.000441988950278</v>
      </c>
      <c r="AG429" s="64">
        <f t="shared" si="0"/>
        <v>34.000386740331493</v>
      </c>
      <c r="AH429" s="64">
        <f t="shared" si="0"/>
        <v>34.000276243093914</v>
      </c>
      <c r="AI429" s="64">
        <f t="shared" si="0"/>
        <v>34.000331491712707</v>
      </c>
      <c r="AJ429" s="64">
        <f t="shared" si="0"/>
        <v>34.001988950276264</v>
      </c>
      <c r="AK429" s="64">
        <f t="shared" si="0"/>
        <v>34.001878453038692</v>
      </c>
      <c r="AL429" s="64">
        <f t="shared" si="0"/>
        <v>34</v>
      </c>
      <c r="AM429" s="64">
        <f t="shared" si="0"/>
        <v>72.789502762430928</v>
      </c>
      <c r="AN429" s="64">
        <f t="shared" si="0"/>
        <v>40.160220994475154</v>
      </c>
      <c r="AO429" s="64">
        <f t="shared" si="0"/>
        <v>24.017679558011043</v>
      </c>
      <c r="AP429" s="64">
        <f t="shared" si="0"/>
        <v>27.099447513812159</v>
      </c>
      <c r="AQ429" s="64">
        <f t="shared" si="0"/>
        <v>23.651933701657473</v>
      </c>
      <c r="AR429" s="64">
        <f t="shared" si="0"/>
        <v>25.387292817679565</v>
      </c>
      <c r="AS429" s="64">
        <f t="shared" si="0"/>
        <v>33.363535911602192</v>
      </c>
      <c r="AT429" s="64">
        <f t="shared" si="0"/>
        <v>37.726519337016576</v>
      </c>
      <c r="AU429" s="64">
        <f t="shared" si="0"/>
        <v>36.253591160220999</v>
      </c>
      <c r="AV429" s="64">
        <f t="shared" si="0"/>
        <v>39.413812154696132</v>
      </c>
      <c r="AW429" s="64">
        <f t="shared" si="0"/>
        <v>66.681767955801078</v>
      </c>
      <c r="AX429" s="64">
        <f t="shared" si="0"/>
        <v>68.734806629834239</v>
      </c>
      <c r="AY429" s="64">
        <f t="shared" si="0"/>
        <v>26.337016574585629</v>
      </c>
      <c r="AZ429" s="64">
        <f t="shared" si="0"/>
        <v>26.52375690607737</v>
      </c>
      <c r="BA429" s="64">
        <f t="shared" si="0"/>
        <v>16.262983425414355</v>
      </c>
      <c r="BB429" s="64">
        <f t="shared" si="0"/>
        <v>19.823204419889514</v>
      </c>
      <c r="BC429" s="64">
        <f t="shared" si="0"/>
        <v>15.40165745856353</v>
      </c>
      <c r="BD429" s="64">
        <f t="shared" si="0"/>
        <v>23.162430939226528</v>
      </c>
      <c r="BE429" s="64">
        <f t="shared" si="0"/>
        <v>0</v>
      </c>
      <c r="BF429" s="64">
        <f t="shared" si="0"/>
        <v>28.407182320441994</v>
      </c>
      <c r="BG429" s="64">
        <f t="shared" si="0"/>
        <v>36.846408839779016</v>
      </c>
      <c r="BH429" s="64">
        <f t="shared" si="0"/>
        <v>0</v>
      </c>
      <c r="BI429" s="64">
        <f t="shared" si="0"/>
        <v>30.060220994475134</v>
      </c>
      <c r="BJ429" s="64">
        <f t="shared" si="0"/>
        <v>44.332044198894991</v>
      </c>
      <c r="BK429" s="64">
        <f t="shared" si="0"/>
        <v>35.344751381215481</v>
      </c>
      <c r="BL429" s="64">
        <f t="shared" si="0"/>
        <v>36.841436464088389</v>
      </c>
      <c r="BM429" s="64">
        <f t="shared" si="0"/>
        <v>36.760220994475127</v>
      </c>
      <c r="BN429" s="64">
        <f t="shared" si="0"/>
        <v>41.048618784530383</v>
      </c>
      <c r="BO429" s="64">
        <f t="shared" si="0"/>
        <v>41.374033149171268</v>
      </c>
      <c r="BP429" s="64">
        <f t="shared" si="0"/>
        <v>30.808839779005538</v>
      </c>
      <c r="BQ429" s="64">
        <f t="shared" ref="BQ429:CA429" si="1">AVERAGE(BQ233:BQ413)</f>
        <v>41.703867403314931</v>
      </c>
      <c r="BR429" s="64">
        <f t="shared" si="1"/>
        <v>34.166850828729288</v>
      </c>
      <c r="BS429" s="64">
        <f t="shared" si="1"/>
        <v>43.845856353591181</v>
      </c>
      <c r="BT429" s="64">
        <f t="shared" si="1"/>
        <v>44.099447513812137</v>
      </c>
      <c r="BU429" s="64">
        <f t="shared" si="1"/>
        <v>26.066795580110483</v>
      </c>
      <c r="BV429" s="64">
        <f t="shared" si="1"/>
        <v>25.757513812154698</v>
      </c>
      <c r="BW429" s="64">
        <f t="shared" si="1"/>
        <v>26.375745856353603</v>
      </c>
      <c r="BX429" s="64">
        <f t="shared" si="1"/>
        <v>47.654143646408791</v>
      </c>
      <c r="BY429" s="64">
        <f t="shared" si="1"/>
        <v>2.3038674033149138E-2</v>
      </c>
      <c r="BZ429" s="64">
        <f t="shared" si="1"/>
        <v>1.3877202651933704E+33</v>
      </c>
      <c r="CA429" s="64">
        <f t="shared" si="1"/>
        <v>0.5</v>
      </c>
    </row>
    <row r="546" spans="1:1" ht="18.75">
      <c r="A546" s="62"/>
    </row>
    <row r="914" spans="1:1" ht="21">
      <c r="A914" s="105"/>
    </row>
    <row r="1444" spans="1:1" ht="15.75">
      <c r="A1444" s="104"/>
    </row>
    <row r="1807" spans="1:1" ht="18.75">
      <c r="A1807" s="6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2:AM63"/>
  <sheetViews>
    <sheetView topLeftCell="A25" zoomScale="70" zoomScaleNormal="70" workbookViewId="0">
      <selection activeCell="J64" sqref="J64"/>
    </sheetView>
  </sheetViews>
  <sheetFormatPr defaultRowHeight="15"/>
  <cols>
    <col min="1" max="1" width="39.28515625" bestFit="1" customWidth="1"/>
    <col min="2" max="2" width="26.7109375" bestFit="1" customWidth="1"/>
    <col min="3" max="36" width="12.7109375" customWidth="1"/>
  </cols>
  <sheetData>
    <row r="2" spans="1:39">
      <c r="B2" s="31" t="s">
        <v>81</v>
      </c>
    </row>
    <row r="3" spans="1:39" ht="15.75" thickBot="1"/>
    <row r="4" spans="1:39">
      <c r="A4" s="63" t="str">
        <f>RAW_data_Newton!B426</f>
        <v xml:space="preserve">AVG 10 min - set 1 - </v>
      </c>
      <c r="B4" s="108"/>
      <c r="C4" s="109" t="s">
        <v>9</v>
      </c>
      <c r="D4" s="109" t="s">
        <v>10</v>
      </c>
      <c r="E4" s="109" t="s">
        <v>11</v>
      </c>
      <c r="F4" s="109" t="s">
        <v>12</v>
      </c>
      <c r="G4" s="109" t="s">
        <v>13</v>
      </c>
      <c r="H4" s="109" t="s">
        <v>14</v>
      </c>
      <c r="I4" s="109" t="s">
        <v>15</v>
      </c>
      <c r="J4" s="109" t="s">
        <v>16</v>
      </c>
      <c r="K4" s="109" t="s">
        <v>17</v>
      </c>
      <c r="L4" s="109" t="s">
        <v>18</v>
      </c>
      <c r="M4" s="109" t="s">
        <v>19</v>
      </c>
      <c r="N4" s="109" t="s">
        <v>20</v>
      </c>
      <c r="O4" s="109" t="s">
        <v>21</v>
      </c>
      <c r="P4" s="109" t="s">
        <v>22</v>
      </c>
      <c r="Q4" s="109" t="s">
        <v>23</v>
      </c>
      <c r="R4" s="109" t="s">
        <v>24</v>
      </c>
      <c r="S4" s="109" t="s">
        <v>25</v>
      </c>
      <c r="T4" s="109" t="s">
        <v>26</v>
      </c>
      <c r="U4" s="109" t="s">
        <v>27</v>
      </c>
      <c r="V4" s="109" t="s">
        <v>28</v>
      </c>
      <c r="W4" s="109" t="s">
        <v>29</v>
      </c>
      <c r="X4" s="109" t="s">
        <v>30</v>
      </c>
      <c r="Y4" s="109" t="s">
        <v>31</v>
      </c>
      <c r="Z4" s="109" t="s">
        <v>32</v>
      </c>
      <c r="AA4" s="109" t="s">
        <v>33</v>
      </c>
      <c r="AB4" s="109" t="s">
        <v>34</v>
      </c>
      <c r="AC4" s="109" t="s">
        <v>35</v>
      </c>
      <c r="AD4" s="109" t="s">
        <v>36</v>
      </c>
      <c r="AE4" s="109" t="s">
        <v>37</v>
      </c>
      <c r="AF4" s="109" t="s">
        <v>38</v>
      </c>
      <c r="AG4" s="109" t="s">
        <v>39</v>
      </c>
      <c r="AH4" s="109" t="s">
        <v>40</v>
      </c>
      <c r="AI4" s="109" t="s">
        <v>41</v>
      </c>
      <c r="AJ4" s="110" t="s">
        <v>42</v>
      </c>
    </row>
    <row r="5" spans="1:39">
      <c r="B5" s="111" t="s">
        <v>74</v>
      </c>
      <c r="C5" s="112">
        <v>4.36E-2</v>
      </c>
      <c r="D5" s="112">
        <v>9.3899999999999997E-2</v>
      </c>
      <c r="E5" s="112">
        <v>5.1900000000000002E-2</v>
      </c>
      <c r="F5" s="112">
        <v>3.1699999999999999E-2</v>
      </c>
      <c r="G5" s="112">
        <v>5.1900000000000002E-2</v>
      </c>
      <c r="H5" s="112">
        <v>3.1699999999999999E-2</v>
      </c>
      <c r="I5" s="112">
        <v>3.8399999999999997E-2</v>
      </c>
      <c r="J5" s="112">
        <v>2.64E-2</v>
      </c>
      <c r="K5" s="112">
        <v>3.8399999999999997E-2</v>
      </c>
      <c r="L5" s="112">
        <v>2.64E-2</v>
      </c>
      <c r="M5" s="112">
        <v>4.6100000000000002E-2</v>
      </c>
      <c r="N5" s="112">
        <v>4.6100000000000002E-2</v>
      </c>
      <c r="O5" s="112">
        <v>9.1999999999999998E-2</v>
      </c>
      <c r="P5" s="112">
        <v>7.9299999999999995E-2</v>
      </c>
      <c r="Q5" s="112">
        <v>0.1019</v>
      </c>
      <c r="R5" s="112">
        <v>6.3399999999999998E-2</v>
      </c>
      <c r="S5" s="112">
        <v>4.6800000000000001E-2</v>
      </c>
      <c r="T5" s="112">
        <v>5.0299999999999997E-2</v>
      </c>
      <c r="U5" s="112">
        <v>4.87E-2</v>
      </c>
      <c r="V5" s="112">
        <v>3.09E-2</v>
      </c>
      <c r="W5" s="112">
        <v>2.7400000000000001E-2</v>
      </c>
      <c r="X5" s="112">
        <v>4.87E-2</v>
      </c>
      <c r="Y5" s="112">
        <v>3.09E-2</v>
      </c>
      <c r="Z5" s="112">
        <v>2.7400000000000001E-2</v>
      </c>
      <c r="AA5" s="112">
        <v>0.1032</v>
      </c>
      <c r="AB5" s="112">
        <v>4.8800000000000003E-2</v>
      </c>
      <c r="AC5" s="112">
        <v>0.1032</v>
      </c>
      <c r="AD5" s="112">
        <v>4.8800000000000003E-2</v>
      </c>
      <c r="AE5" s="112">
        <v>8.2299999999999998E-2</v>
      </c>
      <c r="AF5" s="112">
        <v>5.28E-2</v>
      </c>
      <c r="AG5" s="112">
        <v>8.2299999999999998E-2</v>
      </c>
      <c r="AH5" s="112">
        <v>5.28E-2</v>
      </c>
      <c r="AI5" s="112">
        <v>5.96E-2</v>
      </c>
      <c r="AJ5" s="113">
        <v>5.96E-2</v>
      </c>
    </row>
    <row r="6" spans="1:39">
      <c r="B6" s="111" t="s">
        <v>75</v>
      </c>
      <c r="C6" s="114" t="e">
        <f>RAW_data_Newton!AM426</f>
        <v>#REF!</v>
      </c>
      <c r="D6" s="114" t="e">
        <f>RAW_data_Newton!AN426</f>
        <v>#REF!</v>
      </c>
      <c r="E6" s="114" t="e">
        <f>RAW_data_Newton!AO426</f>
        <v>#REF!</v>
      </c>
      <c r="F6" s="114" t="e">
        <f>RAW_data_Newton!AP426</f>
        <v>#REF!</v>
      </c>
      <c r="G6" s="114" t="e">
        <f>RAW_data_Newton!AQ426</f>
        <v>#REF!</v>
      </c>
      <c r="H6" s="114" t="e">
        <f>RAW_data_Newton!AR426</f>
        <v>#REF!</v>
      </c>
      <c r="I6" s="114" t="e">
        <f>RAW_data_Newton!AS426</f>
        <v>#REF!</v>
      </c>
      <c r="J6" s="114" t="e">
        <f>RAW_data_Newton!AT426</f>
        <v>#REF!</v>
      </c>
      <c r="K6" s="114" t="e">
        <f>RAW_data_Newton!AU426</f>
        <v>#REF!</v>
      </c>
      <c r="L6" s="114" t="e">
        <f>RAW_data_Newton!AV426</f>
        <v>#REF!</v>
      </c>
      <c r="M6" s="114" t="e">
        <f>RAW_data_Newton!AW426</f>
        <v>#REF!</v>
      </c>
      <c r="N6" s="114" t="e">
        <f>RAW_data_Newton!AX426</f>
        <v>#REF!</v>
      </c>
      <c r="O6" s="114" t="e">
        <f>RAW_data_Newton!AY426</f>
        <v>#REF!</v>
      </c>
      <c r="P6" s="114" t="e">
        <f>RAW_data_Newton!AZ426</f>
        <v>#REF!</v>
      </c>
      <c r="Q6" s="114" t="e">
        <f>RAW_data_Newton!BA426</f>
        <v>#REF!</v>
      </c>
      <c r="R6" s="114" t="e">
        <f>RAW_data_Newton!BB426</f>
        <v>#REF!</v>
      </c>
      <c r="S6" s="114" t="e">
        <f>RAW_data_Newton!BC426</f>
        <v>#REF!</v>
      </c>
      <c r="T6" s="114" t="e">
        <f>RAW_data_Newton!BD426</f>
        <v>#REF!</v>
      </c>
      <c r="U6" s="114" t="e">
        <f>RAW_data_Newton!BE426</f>
        <v>#REF!</v>
      </c>
      <c r="V6" s="114" t="e">
        <f>RAW_data_Newton!BF426</f>
        <v>#REF!</v>
      </c>
      <c r="W6" s="114" t="e">
        <f>RAW_data_Newton!BG426</f>
        <v>#REF!</v>
      </c>
      <c r="X6" s="114" t="e">
        <f>RAW_data_Newton!BH426</f>
        <v>#REF!</v>
      </c>
      <c r="Y6" s="114" t="e">
        <f>RAW_data_Newton!BI426</f>
        <v>#REF!</v>
      </c>
      <c r="Z6" s="114" t="e">
        <f>RAW_data_Newton!BJ426</f>
        <v>#REF!</v>
      </c>
      <c r="AA6" s="114" t="e">
        <f>RAW_data_Newton!BK426</f>
        <v>#REF!</v>
      </c>
      <c r="AB6" s="114" t="e">
        <f>RAW_data_Newton!BL426</f>
        <v>#REF!</v>
      </c>
      <c r="AC6" s="114" t="e">
        <f>RAW_data_Newton!BM426</f>
        <v>#REF!</v>
      </c>
      <c r="AD6" s="114" t="e">
        <f>RAW_data_Newton!BN426</f>
        <v>#REF!</v>
      </c>
      <c r="AE6" s="114" t="e">
        <f>RAW_data_Newton!BO426</f>
        <v>#REF!</v>
      </c>
      <c r="AF6" s="114" t="e">
        <f>RAW_data_Newton!BP426</f>
        <v>#REF!</v>
      </c>
      <c r="AG6" s="114" t="e">
        <f>RAW_data_Newton!BQ426</f>
        <v>#REF!</v>
      </c>
      <c r="AH6" s="114" t="e">
        <f>RAW_data_Newton!BR426</f>
        <v>#REF!</v>
      </c>
      <c r="AI6" s="114" t="e">
        <f>RAW_data_Newton!BS426</f>
        <v>#REF!</v>
      </c>
      <c r="AJ6" s="114" t="e">
        <f>RAW_data_Newton!BT426</f>
        <v>#REF!</v>
      </c>
    </row>
    <row r="7" spans="1:39">
      <c r="B7" s="111" t="s">
        <v>76</v>
      </c>
      <c r="C7" s="114" t="e">
        <f>RAW_data_Newton!D426</f>
        <v>#REF!</v>
      </c>
      <c r="D7" s="114" t="e">
        <f>RAW_data_Newton!E426</f>
        <v>#REF!</v>
      </c>
      <c r="E7" s="114" t="e">
        <f>RAW_data_Newton!F426</f>
        <v>#REF!</v>
      </c>
      <c r="F7" s="114" t="e">
        <f>RAW_data_Newton!G426</f>
        <v>#REF!</v>
      </c>
      <c r="G7" s="114" t="e">
        <f>RAW_data_Newton!H426</f>
        <v>#REF!</v>
      </c>
      <c r="H7" s="114" t="e">
        <f>RAW_data_Newton!I426</f>
        <v>#REF!</v>
      </c>
      <c r="I7" s="114" t="e">
        <f>RAW_data_Newton!J426</f>
        <v>#REF!</v>
      </c>
      <c r="J7" s="114" t="e">
        <f>RAW_data_Newton!K426</f>
        <v>#REF!</v>
      </c>
      <c r="K7" s="114" t="e">
        <f>RAW_data_Newton!L426</f>
        <v>#REF!</v>
      </c>
      <c r="L7" s="114" t="e">
        <f>RAW_data_Newton!M426</f>
        <v>#REF!</v>
      </c>
      <c r="M7" s="114" t="e">
        <f>RAW_data_Newton!N426</f>
        <v>#REF!</v>
      </c>
      <c r="N7" s="114" t="e">
        <f>RAW_data_Newton!O426</f>
        <v>#REF!</v>
      </c>
      <c r="O7" s="114" t="e">
        <f>RAW_data_Newton!P426</f>
        <v>#REF!</v>
      </c>
      <c r="P7" s="114" t="e">
        <f>RAW_data_Newton!Q426</f>
        <v>#REF!</v>
      </c>
      <c r="Q7" s="114" t="e">
        <f>RAW_data_Newton!R426</f>
        <v>#REF!</v>
      </c>
      <c r="R7" s="114" t="e">
        <f>RAW_data_Newton!S426</f>
        <v>#REF!</v>
      </c>
      <c r="S7" s="114" t="e">
        <f>RAW_data_Newton!T426</f>
        <v>#REF!</v>
      </c>
      <c r="T7" s="114" t="e">
        <f>RAW_data_Newton!U426</f>
        <v>#REF!</v>
      </c>
      <c r="U7" s="114" t="e">
        <f>RAW_data_Newton!V426</f>
        <v>#REF!</v>
      </c>
      <c r="V7" s="114" t="e">
        <f>RAW_data_Newton!W426</f>
        <v>#REF!</v>
      </c>
      <c r="W7" s="114" t="e">
        <f>RAW_data_Newton!X426</f>
        <v>#REF!</v>
      </c>
      <c r="X7" s="114" t="e">
        <f>RAW_data_Newton!Y426</f>
        <v>#REF!</v>
      </c>
      <c r="Y7" s="114" t="e">
        <f>RAW_data_Newton!Z426</f>
        <v>#REF!</v>
      </c>
      <c r="Z7" s="114" t="e">
        <f>RAW_data_Newton!AA426</f>
        <v>#REF!</v>
      </c>
      <c r="AA7" s="114" t="e">
        <f>RAW_data_Newton!AB426</f>
        <v>#REF!</v>
      </c>
      <c r="AB7" s="114" t="e">
        <f>RAW_data_Newton!AC426</f>
        <v>#REF!</v>
      </c>
      <c r="AC7" s="114" t="e">
        <f>RAW_data_Newton!AD426</f>
        <v>#REF!</v>
      </c>
      <c r="AD7" s="114" t="e">
        <f>RAW_data_Newton!AE426</f>
        <v>#REF!</v>
      </c>
      <c r="AE7" s="114" t="e">
        <f>RAW_data_Newton!AF426</f>
        <v>#REF!</v>
      </c>
      <c r="AF7" s="114" t="e">
        <f>RAW_data_Newton!AG426</f>
        <v>#REF!</v>
      </c>
      <c r="AG7" s="114" t="e">
        <f>RAW_data_Newton!AH426</f>
        <v>#REF!</v>
      </c>
      <c r="AH7" s="114" t="e">
        <f>RAW_data_Newton!AI426</f>
        <v>#REF!</v>
      </c>
      <c r="AI7" s="114" t="e">
        <f>RAW_data_Newton!AJ426</f>
        <v>#REF!</v>
      </c>
      <c r="AJ7" s="114" t="e">
        <f>RAW_data_Newton!AK426</f>
        <v>#REF!</v>
      </c>
    </row>
    <row r="8" spans="1:39">
      <c r="B8" s="111" t="s">
        <v>77</v>
      </c>
      <c r="C8" s="114" t="e">
        <f>RAW_data_Newton!BU426</f>
        <v>#REF!</v>
      </c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6"/>
    </row>
    <row r="9" spans="1:39">
      <c r="B9" s="111"/>
      <c r="C9" s="114"/>
      <c r="D9" s="115"/>
      <c r="E9" s="115"/>
      <c r="F9" s="115"/>
      <c r="G9" s="115"/>
      <c r="H9" s="115"/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6"/>
    </row>
    <row r="10" spans="1:39">
      <c r="B10" s="111"/>
      <c r="C10" s="114"/>
      <c r="D10" s="114"/>
      <c r="E10" s="114"/>
      <c r="F10" s="114"/>
      <c r="G10" s="114"/>
      <c r="H10" s="114"/>
      <c r="I10" s="114"/>
      <c r="J10" s="114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7"/>
    </row>
    <row r="11" spans="1:39">
      <c r="B11" s="111"/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7"/>
    </row>
    <row r="12" spans="1:39">
      <c r="B12" s="111" t="s">
        <v>84</v>
      </c>
      <c r="C12" s="118" t="e">
        <f>(C7-$C$8)/C6</f>
        <v>#REF!</v>
      </c>
      <c r="D12" s="118" t="e">
        <f t="shared" ref="D12:S12" si="0">(D7-$C$8)/D6</f>
        <v>#REF!</v>
      </c>
      <c r="E12" s="118" t="e">
        <f t="shared" si="0"/>
        <v>#REF!</v>
      </c>
      <c r="F12" s="118" t="e">
        <f t="shared" si="0"/>
        <v>#REF!</v>
      </c>
      <c r="G12" s="118" t="e">
        <f t="shared" si="0"/>
        <v>#REF!</v>
      </c>
      <c r="H12" s="118" t="e">
        <f t="shared" si="0"/>
        <v>#REF!</v>
      </c>
      <c r="I12" s="118" t="e">
        <f t="shared" si="0"/>
        <v>#REF!</v>
      </c>
      <c r="J12" s="118" t="e">
        <f t="shared" si="0"/>
        <v>#REF!</v>
      </c>
      <c r="K12" s="118" t="e">
        <f t="shared" si="0"/>
        <v>#REF!</v>
      </c>
      <c r="L12" s="118" t="e">
        <f t="shared" si="0"/>
        <v>#REF!</v>
      </c>
      <c r="M12" s="118" t="e">
        <f t="shared" si="0"/>
        <v>#REF!</v>
      </c>
      <c r="N12" s="118" t="e">
        <f t="shared" si="0"/>
        <v>#REF!</v>
      </c>
      <c r="O12" s="118" t="e">
        <f t="shared" si="0"/>
        <v>#REF!</v>
      </c>
      <c r="P12" s="118" t="e">
        <f t="shared" si="0"/>
        <v>#REF!</v>
      </c>
      <c r="Q12" s="118" t="e">
        <f t="shared" si="0"/>
        <v>#REF!</v>
      </c>
      <c r="R12" s="118" t="e">
        <f t="shared" si="0"/>
        <v>#REF!</v>
      </c>
      <c r="S12" s="118" t="e">
        <f t="shared" si="0"/>
        <v>#REF!</v>
      </c>
      <c r="T12" s="118" t="e">
        <f>(T7-$C$8)/T6</f>
        <v>#REF!</v>
      </c>
      <c r="U12" s="118"/>
      <c r="V12" s="118" t="e">
        <f>(V7-$C$8)/V6</f>
        <v>#REF!</v>
      </c>
      <c r="W12" s="118" t="e">
        <f t="shared" ref="W12:AJ12" si="1">(W7-$C$8)/W6</f>
        <v>#REF!</v>
      </c>
      <c r="X12" s="118"/>
      <c r="Y12" s="118" t="e">
        <f t="shared" si="1"/>
        <v>#REF!</v>
      </c>
      <c r="Z12" s="118" t="e">
        <f t="shared" si="1"/>
        <v>#REF!</v>
      </c>
      <c r="AA12" s="118" t="e">
        <f t="shared" si="1"/>
        <v>#REF!</v>
      </c>
      <c r="AB12" s="118" t="e">
        <f t="shared" si="1"/>
        <v>#REF!</v>
      </c>
      <c r="AC12" s="118" t="e">
        <f t="shared" si="1"/>
        <v>#REF!</v>
      </c>
      <c r="AD12" s="118" t="e">
        <f t="shared" si="1"/>
        <v>#REF!</v>
      </c>
      <c r="AE12" s="118" t="e">
        <f t="shared" si="1"/>
        <v>#REF!</v>
      </c>
      <c r="AF12" s="118" t="e">
        <f t="shared" si="1"/>
        <v>#REF!</v>
      </c>
      <c r="AG12" s="118" t="e">
        <f t="shared" si="1"/>
        <v>#REF!</v>
      </c>
      <c r="AH12" s="118" t="e">
        <f t="shared" si="1"/>
        <v>#REF!</v>
      </c>
      <c r="AI12" s="118" t="e">
        <f t="shared" si="1"/>
        <v>#REF!</v>
      </c>
      <c r="AJ12" s="118" t="e">
        <f t="shared" si="1"/>
        <v>#REF!</v>
      </c>
    </row>
    <row r="13" spans="1:39">
      <c r="B13" s="111" t="s">
        <v>78</v>
      </c>
      <c r="C13" s="119" t="e">
        <f>1/C12</f>
        <v>#REF!</v>
      </c>
      <c r="D13" s="119" t="e">
        <f>1/D12</f>
        <v>#REF!</v>
      </c>
      <c r="E13" s="119" t="e">
        <f t="shared" ref="E13:AJ13" si="2">1/E12</f>
        <v>#REF!</v>
      </c>
      <c r="F13" s="119" t="e">
        <f t="shared" si="2"/>
        <v>#REF!</v>
      </c>
      <c r="G13" s="119" t="e">
        <f t="shared" si="2"/>
        <v>#REF!</v>
      </c>
      <c r="H13" s="119" t="e">
        <f t="shared" si="2"/>
        <v>#REF!</v>
      </c>
      <c r="I13" s="119" t="e">
        <f t="shared" si="2"/>
        <v>#REF!</v>
      </c>
      <c r="J13" s="119" t="e">
        <f t="shared" si="2"/>
        <v>#REF!</v>
      </c>
      <c r="K13" s="119" t="e">
        <f t="shared" si="2"/>
        <v>#REF!</v>
      </c>
      <c r="L13" s="119" t="e">
        <f t="shared" si="2"/>
        <v>#REF!</v>
      </c>
      <c r="M13" s="119" t="e">
        <f t="shared" si="2"/>
        <v>#REF!</v>
      </c>
      <c r="N13" s="119" t="e">
        <f t="shared" si="2"/>
        <v>#REF!</v>
      </c>
      <c r="O13" s="119" t="e">
        <f t="shared" si="2"/>
        <v>#REF!</v>
      </c>
      <c r="P13" s="119" t="e">
        <f t="shared" si="2"/>
        <v>#REF!</v>
      </c>
      <c r="Q13" s="119" t="e">
        <f t="shared" si="2"/>
        <v>#REF!</v>
      </c>
      <c r="R13" s="119" t="e">
        <f t="shared" si="2"/>
        <v>#REF!</v>
      </c>
      <c r="S13" s="119" t="e">
        <f t="shared" si="2"/>
        <v>#REF!</v>
      </c>
      <c r="T13" s="119" t="e">
        <f t="shared" si="2"/>
        <v>#REF!</v>
      </c>
      <c r="U13" s="119"/>
      <c r="V13" s="119" t="e">
        <f t="shared" si="2"/>
        <v>#REF!</v>
      </c>
      <c r="W13" s="119" t="e">
        <f t="shared" si="2"/>
        <v>#REF!</v>
      </c>
      <c r="X13" s="119"/>
      <c r="Y13" s="119" t="e">
        <f t="shared" si="2"/>
        <v>#REF!</v>
      </c>
      <c r="Z13" s="119" t="e">
        <f t="shared" si="2"/>
        <v>#REF!</v>
      </c>
      <c r="AA13" s="119" t="e">
        <f>1/AA12</f>
        <v>#REF!</v>
      </c>
      <c r="AB13" s="119" t="e">
        <f>1/AB12</f>
        <v>#REF!</v>
      </c>
      <c r="AC13" s="119" t="e">
        <f t="shared" si="2"/>
        <v>#REF!</v>
      </c>
      <c r="AD13" s="119" t="e">
        <f t="shared" si="2"/>
        <v>#REF!</v>
      </c>
      <c r="AE13" s="119" t="e">
        <f t="shared" si="2"/>
        <v>#REF!</v>
      </c>
      <c r="AF13" s="119" t="e">
        <f t="shared" si="2"/>
        <v>#REF!</v>
      </c>
      <c r="AG13" s="119" t="e">
        <f t="shared" si="2"/>
        <v>#REF!</v>
      </c>
      <c r="AH13" s="119" t="e">
        <f t="shared" si="2"/>
        <v>#REF!</v>
      </c>
      <c r="AI13" s="119" t="e">
        <f t="shared" si="2"/>
        <v>#REF!</v>
      </c>
      <c r="AJ13" s="120" t="e">
        <f t="shared" si="2"/>
        <v>#REF!</v>
      </c>
    </row>
    <row r="14" spans="1:39" ht="15.75" thickBot="1">
      <c r="B14" s="121"/>
      <c r="C14" s="122"/>
      <c r="D14" s="122"/>
      <c r="E14" s="122"/>
      <c r="F14" s="122"/>
      <c r="G14" s="122"/>
      <c r="H14" s="122"/>
      <c r="I14" s="122"/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3"/>
    </row>
    <row r="15" spans="1:39">
      <c r="B15" s="115"/>
      <c r="C15" s="114"/>
      <c r="D15" s="114"/>
      <c r="E15" s="114"/>
      <c r="F15" s="114"/>
      <c r="G15" s="114"/>
      <c r="H15" s="114"/>
      <c r="I15" s="114"/>
      <c r="J15" s="114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</row>
    <row r="16" spans="1:39">
      <c r="A16" s="32"/>
      <c r="B16" s="115"/>
      <c r="C16" s="124"/>
      <c r="D16" s="124"/>
      <c r="E16" s="124"/>
      <c r="F16" s="124"/>
      <c r="G16" s="124"/>
      <c r="H16" s="124"/>
      <c r="I16" s="124"/>
      <c r="J16" s="124"/>
      <c r="K16" s="124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/>
      <c r="AH16" s="124"/>
      <c r="AI16" s="124"/>
      <c r="AJ16" s="124"/>
      <c r="AK16" s="32"/>
      <c r="AL16" s="32"/>
      <c r="AM16" s="32"/>
    </row>
    <row r="17" spans="1:39" ht="15.75" thickBot="1">
      <c r="A17" s="32"/>
      <c r="B17" s="115"/>
      <c r="C17" s="112"/>
      <c r="D17" s="112"/>
      <c r="E17" s="112"/>
      <c r="F17" s="112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  <c r="AI17" s="112"/>
      <c r="AJ17" s="112"/>
      <c r="AK17" s="32"/>
      <c r="AL17" s="32"/>
      <c r="AM17" s="32"/>
    </row>
    <row r="18" spans="1:39">
      <c r="A18" s="63" t="str">
        <f>RAW_data_Newton!B427</f>
        <v xml:space="preserve">AVG 10 min  - set 2 - </v>
      </c>
      <c r="B18" s="108"/>
      <c r="C18" s="109" t="s">
        <v>9</v>
      </c>
      <c r="D18" s="109" t="s">
        <v>10</v>
      </c>
      <c r="E18" s="109" t="s">
        <v>11</v>
      </c>
      <c r="F18" s="109" t="s">
        <v>12</v>
      </c>
      <c r="G18" s="109" t="s">
        <v>13</v>
      </c>
      <c r="H18" s="109" t="s">
        <v>14</v>
      </c>
      <c r="I18" s="109" t="s">
        <v>15</v>
      </c>
      <c r="J18" s="109" t="s">
        <v>16</v>
      </c>
      <c r="K18" s="109" t="s">
        <v>17</v>
      </c>
      <c r="L18" s="109" t="s">
        <v>18</v>
      </c>
      <c r="M18" s="109" t="s">
        <v>19</v>
      </c>
      <c r="N18" s="109" t="s">
        <v>20</v>
      </c>
      <c r="O18" s="109" t="s">
        <v>21</v>
      </c>
      <c r="P18" s="109" t="s">
        <v>22</v>
      </c>
      <c r="Q18" s="109" t="s">
        <v>23</v>
      </c>
      <c r="R18" s="109" t="s">
        <v>24</v>
      </c>
      <c r="S18" s="109" t="s">
        <v>25</v>
      </c>
      <c r="T18" s="109" t="s">
        <v>26</v>
      </c>
      <c r="U18" s="109" t="s">
        <v>27</v>
      </c>
      <c r="V18" s="109" t="s">
        <v>28</v>
      </c>
      <c r="W18" s="109" t="s">
        <v>29</v>
      </c>
      <c r="X18" s="109" t="s">
        <v>30</v>
      </c>
      <c r="Y18" s="109" t="s">
        <v>31</v>
      </c>
      <c r="Z18" s="109" t="s">
        <v>32</v>
      </c>
      <c r="AA18" s="109" t="s">
        <v>33</v>
      </c>
      <c r="AB18" s="109" t="s">
        <v>34</v>
      </c>
      <c r="AC18" s="109" t="s">
        <v>35</v>
      </c>
      <c r="AD18" s="109" t="s">
        <v>36</v>
      </c>
      <c r="AE18" s="109" t="s">
        <v>37</v>
      </c>
      <c r="AF18" s="109" t="s">
        <v>38</v>
      </c>
      <c r="AG18" s="109" t="s">
        <v>39</v>
      </c>
      <c r="AH18" s="109" t="s">
        <v>40</v>
      </c>
      <c r="AI18" s="109" t="s">
        <v>41</v>
      </c>
      <c r="AJ18" s="110" t="s">
        <v>42</v>
      </c>
      <c r="AK18" s="32"/>
      <c r="AL18" s="32"/>
      <c r="AM18" s="32"/>
    </row>
    <row r="19" spans="1:39">
      <c r="B19" s="111" t="s">
        <v>74</v>
      </c>
      <c r="C19" s="112">
        <v>4.36E-2</v>
      </c>
      <c r="D19" s="112">
        <v>9.3899999999999997E-2</v>
      </c>
      <c r="E19" s="112">
        <v>5.1900000000000002E-2</v>
      </c>
      <c r="F19" s="112">
        <v>3.1699999999999999E-2</v>
      </c>
      <c r="G19" s="112">
        <v>5.1900000000000002E-2</v>
      </c>
      <c r="H19" s="112">
        <v>3.1699999999999999E-2</v>
      </c>
      <c r="I19" s="112">
        <v>3.8399999999999997E-2</v>
      </c>
      <c r="J19" s="112">
        <v>2.64E-2</v>
      </c>
      <c r="K19" s="112">
        <v>3.8399999999999997E-2</v>
      </c>
      <c r="L19" s="112">
        <v>2.64E-2</v>
      </c>
      <c r="M19" s="112">
        <v>4.6100000000000002E-2</v>
      </c>
      <c r="N19" s="112">
        <v>4.6100000000000002E-2</v>
      </c>
      <c r="O19" s="112">
        <v>9.1999999999999998E-2</v>
      </c>
      <c r="P19" s="112">
        <v>7.9299999999999995E-2</v>
      </c>
      <c r="Q19" s="112">
        <v>0.1019</v>
      </c>
      <c r="R19" s="112">
        <v>6.3399999999999998E-2</v>
      </c>
      <c r="S19" s="112">
        <v>4.6800000000000001E-2</v>
      </c>
      <c r="T19" s="112">
        <v>5.0299999999999997E-2</v>
      </c>
      <c r="U19" s="112">
        <v>4.87E-2</v>
      </c>
      <c r="V19" s="112">
        <v>3.09E-2</v>
      </c>
      <c r="W19" s="112">
        <v>2.7400000000000001E-2</v>
      </c>
      <c r="X19" s="112">
        <v>4.87E-2</v>
      </c>
      <c r="Y19" s="112">
        <v>3.09E-2</v>
      </c>
      <c r="Z19" s="112">
        <v>2.7400000000000001E-2</v>
      </c>
      <c r="AA19" s="112">
        <v>0.1032</v>
      </c>
      <c r="AB19" s="112">
        <v>4.8800000000000003E-2</v>
      </c>
      <c r="AC19" s="112">
        <v>0.1032</v>
      </c>
      <c r="AD19" s="112">
        <v>4.8800000000000003E-2</v>
      </c>
      <c r="AE19" s="112">
        <v>8.2299999999999998E-2</v>
      </c>
      <c r="AF19" s="112">
        <v>5.28E-2</v>
      </c>
      <c r="AG19" s="112">
        <v>8.2299999999999998E-2</v>
      </c>
      <c r="AH19" s="112">
        <v>5.28E-2</v>
      </c>
      <c r="AI19" s="112">
        <v>5.96E-2</v>
      </c>
      <c r="AJ19" s="113">
        <v>5.96E-2</v>
      </c>
      <c r="AK19" s="32"/>
      <c r="AL19" s="32"/>
      <c r="AM19" s="32"/>
    </row>
    <row r="20" spans="1:39">
      <c r="A20" s="32"/>
      <c r="B20" s="111" t="s">
        <v>75</v>
      </c>
      <c r="C20" s="114" t="e">
        <f>RAW_data_Newton!AM427</f>
        <v>#REF!</v>
      </c>
      <c r="D20" s="114" t="e">
        <f>RAW_data_Newton!AN427</f>
        <v>#REF!</v>
      </c>
      <c r="E20" s="114" t="e">
        <f>RAW_data_Newton!AO427</f>
        <v>#REF!</v>
      </c>
      <c r="F20" s="114" t="e">
        <f>RAW_data_Newton!AP427</f>
        <v>#REF!</v>
      </c>
      <c r="G20" s="114" t="e">
        <f>RAW_data_Newton!AQ427</f>
        <v>#REF!</v>
      </c>
      <c r="H20" s="114" t="e">
        <f>RAW_data_Newton!AR427</f>
        <v>#REF!</v>
      </c>
      <c r="I20" s="114" t="e">
        <f>RAW_data_Newton!AS427</f>
        <v>#REF!</v>
      </c>
      <c r="J20" s="114" t="e">
        <f>RAW_data_Newton!AT427</f>
        <v>#REF!</v>
      </c>
      <c r="K20" s="114" t="e">
        <f>RAW_data_Newton!AU427</f>
        <v>#REF!</v>
      </c>
      <c r="L20" s="114" t="e">
        <f>RAW_data_Newton!AV427</f>
        <v>#REF!</v>
      </c>
      <c r="M20" s="114" t="e">
        <f>RAW_data_Newton!AW427</f>
        <v>#REF!</v>
      </c>
      <c r="N20" s="114" t="e">
        <f>RAW_data_Newton!AX427</f>
        <v>#REF!</v>
      </c>
      <c r="O20" s="114" t="e">
        <f>RAW_data_Newton!AY427</f>
        <v>#REF!</v>
      </c>
      <c r="P20" s="114" t="e">
        <f>RAW_data_Newton!AZ427</f>
        <v>#REF!</v>
      </c>
      <c r="Q20" s="114" t="e">
        <f>RAW_data_Newton!BA427</f>
        <v>#REF!</v>
      </c>
      <c r="R20" s="114" t="e">
        <f>RAW_data_Newton!BB427</f>
        <v>#REF!</v>
      </c>
      <c r="S20" s="114" t="e">
        <f>RAW_data_Newton!BC427</f>
        <v>#REF!</v>
      </c>
      <c r="T20" s="114" t="e">
        <f>RAW_data_Newton!BD427</f>
        <v>#REF!</v>
      </c>
      <c r="U20" s="114" t="e">
        <f>RAW_data_Newton!BE427</f>
        <v>#REF!</v>
      </c>
      <c r="V20" s="114" t="e">
        <f>RAW_data_Newton!BF427</f>
        <v>#REF!</v>
      </c>
      <c r="W20" s="114" t="e">
        <f>RAW_data_Newton!BG427</f>
        <v>#REF!</v>
      </c>
      <c r="X20" s="114" t="e">
        <f>RAW_data_Newton!BH427</f>
        <v>#REF!</v>
      </c>
      <c r="Y20" s="114" t="e">
        <f>RAW_data_Newton!BI427</f>
        <v>#REF!</v>
      </c>
      <c r="Z20" s="114" t="e">
        <f>RAW_data_Newton!BJ427</f>
        <v>#REF!</v>
      </c>
      <c r="AA20" s="114" t="e">
        <f>RAW_data_Newton!BK427</f>
        <v>#REF!</v>
      </c>
      <c r="AB20" s="114" t="e">
        <f>RAW_data_Newton!BL427</f>
        <v>#REF!</v>
      </c>
      <c r="AC20" s="114" t="e">
        <f>RAW_data_Newton!BM427</f>
        <v>#REF!</v>
      </c>
      <c r="AD20" s="114" t="e">
        <f>RAW_data_Newton!BN427</f>
        <v>#REF!</v>
      </c>
      <c r="AE20" s="114" t="e">
        <f>RAW_data_Newton!BO427</f>
        <v>#REF!</v>
      </c>
      <c r="AF20" s="114" t="e">
        <f>RAW_data_Newton!BP427</f>
        <v>#REF!</v>
      </c>
      <c r="AG20" s="114" t="e">
        <f>RAW_data_Newton!BQ427</f>
        <v>#REF!</v>
      </c>
      <c r="AH20" s="114" t="e">
        <f>RAW_data_Newton!BR427</f>
        <v>#REF!</v>
      </c>
      <c r="AI20" s="114" t="e">
        <f>RAW_data_Newton!BS427</f>
        <v>#REF!</v>
      </c>
      <c r="AJ20" s="114" t="e">
        <f>RAW_data_Newton!BT427</f>
        <v>#REF!</v>
      </c>
      <c r="AK20" s="32"/>
      <c r="AL20" s="32"/>
      <c r="AM20" s="32"/>
    </row>
    <row r="21" spans="1:39">
      <c r="A21" s="32"/>
      <c r="B21" s="111" t="s">
        <v>76</v>
      </c>
      <c r="C21" s="114" t="e">
        <f>RAW_data_Newton!D427</f>
        <v>#REF!</v>
      </c>
      <c r="D21" s="114" t="e">
        <f>RAW_data_Newton!E427</f>
        <v>#REF!</v>
      </c>
      <c r="E21" s="114" t="e">
        <f>RAW_data_Newton!F427</f>
        <v>#REF!</v>
      </c>
      <c r="F21" s="114" t="e">
        <f>RAW_data_Newton!G427</f>
        <v>#REF!</v>
      </c>
      <c r="G21" s="114" t="e">
        <f>RAW_data_Newton!H427</f>
        <v>#REF!</v>
      </c>
      <c r="H21" s="114" t="e">
        <f>RAW_data_Newton!I427</f>
        <v>#REF!</v>
      </c>
      <c r="I21" s="114" t="e">
        <f>RAW_data_Newton!J427</f>
        <v>#REF!</v>
      </c>
      <c r="J21" s="114" t="e">
        <f>RAW_data_Newton!K427</f>
        <v>#REF!</v>
      </c>
      <c r="K21" s="114" t="e">
        <f>RAW_data_Newton!L427</f>
        <v>#REF!</v>
      </c>
      <c r="L21" s="114" t="e">
        <f>RAW_data_Newton!M427</f>
        <v>#REF!</v>
      </c>
      <c r="M21" s="114" t="e">
        <f>RAW_data_Newton!N427</f>
        <v>#REF!</v>
      </c>
      <c r="N21" s="114" t="e">
        <f>RAW_data_Newton!O427</f>
        <v>#REF!</v>
      </c>
      <c r="O21" s="114" t="e">
        <f>RAW_data_Newton!P427</f>
        <v>#REF!</v>
      </c>
      <c r="P21" s="114" t="e">
        <f>RAW_data_Newton!Q427</f>
        <v>#REF!</v>
      </c>
      <c r="Q21" s="114" t="e">
        <f>RAW_data_Newton!R427</f>
        <v>#REF!</v>
      </c>
      <c r="R21" s="114" t="e">
        <f>RAW_data_Newton!S427</f>
        <v>#REF!</v>
      </c>
      <c r="S21" s="114" t="e">
        <f>RAW_data_Newton!T427</f>
        <v>#REF!</v>
      </c>
      <c r="T21" s="114" t="e">
        <f>RAW_data_Newton!U427</f>
        <v>#REF!</v>
      </c>
      <c r="U21" s="114" t="e">
        <f>RAW_data_Newton!V427</f>
        <v>#REF!</v>
      </c>
      <c r="V21" s="114" t="e">
        <f>RAW_data_Newton!W427</f>
        <v>#REF!</v>
      </c>
      <c r="W21" s="114" t="e">
        <f>RAW_data_Newton!X427</f>
        <v>#REF!</v>
      </c>
      <c r="X21" s="114" t="e">
        <f>RAW_data_Newton!Y427</f>
        <v>#REF!</v>
      </c>
      <c r="Y21" s="114" t="e">
        <f>RAW_data_Newton!Z427</f>
        <v>#REF!</v>
      </c>
      <c r="Z21" s="114" t="e">
        <f>RAW_data_Newton!AA427</f>
        <v>#REF!</v>
      </c>
      <c r="AA21" s="114" t="e">
        <f>RAW_data_Newton!AB427</f>
        <v>#REF!</v>
      </c>
      <c r="AB21" s="114" t="e">
        <f>RAW_data_Newton!AC427</f>
        <v>#REF!</v>
      </c>
      <c r="AC21" s="114" t="e">
        <f>RAW_data_Newton!AD427</f>
        <v>#REF!</v>
      </c>
      <c r="AD21" s="114" t="e">
        <f>RAW_data_Newton!AE427</f>
        <v>#REF!</v>
      </c>
      <c r="AE21" s="114" t="e">
        <f>RAW_data_Newton!AF427</f>
        <v>#REF!</v>
      </c>
      <c r="AF21" s="114" t="e">
        <f>RAW_data_Newton!AG427</f>
        <v>#REF!</v>
      </c>
      <c r="AG21" s="114" t="e">
        <f>RAW_data_Newton!AH427</f>
        <v>#REF!</v>
      </c>
      <c r="AH21" s="114" t="e">
        <f>RAW_data_Newton!AI427</f>
        <v>#REF!</v>
      </c>
      <c r="AI21" s="114" t="e">
        <f>RAW_data_Newton!AJ427</f>
        <v>#REF!</v>
      </c>
      <c r="AJ21" s="114" t="e">
        <f>RAW_data_Newton!AK427</f>
        <v>#REF!</v>
      </c>
      <c r="AK21" s="32"/>
      <c r="AL21" s="32"/>
      <c r="AM21" s="32"/>
    </row>
    <row r="22" spans="1:39">
      <c r="A22" s="32"/>
      <c r="B22" s="111" t="s">
        <v>77</v>
      </c>
      <c r="C22" s="114" t="e">
        <f>RAW_data_Newton!BU427</f>
        <v>#REF!</v>
      </c>
      <c r="D22" s="115"/>
      <c r="E22" s="115"/>
      <c r="F22" s="115"/>
      <c r="G22" s="115"/>
      <c r="H22" s="115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6"/>
      <c r="AK22" s="32"/>
      <c r="AL22" s="32"/>
      <c r="AM22" s="32"/>
    </row>
    <row r="23" spans="1:39">
      <c r="A23" s="32"/>
      <c r="B23" s="111"/>
      <c r="C23" s="114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6"/>
      <c r="AK23" s="32"/>
      <c r="AL23" s="32"/>
      <c r="AM23" s="32"/>
    </row>
    <row r="24" spans="1:39">
      <c r="A24" s="32"/>
      <c r="B24" s="111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7"/>
      <c r="AK24" s="32"/>
      <c r="AL24" s="32"/>
      <c r="AM24" s="32"/>
    </row>
    <row r="25" spans="1:39">
      <c r="A25" s="32"/>
      <c r="B25" s="111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7"/>
      <c r="AK25" s="32"/>
      <c r="AL25" s="32"/>
      <c r="AM25" s="32"/>
    </row>
    <row r="26" spans="1:39">
      <c r="A26" s="32"/>
      <c r="B26" s="111" t="s">
        <v>84</v>
      </c>
      <c r="C26" s="118" t="e">
        <f>(C21-$C$8)/C20</f>
        <v>#REF!</v>
      </c>
      <c r="D26" s="118" t="e">
        <f t="shared" ref="D26:S26" si="3">(D21-$C$8)/D20</f>
        <v>#REF!</v>
      </c>
      <c r="E26" s="118" t="e">
        <f t="shared" si="3"/>
        <v>#REF!</v>
      </c>
      <c r="F26" s="118" t="e">
        <f t="shared" si="3"/>
        <v>#REF!</v>
      </c>
      <c r="G26" s="118" t="e">
        <f t="shared" si="3"/>
        <v>#REF!</v>
      </c>
      <c r="H26" s="118" t="e">
        <f t="shared" si="3"/>
        <v>#REF!</v>
      </c>
      <c r="I26" s="118" t="e">
        <f t="shared" si="3"/>
        <v>#REF!</v>
      </c>
      <c r="J26" s="118" t="e">
        <f t="shared" si="3"/>
        <v>#REF!</v>
      </c>
      <c r="K26" s="118" t="e">
        <f t="shared" si="3"/>
        <v>#REF!</v>
      </c>
      <c r="L26" s="118" t="e">
        <f t="shared" si="3"/>
        <v>#REF!</v>
      </c>
      <c r="M26" s="118" t="e">
        <f t="shared" si="3"/>
        <v>#REF!</v>
      </c>
      <c r="N26" s="118" t="e">
        <f t="shared" si="3"/>
        <v>#REF!</v>
      </c>
      <c r="O26" s="118" t="e">
        <f t="shared" si="3"/>
        <v>#REF!</v>
      </c>
      <c r="P26" s="118" t="e">
        <f t="shared" si="3"/>
        <v>#REF!</v>
      </c>
      <c r="Q26" s="118" t="e">
        <f t="shared" si="3"/>
        <v>#REF!</v>
      </c>
      <c r="R26" s="118" t="e">
        <f t="shared" si="3"/>
        <v>#REF!</v>
      </c>
      <c r="S26" s="118" t="e">
        <f t="shared" si="3"/>
        <v>#REF!</v>
      </c>
      <c r="T26" s="118" t="e">
        <f>(T21-$C$8)/T20</f>
        <v>#REF!</v>
      </c>
      <c r="U26" s="118"/>
      <c r="V26" s="118" t="e">
        <f>(V21-$C$8)/V20</f>
        <v>#REF!</v>
      </c>
      <c r="W26" s="118" t="e">
        <f t="shared" ref="W26" si="4">(W21-$C$8)/W20</f>
        <v>#REF!</v>
      </c>
      <c r="X26" s="118"/>
      <c r="Y26" s="118" t="e">
        <f t="shared" ref="Y26:AJ26" si="5">(Y21-$C$8)/Y20</f>
        <v>#REF!</v>
      </c>
      <c r="Z26" s="118" t="e">
        <f t="shared" si="5"/>
        <v>#REF!</v>
      </c>
      <c r="AA26" s="118" t="e">
        <f t="shared" si="5"/>
        <v>#REF!</v>
      </c>
      <c r="AB26" s="118" t="e">
        <f t="shared" si="5"/>
        <v>#REF!</v>
      </c>
      <c r="AC26" s="118" t="e">
        <f t="shared" si="5"/>
        <v>#REF!</v>
      </c>
      <c r="AD26" s="118" t="e">
        <f t="shared" si="5"/>
        <v>#REF!</v>
      </c>
      <c r="AE26" s="118" t="e">
        <f t="shared" si="5"/>
        <v>#REF!</v>
      </c>
      <c r="AF26" s="118" t="e">
        <f t="shared" si="5"/>
        <v>#REF!</v>
      </c>
      <c r="AG26" s="118" t="e">
        <f t="shared" si="5"/>
        <v>#REF!</v>
      </c>
      <c r="AH26" s="118" t="e">
        <f t="shared" si="5"/>
        <v>#REF!</v>
      </c>
      <c r="AI26" s="118" t="e">
        <f t="shared" si="5"/>
        <v>#REF!</v>
      </c>
      <c r="AJ26" s="118" t="e">
        <f t="shared" si="5"/>
        <v>#REF!</v>
      </c>
      <c r="AK26" s="32"/>
      <c r="AL26" s="32"/>
      <c r="AM26" s="32"/>
    </row>
    <row r="27" spans="1:39">
      <c r="A27" s="8"/>
      <c r="B27" s="111" t="s">
        <v>78</v>
      </c>
      <c r="C27" s="119" t="e">
        <f>1/C26</f>
        <v>#REF!</v>
      </c>
      <c r="D27" s="119" t="e">
        <f>1/D26</f>
        <v>#REF!</v>
      </c>
      <c r="E27" s="119" t="e">
        <f t="shared" ref="E27:T27" si="6">1/E26</f>
        <v>#REF!</v>
      </c>
      <c r="F27" s="119" t="e">
        <f t="shared" si="6"/>
        <v>#REF!</v>
      </c>
      <c r="G27" s="119" t="e">
        <f t="shared" si="6"/>
        <v>#REF!</v>
      </c>
      <c r="H27" s="119" t="e">
        <f t="shared" si="6"/>
        <v>#REF!</v>
      </c>
      <c r="I27" s="119" t="e">
        <f t="shared" si="6"/>
        <v>#REF!</v>
      </c>
      <c r="J27" s="119" t="e">
        <f t="shared" si="6"/>
        <v>#REF!</v>
      </c>
      <c r="K27" s="119" t="e">
        <f t="shared" si="6"/>
        <v>#REF!</v>
      </c>
      <c r="L27" s="119" t="e">
        <f t="shared" si="6"/>
        <v>#REF!</v>
      </c>
      <c r="M27" s="119" t="e">
        <f t="shared" si="6"/>
        <v>#REF!</v>
      </c>
      <c r="N27" s="119" t="e">
        <f t="shared" si="6"/>
        <v>#REF!</v>
      </c>
      <c r="O27" s="119" t="e">
        <f t="shared" si="6"/>
        <v>#REF!</v>
      </c>
      <c r="P27" s="119" t="e">
        <f t="shared" si="6"/>
        <v>#REF!</v>
      </c>
      <c r="Q27" s="119" t="e">
        <f t="shared" si="6"/>
        <v>#REF!</v>
      </c>
      <c r="R27" s="119" t="e">
        <f t="shared" si="6"/>
        <v>#REF!</v>
      </c>
      <c r="S27" s="119" t="e">
        <f t="shared" si="6"/>
        <v>#REF!</v>
      </c>
      <c r="T27" s="119" t="e">
        <f t="shared" si="6"/>
        <v>#REF!</v>
      </c>
      <c r="U27" s="119"/>
      <c r="V27" s="119" t="e">
        <f t="shared" ref="V27:W27" si="7">1/V26</f>
        <v>#REF!</v>
      </c>
      <c r="W27" s="119" t="e">
        <f t="shared" si="7"/>
        <v>#REF!</v>
      </c>
      <c r="X27" s="119"/>
      <c r="Y27" s="119" t="e">
        <f t="shared" ref="Y27:Z27" si="8">1/Y26</f>
        <v>#REF!</v>
      </c>
      <c r="Z27" s="119" t="e">
        <f t="shared" si="8"/>
        <v>#REF!</v>
      </c>
      <c r="AA27" s="119" t="e">
        <f>1/AA26</f>
        <v>#REF!</v>
      </c>
      <c r="AB27" s="119" t="e">
        <f>1/AB26</f>
        <v>#REF!</v>
      </c>
      <c r="AC27" s="119" t="e">
        <f t="shared" ref="AC27:AJ27" si="9">1/AC26</f>
        <v>#REF!</v>
      </c>
      <c r="AD27" s="119" t="e">
        <f t="shared" si="9"/>
        <v>#REF!</v>
      </c>
      <c r="AE27" s="119" t="e">
        <f t="shared" si="9"/>
        <v>#REF!</v>
      </c>
      <c r="AF27" s="119" t="e">
        <f t="shared" si="9"/>
        <v>#REF!</v>
      </c>
      <c r="AG27" s="119" t="e">
        <f t="shared" si="9"/>
        <v>#REF!</v>
      </c>
      <c r="AH27" s="119" t="e">
        <f t="shared" si="9"/>
        <v>#REF!</v>
      </c>
      <c r="AI27" s="119" t="e">
        <f t="shared" si="9"/>
        <v>#REF!</v>
      </c>
      <c r="AJ27" s="120" t="e">
        <f t="shared" si="9"/>
        <v>#REF!</v>
      </c>
      <c r="AK27" s="32"/>
      <c r="AL27" s="32"/>
      <c r="AM27" s="32"/>
    </row>
    <row r="28" spans="1:39" ht="15.75" thickBot="1">
      <c r="A28" s="8"/>
      <c r="B28" s="121"/>
      <c r="C28" s="122"/>
      <c r="D28" s="122"/>
      <c r="E28" s="122"/>
      <c r="F28" s="122"/>
      <c r="G28" s="122"/>
      <c r="H28" s="122"/>
      <c r="I28" s="122"/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3"/>
      <c r="AK28" s="32"/>
      <c r="AL28" s="32"/>
      <c r="AM28" s="32"/>
    </row>
    <row r="29" spans="1:39">
      <c r="A29" s="8"/>
      <c r="B29" s="125"/>
      <c r="C29" s="112"/>
      <c r="D29" s="119"/>
      <c r="E29" s="114"/>
      <c r="F29" s="118"/>
      <c r="G29" s="119"/>
      <c r="H29" s="126"/>
      <c r="I29" s="114"/>
      <c r="J29" s="127"/>
      <c r="K29" s="118"/>
      <c r="L29" s="118"/>
      <c r="M29" s="118"/>
      <c r="N29" s="119"/>
      <c r="O29" s="118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32"/>
      <c r="AL29" s="32"/>
      <c r="AM29" s="32"/>
    </row>
    <row r="30" spans="1:39" ht="15.75" thickBot="1">
      <c r="A30" s="8"/>
      <c r="B30" s="125"/>
      <c r="C30" s="112"/>
      <c r="D30" s="119"/>
      <c r="E30" s="114"/>
      <c r="F30" s="118"/>
      <c r="G30" s="119"/>
      <c r="H30" s="126"/>
      <c r="I30" s="114"/>
      <c r="J30" s="127"/>
      <c r="K30" s="118"/>
      <c r="L30" s="118"/>
      <c r="M30" s="118"/>
      <c r="N30" s="119"/>
      <c r="O30" s="118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32"/>
      <c r="AL30" s="32"/>
      <c r="AM30" s="32"/>
    </row>
    <row r="31" spans="1:39">
      <c r="A31" s="63" t="str">
        <f>RAW_data_Newton!B428</f>
        <v xml:space="preserve">AVG 10 min - set 3 - </v>
      </c>
      <c r="B31" s="108"/>
      <c r="C31" s="109" t="s">
        <v>9</v>
      </c>
      <c r="D31" s="109" t="s">
        <v>10</v>
      </c>
      <c r="E31" s="109" t="s">
        <v>11</v>
      </c>
      <c r="F31" s="109" t="s">
        <v>12</v>
      </c>
      <c r="G31" s="109" t="s">
        <v>13</v>
      </c>
      <c r="H31" s="109" t="s">
        <v>14</v>
      </c>
      <c r="I31" s="109" t="s">
        <v>15</v>
      </c>
      <c r="J31" s="109" t="s">
        <v>16</v>
      </c>
      <c r="K31" s="109" t="s">
        <v>17</v>
      </c>
      <c r="L31" s="109" t="s">
        <v>18</v>
      </c>
      <c r="M31" s="109" t="s">
        <v>19</v>
      </c>
      <c r="N31" s="109" t="s">
        <v>20</v>
      </c>
      <c r="O31" s="109" t="s">
        <v>21</v>
      </c>
      <c r="P31" s="109" t="s">
        <v>22</v>
      </c>
      <c r="Q31" s="109" t="s">
        <v>23</v>
      </c>
      <c r="R31" s="109" t="s">
        <v>24</v>
      </c>
      <c r="S31" s="109" t="s">
        <v>25</v>
      </c>
      <c r="T31" s="109" t="s">
        <v>26</v>
      </c>
      <c r="U31" s="109" t="s">
        <v>27</v>
      </c>
      <c r="V31" s="109" t="s">
        <v>28</v>
      </c>
      <c r="W31" s="109" t="s">
        <v>29</v>
      </c>
      <c r="X31" s="109" t="s">
        <v>30</v>
      </c>
      <c r="Y31" s="109" t="s">
        <v>31</v>
      </c>
      <c r="Z31" s="109" t="s">
        <v>32</v>
      </c>
      <c r="AA31" s="109" t="s">
        <v>33</v>
      </c>
      <c r="AB31" s="109" t="s">
        <v>34</v>
      </c>
      <c r="AC31" s="109" t="s">
        <v>35</v>
      </c>
      <c r="AD31" s="109" t="s">
        <v>36</v>
      </c>
      <c r="AE31" s="109" t="s">
        <v>37</v>
      </c>
      <c r="AF31" s="109" t="s">
        <v>38</v>
      </c>
      <c r="AG31" s="109" t="s">
        <v>39</v>
      </c>
      <c r="AH31" s="109" t="s">
        <v>40</v>
      </c>
      <c r="AI31" s="109" t="s">
        <v>41</v>
      </c>
      <c r="AJ31" s="110" t="s">
        <v>42</v>
      </c>
      <c r="AK31" s="32"/>
      <c r="AL31" s="32"/>
      <c r="AM31" s="32"/>
    </row>
    <row r="32" spans="1:39">
      <c r="B32" s="111" t="s">
        <v>74</v>
      </c>
      <c r="C32" s="112">
        <v>4.36E-2</v>
      </c>
      <c r="D32" s="112">
        <v>9.3899999999999997E-2</v>
      </c>
      <c r="E32" s="112">
        <v>5.1900000000000002E-2</v>
      </c>
      <c r="F32" s="112">
        <v>3.1699999999999999E-2</v>
      </c>
      <c r="G32" s="112">
        <v>5.1900000000000002E-2</v>
      </c>
      <c r="H32" s="112">
        <v>3.1699999999999999E-2</v>
      </c>
      <c r="I32" s="112">
        <v>3.8399999999999997E-2</v>
      </c>
      <c r="J32" s="112">
        <v>2.64E-2</v>
      </c>
      <c r="K32" s="112">
        <v>3.8399999999999997E-2</v>
      </c>
      <c r="L32" s="112">
        <v>2.64E-2</v>
      </c>
      <c r="M32" s="112">
        <v>4.6100000000000002E-2</v>
      </c>
      <c r="N32" s="112">
        <v>4.6100000000000002E-2</v>
      </c>
      <c r="O32" s="112">
        <v>9.1999999999999998E-2</v>
      </c>
      <c r="P32" s="112">
        <v>7.9299999999999995E-2</v>
      </c>
      <c r="Q32" s="112">
        <v>0.1019</v>
      </c>
      <c r="R32" s="112">
        <v>6.3399999999999998E-2</v>
      </c>
      <c r="S32" s="112">
        <v>4.6800000000000001E-2</v>
      </c>
      <c r="T32" s="112">
        <v>5.0299999999999997E-2</v>
      </c>
      <c r="U32" s="112">
        <v>4.87E-2</v>
      </c>
      <c r="V32" s="112">
        <v>3.09E-2</v>
      </c>
      <c r="W32" s="112">
        <v>2.7400000000000001E-2</v>
      </c>
      <c r="X32" s="112">
        <v>4.87E-2</v>
      </c>
      <c r="Y32" s="112">
        <v>3.09E-2</v>
      </c>
      <c r="Z32" s="112">
        <v>2.7400000000000001E-2</v>
      </c>
      <c r="AA32" s="112">
        <v>0.1032</v>
      </c>
      <c r="AB32" s="112">
        <v>4.8800000000000003E-2</v>
      </c>
      <c r="AC32" s="112">
        <v>0.1032</v>
      </c>
      <c r="AD32" s="112">
        <v>4.8800000000000003E-2</v>
      </c>
      <c r="AE32" s="112">
        <v>8.2299999999999998E-2</v>
      </c>
      <c r="AF32" s="112">
        <v>5.28E-2</v>
      </c>
      <c r="AG32" s="112">
        <v>8.2299999999999998E-2</v>
      </c>
      <c r="AH32" s="112">
        <v>5.28E-2</v>
      </c>
      <c r="AI32" s="112">
        <v>5.96E-2</v>
      </c>
      <c r="AJ32" s="113">
        <v>5.96E-2</v>
      </c>
      <c r="AK32" s="32"/>
      <c r="AL32" s="32"/>
      <c r="AM32" s="32"/>
    </row>
    <row r="33" spans="1:39">
      <c r="A33" s="8"/>
      <c r="B33" s="111" t="s">
        <v>75</v>
      </c>
      <c r="C33" s="114" t="e">
        <f>RAW_data_Newton!AM428</f>
        <v>#REF!</v>
      </c>
      <c r="D33" s="114" t="e">
        <f>RAW_data_Newton!AN428</f>
        <v>#REF!</v>
      </c>
      <c r="E33" s="114" t="e">
        <f>RAW_data_Newton!AO428</f>
        <v>#REF!</v>
      </c>
      <c r="F33" s="114" t="e">
        <f>RAW_data_Newton!AP428</f>
        <v>#REF!</v>
      </c>
      <c r="G33" s="114" t="e">
        <f>RAW_data_Newton!AQ428</f>
        <v>#REF!</v>
      </c>
      <c r="H33" s="114" t="e">
        <f>RAW_data_Newton!AR428</f>
        <v>#REF!</v>
      </c>
      <c r="I33" s="114" t="e">
        <f>RAW_data_Newton!AS428</f>
        <v>#REF!</v>
      </c>
      <c r="J33" s="114" t="e">
        <f>RAW_data_Newton!AT428</f>
        <v>#REF!</v>
      </c>
      <c r="K33" s="114" t="e">
        <f>RAW_data_Newton!AU428</f>
        <v>#REF!</v>
      </c>
      <c r="L33" s="114" t="e">
        <f>RAW_data_Newton!AV428</f>
        <v>#REF!</v>
      </c>
      <c r="M33" s="114" t="e">
        <f>RAW_data_Newton!AW428</f>
        <v>#REF!</v>
      </c>
      <c r="N33" s="114" t="e">
        <f>RAW_data_Newton!AX428</f>
        <v>#REF!</v>
      </c>
      <c r="O33" s="114" t="e">
        <f>RAW_data_Newton!AY428</f>
        <v>#REF!</v>
      </c>
      <c r="P33" s="114" t="e">
        <f>RAW_data_Newton!AZ428</f>
        <v>#REF!</v>
      </c>
      <c r="Q33" s="114" t="e">
        <f>RAW_data_Newton!BA428</f>
        <v>#REF!</v>
      </c>
      <c r="R33" s="114" t="e">
        <f>RAW_data_Newton!BB428</f>
        <v>#REF!</v>
      </c>
      <c r="S33" s="114" t="e">
        <f>RAW_data_Newton!BC428</f>
        <v>#REF!</v>
      </c>
      <c r="T33" s="114" t="e">
        <f>RAW_data_Newton!BD428</f>
        <v>#REF!</v>
      </c>
      <c r="U33" s="114" t="e">
        <f>RAW_data_Newton!BE428</f>
        <v>#REF!</v>
      </c>
      <c r="V33" s="114" t="e">
        <f>RAW_data_Newton!BF428</f>
        <v>#REF!</v>
      </c>
      <c r="W33" s="114" t="e">
        <f>RAW_data_Newton!BG428</f>
        <v>#REF!</v>
      </c>
      <c r="X33" s="114" t="e">
        <f>RAW_data_Newton!BH428</f>
        <v>#REF!</v>
      </c>
      <c r="Y33" s="114" t="e">
        <f>RAW_data_Newton!BI428</f>
        <v>#REF!</v>
      </c>
      <c r="Z33" s="114" t="e">
        <f>RAW_data_Newton!BJ428</f>
        <v>#REF!</v>
      </c>
      <c r="AA33" s="114" t="e">
        <f>RAW_data_Newton!BK428</f>
        <v>#REF!</v>
      </c>
      <c r="AB33" s="114" t="e">
        <f>RAW_data_Newton!BL428</f>
        <v>#REF!</v>
      </c>
      <c r="AC33" s="114" t="e">
        <f>RAW_data_Newton!BM428</f>
        <v>#REF!</v>
      </c>
      <c r="AD33" s="114" t="e">
        <f>RAW_data_Newton!BN428</f>
        <v>#REF!</v>
      </c>
      <c r="AE33" s="114" t="e">
        <f>RAW_data_Newton!BO428</f>
        <v>#REF!</v>
      </c>
      <c r="AF33" s="114" t="e">
        <f>RAW_data_Newton!BP428</f>
        <v>#REF!</v>
      </c>
      <c r="AG33" s="114" t="e">
        <f>RAW_data_Newton!BQ428</f>
        <v>#REF!</v>
      </c>
      <c r="AH33" s="114" t="e">
        <f>RAW_data_Newton!BR428</f>
        <v>#REF!</v>
      </c>
      <c r="AI33" s="114" t="e">
        <f>RAW_data_Newton!BS428</f>
        <v>#REF!</v>
      </c>
      <c r="AJ33" s="114" t="e">
        <f>RAW_data_Newton!BT428</f>
        <v>#REF!</v>
      </c>
      <c r="AK33" s="32"/>
      <c r="AL33" s="32"/>
      <c r="AM33" s="32"/>
    </row>
    <row r="34" spans="1:39">
      <c r="A34" s="8"/>
      <c r="B34" s="111" t="s">
        <v>76</v>
      </c>
      <c r="C34" s="114" t="e">
        <f>RAW_data_Newton!D428</f>
        <v>#REF!</v>
      </c>
      <c r="D34" s="114" t="e">
        <f>RAW_data_Newton!E428</f>
        <v>#REF!</v>
      </c>
      <c r="E34" s="114" t="e">
        <f>RAW_data_Newton!F428</f>
        <v>#REF!</v>
      </c>
      <c r="F34" s="114" t="e">
        <f>RAW_data_Newton!G428</f>
        <v>#REF!</v>
      </c>
      <c r="G34" s="114" t="e">
        <f>RAW_data_Newton!H428</f>
        <v>#REF!</v>
      </c>
      <c r="H34" s="114" t="e">
        <f>RAW_data_Newton!I428</f>
        <v>#REF!</v>
      </c>
      <c r="I34" s="114" t="e">
        <f>RAW_data_Newton!J428</f>
        <v>#REF!</v>
      </c>
      <c r="J34" s="114" t="e">
        <f>RAW_data_Newton!K428</f>
        <v>#REF!</v>
      </c>
      <c r="K34" s="114" t="e">
        <f>RAW_data_Newton!L428</f>
        <v>#REF!</v>
      </c>
      <c r="L34" s="114" t="e">
        <f>RAW_data_Newton!M428</f>
        <v>#REF!</v>
      </c>
      <c r="M34" s="114" t="e">
        <f>RAW_data_Newton!N428</f>
        <v>#REF!</v>
      </c>
      <c r="N34" s="114" t="e">
        <f>RAW_data_Newton!O428</f>
        <v>#REF!</v>
      </c>
      <c r="O34" s="114" t="e">
        <f>RAW_data_Newton!P428</f>
        <v>#REF!</v>
      </c>
      <c r="P34" s="114" t="e">
        <f>RAW_data_Newton!Q428</f>
        <v>#REF!</v>
      </c>
      <c r="Q34" s="114" t="e">
        <f>RAW_data_Newton!R428</f>
        <v>#REF!</v>
      </c>
      <c r="R34" s="114" t="e">
        <f>RAW_data_Newton!S428</f>
        <v>#REF!</v>
      </c>
      <c r="S34" s="114" t="e">
        <f>RAW_data_Newton!T428</f>
        <v>#REF!</v>
      </c>
      <c r="T34" s="114" t="e">
        <f>RAW_data_Newton!U428</f>
        <v>#REF!</v>
      </c>
      <c r="U34" s="114" t="e">
        <f>RAW_data_Newton!V428</f>
        <v>#REF!</v>
      </c>
      <c r="V34" s="114" t="e">
        <f>RAW_data_Newton!W428</f>
        <v>#REF!</v>
      </c>
      <c r="W34" s="114" t="e">
        <f>RAW_data_Newton!X428</f>
        <v>#REF!</v>
      </c>
      <c r="X34" s="114" t="e">
        <f>RAW_data_Newton!Y428</f>
        <v>#REF!</v>
      </c>
      <c r="Y34" s="114" t="e">
        <f>RAW_data_Newton!Z428</f>
        <v>#REF!</v>
      </c>
      <c r="Z34" s="114" t="e">
        <f>RAW_data_Newton!AA428</f>
        <v>#REF!</v>
      </c>
      <c r="AA34" s="114" t="e">
        <f>RAW_data_Newton!AB428</f>
        <v>#REF!</v>
      </c>
      <c r="AB34" s="114" t="e">
        <f>RAW_data_Newton!AC428</f>
        <v>#REF!</v>
      </c>
      <c r="AC34" s="114" t="e">
        <f>RAW_data_Newton!AD428</f>
        <v>#REF!</v>
      </c>
      <c r="AD34" s="114" t="e">
        <f>RAW_data_Newton!AE428</f>
        <v>#REF!</v>
      </c>
      <c r="AE34" s="114" t="e">
        <f>RAW_data_Newton!AF428</f>
        <v>#REF!</v>
      </c>
      <c r="AF34" s="114" t="e">
        <f>RAW_data_Newton!AG428</f>
        <v>#REF!</v>
      </c>
      <c r="AG34" s="114" t="e">
        <f>RAW_data_Newton!AH428</f>
        <v>#REF!</v>
      </c>
      <c r="AH34" s="114" t="e">
        <f>RAW_data_Newton!AI428</f>
        <v>#REF!</v>
      </c>
      <c r="AI34" s="114" t="e">
        <f>RAW_data_Newton!AJ428</f>
        <v>#REF!</v>
      </c>
      <c r="AJ34" s="114" t="e">
        <f>RAW_data_Newton!AK428</f>
        <v>#REF!</v>
      </c>
      <c r="AK34" s="32"/>
      <c r="AL34" s="32"/>
      <c r="AM34" s="32"/>
    </row>
    <row r="35" spans="1:39">
      <c r="A35" s="8"/>
      <c r="B35" s="111" t="s">
        <v>77</v>
      </c>
      <c r="C35" s="114" t="e">
        <f>RAW_data_Newton!BU428</f>
        <v>#REF!</v>
      </c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6"/>
      <c r="AK35" s="32"/>
      <c r="AL35" s="32"/>
      <c r="AM35" s="32"/>
    </row>
    <row r="36" spans="1:39">
      <c r="A36" s="8"/>
      <c r="B36" s="111"/>
      <c r="C36" s="114"/>
      <c r="D36" s="115"/>
      <c r="E36" s="115"/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6"/>
      <c r="AK36" s="32"/>
      <c r="AL36" s="32"/>
      <c r="AM36" s="32"/>
    </row>
    <row r="37" spans="1:39">
      <c r="A37" s="8"/>
      <c r="B37" s="111"/>
      <c r="C37" s="114"/>
      <c r="D37" s="114"/>
      <c r="E37" s="114"/>
      <c r="F37" s="114"/>
      <c r="G37" s="114"/>
      <c r="H37" s="114"/>
      <c r="I37" s="114"/>
      <c r="J37" s="114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7"/>
      <c r="AK37" s="32"/>
      <c r="AL37" s="32"/>
      <c r="AM37" s="32"/>
    </row>
    <row r="38" spans="1:39">
      <c r="A38" s="8"/>
      <c r="B38" s="111"/>
      <c r="C38" s="114"/>
      <c r="D38" s="114"/>
      <c r="E38" s="114"/>
      <c r="F38" s="114"/>
      <c r="G38" s="114"/>
      <c r="H38" s="114"/>
      <c r="I38" s="114"/>
      <c r="J38" s="114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7"/>
      <c r="AK38" s="32"/>
      <c r="AL38" s="32"/>
      <c r="AM38" s="32"/>
    </row>
    <row r="39" spans="1:39">
      <c r="A39" s="8"/>
      <c r="B39" s="111" t="s">
        <v>84</v>
      </c>
      <c r="C39" s="118" t="e">
        <f>(C34-$C$8)/C33</f>
        <v>#REF!</v>
      </c>
      <c r="D39" s="118" t="e">
        <f t="shared" ref="D39:S39" si="10">(D34-$C$8)/D33</f>
        <v>#REF!</v>
      </c>
      <c r="E39" s="118" t="e">
        <f t="shared" si="10"/>
        <v>#REF!</v>
      </c>
      <c r="F39" s="118" t="e">
        <f t="shared" si="10"/>
        <v>#REF!</v>
      </c>
      <c r="G39" s="118" t="e">
        <f t="shared" si="10"/>
        <v>#REF!</v>
      </c>
      <c r="H39" s="118" t="e">
        <f t="shared" si="10"/>
        <v>#REF!</v>
      </c>
      <c r="I39" s="118" t="e">
        <f t="shared" si="10"/>
        <v>#REF!</v>
      </c>
      <c r="J39" s="118" t="e">
        <f t="shared" si="10"/>
        <v>#REF!</v>
      </c>
      <c r="K39" s="118" t="e">
        <f t="shared" si="10"/>
        <v>#REF!</v>
      </c>
      <c r="L39" s="118" t="e">
        <f t="shared" si="10"/>
        <v>#REF!</v>
      </c>
      <c r="M39" s="118" t="e">
        <f t="shared" si="10"/>
        <v>#REF!</v>
      </c>
      <c r="N39" s="118" t="e">
        <f t="shared" si="10"/>
        <v>#REF!</v>
      </c>
      <c r="O39" s="118" t="e">
        <f t="shared" si="10"/>
        <v>#REF!</v>
      </c>
      <c r="P39" s="118" t="e">
        <f t="shared" si="10"/>
        <v>#REF!</v>
      </c>
      <c r="Q39" s="118" t="e">
        <f t="shared" si="10"/>
        <v>#REF!</v>
      </c>
      <c r="R39" s="118" t="e">
        <f t="shared" si="10"/>
        <v>#REF!</v>
      </c>
      <c r="S39" s="118" t="e">
        <f t="shared" si="10"/>
        <v>#REF!</v>
      </c>
      <c r="T39" s="118" t="e">
        <f>(T34-$C$8)/T33</f>
        <v>#REF!</v>
      </c>
      <c r="U39" s="118"/>
      <c r="V39" s="118" t="e">
        <f>(V34-$C$8)/V33</f>
        <v>#REF!</v>
      </c>
      <c r="W39" s="118" t="e">
        <f t="shared" ref="W39" si="11">(W34-$C$8)/W33</f>
        <v>#REF!</v>
      </c>
      <c r="X39" s="118"/>
      <c r="Y39" s="118" t="e">
        <f t="shared" ref="Y39:AJ39" si="12">(Y34-$C$8)/Y33</f>
        <v>#REF!</v>
      </c>
      <c r="Z39" s="118" t="e">
        <f t="shared" si="12"/>
        <v>#REF!</v>
      </c>
      <c r="AA39" s="118" t="e">
        <f t="shared" si="12"/>
        <v>#REF!</v>
      </c>
      <c r="AB39" s="118" t="e">
        <f t="shared" si="12"/>
        <v>#REF!</v>
      </c>
      <c r="AC39" s="118" t="e">
        <f t="shared" si="12"/>
        <v>#REF!</v>
      </c>
      <c r="AD39" s="118" t="e">
        <f t="shared" si="12"/>
        <v>#REF!</v>
      </c>
      <c r="AE39" s="118" t="e">
        <f t="shared" si="12"/>
        <v>#REF!</v>
      </c>
      <c r="AF39" s="118" t="e">
        <f t="shared" si="12"/>
        <v>#REF!</v>
      </c>
      <c r="AG39" s="118" t="e">
        <f t="shared" si="12"/>
        <v>#REF!</v>
      </c>
      <c r="AH39" s="118" t="e">
        <f t="shared" si="12"/>
        <v>#REF!</v>
      </c>
      <c r="AI39" s="118" t="e">
        <f t="shared" si="12"/>
        <v>#REF!</v>
      </c>
      <c r="AJ39" s="118" t="e">
        <f t="shared" si="12"/>
        <v>#REF!</v>
      </c>
      <c r="AK39" s="32"/>
      <c r="AL39" s="32"/>
      <c r="AM39" s="32"/>
    </row>
    <row r="40" spans="1:39">
      <c r="A40" s="8"/>
      <c r="B40" s="111" t="s">
        <v>78</v>
      </c>
      <c r="C40" s="119" t="e">
        <f>1/C39</f>
        <v>#REF!</v>
      </c>
      <c r="D40" s="119" t="e">
        <f>1/D39</f>
        <v>#REF!</v>
      </c>
      <c r="E40" s="119" t="e">
        <f t="shared" ref="E40:T40" si="13">1/E39</f>
        <v>#REF!</v>
      </c>
      <c r="F40" s="119" t="e">
        <f t="shared" si="13"/>
        <v>#REF!</v>
      </c>
      <c r="G40" s="119" t="e">
        <f t="shared" si="13"/>
        <v>#REF!</v>
      </c>
      <c r="H40" s="119" t="e">
        <f t="shared" si="13"/>
        <v>#REF!</v>
      </c>
      <c r="I40" s="119" t="e">
        <f t="shared" si="13"/>
        <v>#REF!</v>
      </c>
      <c r="J40" s="119" t="e">
        <f t="shared" si="13"/>
        <v>#REF!</v>
      </c>
      <c r="K40" s="119" t="e">
        <f t="shared" si="13"/>
        <v>#REF!</v>
      </c>
      <c r="L40" s="119" t="e">
        <f t="shared" si="13"/>
        <v>#REF!</v>
      </c>
      <c r="M40" s="119" t="e">
        <f t="shared" si="13"/>
        <v>#REF!</v>
      </c>
      <c r="N40" s="119" t="e">
        <f t="shared" si="13"/>
        <v>#REF!</v>
      </c>
      <c r="O40" s="119" t="e">
        <f t="shared" si="13"/>
        <v>#REF!</v>
      </c>
      <c r="P40" s="119" t="e">
        <f t="shared" si="13"/>
        <v>#REF!</v>
      </c>
      <c r="Q40" s="119" t="e">
        <f t="shared" si="13"/>
        <v>#REF!</v>
      </c>
      <c r="R40" s="119" t="e">
        <f t="shared" si="13"/>
        <v>#REF!</v>
      </c>
      <c r="S40" s="119" t="e">
        <f t="shared" si="13"/>
        <v>#REF!</v>
      </c>
      <c r="T40" s="119" t="e">
        <f t="shared" si="13"/>
        <v>#REF!</v>
      </c>
      <c r="U40" s="119"/>
      <c r="V40" s="119" t="e">
        <f t="shared" ref="V40:W40" si="14">1/V39</f>
        <v>#REF!</v>
      </c>
      <c r="W40" s="119" t="e">
        <f t="shared" si="14"/>
        <v>#REF!</v>
      </c>
      <c r="X40" s="119"/>
      <c r="Y40" s="119" t="e">
        <f t="shared" ref="Y40:Z40" si="15">1/Y39</f>
        <v>#REF!</v>
      </c>
      <c r="Z40" s="119" t="e">
        <f t="shared" si="15"/>
        <v>#REF!</v>
      </c>
      <c r="AA40" s="119" t="e">
        <f>1/AA39</f>
        <v>#REF!</v>
      </c>
      <c r="AB40" s="119" t="e">
        <f>1/AB39</f>
        <v>#REF!</v>
      </c>
      <c r="AC40" s="119" t="e">
        <f t="shared" ref="AC40:AJ40" si="16">1/AC39</f>
        <v>#REF!</v>
      </c>
      <c r="AD40" s="119" t="e">
        <f t="shared" si="16"/>
        <v>#REF!</v>
      </c>
      <c r="AE40" s="119" t="e">
        <f t="shared" si="16"/>
        <v>#REF!</v>
      </c>
      <c r="AF40" s="119" t="e">
        <f t="shared" si="16"/>
        <v>#REF!</v>
      </c>
      <c r="AG40" s="119" t="e">
        <f t="shared" si="16"/>
        <v>#REF!</v>
      </c>
      <c r="AH40" s="119" t="e">
        <f t="shared" si="16"/>
        <v>#REF!</v>
      </c>
      <c r="AI40" s="119" t="e">
        <f t="shared" si="16"/>
        <v>#REF!</v>
      </c>
      <c r="AJ40" s="120" t="e">
        <f t="shared" si="16"/>
        <v>#REF!</v>
      </c>
      <c r="AK40" s="32"/>
      <c r="AL40" s="32"/>
      <c r="AM40" s="32"/>
    </row>
    <row r="41" spans="1:39" ht="15.75" thickBot="1">
      <c r="A41" s="8"/>
      <c r="B41" s="121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  <c r="AC41" s="122"/>
      <c r="AD41" s="122"/>
      <c r="AE41" s="122"/>
      <c r="AF41" s="122"/>
      <c r="AG41" s="122"/>
      <c r="AH41" s="122"/>
      <c r="AI41" s="122"/>
      <c r="AJ41" s="123"/>
      <c r="AK41" s="32"/>
      <c r="AL41" s="32"/>
      <c r="AM41" s="32"/>
    </row>
    <row r="42" spans="1:39">
      <c r="A42" s="8"/>
      <c r="B42" s="32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32"/>
      <c r="AL42" s="32"/>
      <c r="AM42" s="32"/>
    </row>
    <row r="43" spans="1:39">
      <c r="A43" s="8"/>
      <c r="B43" s="32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32"/>
      <c r="AL43" s="32"/>
      <c r="AM43" s="32"/>
    </row>
    <row r="44" spans="1:39" ht="15.75" thickBot="1">
      <c r="A44" s="8"/>
      <c r="B44" s="32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32"/>
      <c r="AL44" s="32"/>
      <c r="AM44" s="32"/>
    </row>
    <row r="45" spans="1:39">
      <c r="A45" s="63" t="str">
        <f>RAW_data_Newton!B429</f>
        <v>AVG 30 min - set 4 - 15:45-16:15</v>
      </c>
      <c r="B45" s="33"/>
      <c r="C45" s="48" t="s">
        <v>9</v>
      </c>
      <c r="D45" s="48" t="s">
        <v>10</v>
      </c>
      <c r="E45" s="48" t="s">
        <v>11</v>
      </c>
      <c r="F45" s="48" t="s">
        <v>12</v>
      </c>
      <c r="G45" s="48" t="s">
        <v>13</v>
      </c>
      <c r="H45" s="48" t="s">
        <v>14</v>
      </c>
      <c r="I45" s="48" t="s">
        <v>15</v>
      </c>
      <c r="J45" s="48" t="s">
        <v>16</v>
      </c>
      <c r="K45" s="48" t="s">
        <v>17</v>
      </c>
      <c r="L45" s="48" t="s">
        <v>18</v>
      </c>
      <c r="M45" s="48" t="s">
        <v>19</v>
      </c>
      <c r="N45" s="48" t="s">
        <v>20</v>
      </c>
      <c r="O45" s="48" t="s">
        <v>21</v>
      </c>
      <c r="P45" s="48" t="s">
        <v>22</v>
      </c>
      <c r="Q45" s="48" t="s">
        <v>23</v>
      </c>
      <c r="R45" s="48" t="s">
        <v>24</v>
      </c>
      <c r="S45" s="48" t="s">
        <v>25</v>
      </c>
      <c r="T45" s="48" t="s">
        <v>26</v>
      </c>
      <c r="U45" s="48" t="s">
        <v>27</v>
      </c>
      <c r="V45" s="48" t="s">
        <v>28</v>
      </c>
      <c r="W45" s="48" t="s">
        <v>29</v>
      </c>
      <c r="X45" s="48" t="s">
        <v>30</v>
      </c>
      <c r="Y45" s="48" t="s">
        <v>31</v>
      </c>
      <c r="Z45" s="48" t="s">
        <v>32</v>
      </c>
      <c r="AA45" s="48" t="s">
        <v>33</v>
      </c>
      <c r="AB45" s="48" t="s">
        <v>34</v>
      </c>
      <c r="AC45" s="48" t="s">
        <v>35</v>
      </c>
      <c r="AD45" s="48" t="s">
        <v>36</v>
      </c>
      <c r="AE45" s="48" t="s">
        <v>37</v>
      </c>
      <c r="AF45" s="48" t="s">
        <v>38</v>
      </c>
      <c r="AG45" s="48" t="s">
        <v>39</v>
      </c>
      <c r="AH45" s="48" t="s">
        <v>40</v>
      </c>
      <c r="AI45" s="48" t="s">
        <v>41</v>
      </c>
      <c r="AJ45" s="49" t="s">
        <v>42</v>
      </c>
      <c r="AK45" s="32"/>
      <c r="AL45" s="32"/>
      <c r="AM45" s="32"/>
    </row>
    <row r="46" spans="1:39">
      <c r="A46" t="s">
        <v>104</v>
      </c>
      <c r="B46" s="37" t="s">
        <v>74</v>
      </c>
      <c r="C46" s="50">
        <v>4.36E-2</v>
      </c>
      <c r="D46" s="50">
        <v>9.3899999999999997E-2</v>
      </c>
      <c r="E46" s="50">
        <v>5.1900000000000002E-2</v>
      </c>
      <c r="F46" s="50">
        <v>3.1699999999999999E-2</v>
      </c>
      <c r="G46" s="50">
        <v>5.1900000000000002E-2</v>
      </c>
      <c r="H46" s="50">
        <v>3.1699999999999999E-2</v>
      </c>
      <c r="I46" s="50">
        <v>3.8399999999999997E-2</v>
      </c>
      <c r="J46" s="50">
        <v>2.64E-2</v>
      </c>
      <c r="K46" s="50">
        <v>3.8399999999999997E-2</v>
      </c>
      <c r="L46" s="50">
        <v>2.64E-2</v>
      </c>
      <c r="M46" s="50">
        <v>4.6100000000000002E-2</v>
      </c>
      <c r="N46" s="50">
        <v>4.6100000000000002E-2</v>
      </c>
      <c r="O46" s="50">
        <v>9.1999999999999998E-2</v>
      </c>
      <c r="P46" s="50">
        <v>7.9299999999999995E-2</v>
      </c>
      <c r="Q46" s="50">
        <v>0.1019</v>
      </c>
      <c r="R46" s="50">
        <v>6.3399999999999998E-2</v>
      </c>
      <c r="S46" s="50">
        <v>4.6800000000000001E-2</v>
      </c>
      <c r="T46" s="50">
        <v>5.0299999999999997E-2</v>
      </c>
      <c r="U46" s="50">
        <v>4.87E-2</v>
      </c>
      <c r="V46" s="50">
        <v>3.09E-2</v>
      </c>
      <c r="W46" s="50">
        <v>2.7400000000000001E-2</v>
      </c>
      <c r="X46" s="50">
        <v>4.87E-2</v>
      </c>
      <c r="Y46" s="50">
        <v>3.09E-2</v>
      </c>
      <c r="Z46" s="50">
        <v>2.7400000000000001E-2</v>
      </c>
      <c r="AA46" s="50">
        <v>0.1032</v>
      </c>
      <c r="AB46" s="50">
        <v>4.8800000000000003E-2</v>
      </c>
      <c r="AC46" s="50">
        <v>0.1032</v>
      </c>
      <c r="AD46" s="50">
        <v>4.8800000000000003E-2</v>
      </c>
      <c r="AE46" s="50">
        <v>8.2299999999999998E-2</v>
      </c>
      <c r="AF46" s="50">
        <v>5.28E-2</v>
      </c>
      <c r="AG46" s="50">
        <v>8.2299999999999998E-2</v>
      </c>
      <c r="AH46" s="50">
        <v>5.28E-2</v>
      </c>
      <c r="AI46" s="50">
        <v>5.96E-2</v>
      </c>
      <c r="AJ46" s="51">
        <v>5.96E-2</v>
      </c>
      <c r="AK46" s="32"/>
      <c r="AL46" s="32"/>
      <c r="AM46" s="32"/>
    </row>
    <row r="47" spans="1:39">
      <c r="A47" s="32"/>
      <c r="B47" s="37" t="s">
        <v>75</v>
      </c>
      <c r="C47" s="9">
        <f>RAW_data_Newton!AM429</f>
        <v>72.789502762430928</v>
      </c>
      <c r="D47" s="9">
        <f>RAW_data_Newton!AN429</f>
        <v>40.160220994475154</v>
      </c>
      <c r="E47" s="9">
        <f>RAW_data_Newton!AO429</f>
        <v>24.017679558011043</v>
      </c>
      <c r="F47" s="9">
        <f>RAW_data_Newton!AP429</f>
        <v>27.099447513812159</v>
      </c>
      <c r="G47" s="9">
        <f>RAW_data_Newton!AQ429</f>
        <v>23.651933701657473</v>
      </c>
      <c r="H47" s="9">
        <f>RAW_data_Newton!AR429</f>
        <v>25.387292817679565</v>
      </c>
      <c r="I47" s="9">
        <f>RAW_data_Newton!AS429</f>
        <v>33.363535911602192</v>
      </c>
      <c r="J47" s="9">
        <f>RAW_data_Newton!AT429</f>
        <v>37.726519337016576</v>
      </c>
      <c r="K47" s="9">
        <f>RAW_data_Newton!AU429</f>
        <v>36.253591160220999</v>
      </c>
      <c r="L47" s="9">
        <f>RAW_data_Newton!AV429</f>
        <v>39.413812154696132</v>
      </c>
      <c r="M47" s="9">
        <f>RAW_data_Newton!AW429</f>
        <v>66.681767955801078</v>
      </c>
      <c r="N47" s="9">
        <f>RAW_data_Newton!AX429</f>
        <v>68.734806629834239</v>
      </c>
      <c r="O47" s="9">
        <f>RAW_data_Newton!AY429</f>
        <v>26.337016574585629</v>
      </c>
      <c r="P47" s="9">
        <f>RAW_data_Newton!AZ429</f>
        <v>26.52375690607737</v>
      </c>
      <c r="Q47" s="9">
        <f>RAW_data_Newton!BA429</f>
        <v>16.262983425414355</v>
      </c>
      <c r="R47" s="9">
        <f>RAW_data_Newton!BB429</f>
        <v>19.823204419889514</v>
      </c>
      <c r="S47" s="9">
        <f>RAW_data_Newton!BC429</f>
        <v>15.40165745856353</v>
      </c>
      <c r="T47" s="9">
        <f>RAW_data_Newton!BD429</f>
        <v>23.162430939226528</v>
      </c>
      <c r="U47" s="9">
        <f>RAW_data_Newton!BE429</f>
        <v>0</v>
      </c>
      <c r="V47" s="9">
        <f>RAW_data_Newton!BF429</f>
        <v>28.407182320441994</v>
      </c>
      <c r="W47" s="9">
        <f>RAW_data_Newton!BG429</f>
        <v>36.846408839779016</v>
      </c>
      <c r="X47" s="9">
        <f>RAW_data_Newton!BH429</f>
        <v>0</v>
      </c>
      <c r="Y47" s="9">
        <f>RAW_data_Newton!BI429</f>
        <v>30.060220994475134</v>
      </c>
      <c r="Z47" s="9">
        <f>RAW_data_Newton!BJ429</f>
        <v>44.332044198894991</v>
      </c>
      <c r="AA47" s="9">
        <f>RAW_data_Newton!BK429</f>
        <v>35.344751381215481</v>
      </c>
      <c r="AB47" s="9">
        <f>RAW_data_Newton!BL429</f>
        <v>36.841436464088389</v>
      </c>
      <c r="AC47" s="9">
        <f>RAW_data_Newton!BM429</f>
        <v>36.760220994475127</v>
      </c>
      <c r="AD47" s="9">
        <f>RAW_data_Newton!BN429</f>
        <v>41.048618784530383</v>
      </c>
      <c r="AE47" s="9">
        <f>RAW_data_Newton!BO429</f>
        <v>41.374033149171268</v>
      </c>
      <c r="AF47" s="9">
        <f>RAW_data_Newton!BP429</f>
        <v>30.808839779005538</v>
      </c>
      <c r="AG47" s="9">
        <f>RAW_data_Newton!BQ429</f>
        <v>41.703867403314931</v>
      </c>
      <c r="AH47" s="9">
        <f>RAW_data_Newton!BR429</f>
        <v>34.166850828729288</v>
      </c>
      <c r="AI47" s="9">
        <f>RAW_data_Newton!BS429</f>
        <v>43.845856353591181</v>
      </c>
      <c r="AJ47" s="9">
        <f>RAW_data_Newton!BT429</f>
        <v>44.099447513812137</v>
      </c>
      <c r="AK47" s="32"/>
      <c r="AL47" s="32"/>
      <c r="AM47" s="32"/>
    </row>
    <row r="48" spans="1:39">
      <c r="A48" s="32"/>
      <c r="B48" s="37" t="s">
        <v>76</v>
      </c>
      <c r="C48" s="9">
        <f>RAW_data_Newton!D429</f>
        <v>34.000994475138135</v>
      </c>
      <c r="D48" s="9">
        <f>RAW_data_Newton!E429</f>
        <v>34.000607734806643</v>
      </c>
      <c r="E48" s="9">
        <f>RAW_data_Newton!F429</f>
        <v>34.000386740331493</v>
      </c>
      <c r="F48" s="9">
        <f>RAW_data_Newton!G429</f>
        <v>34.000662983425421</v>
      </c>
      <c r="G48" s="9">
        <f>RAW_data_Newton!H429</f>
        <v>34.0011049723757</v>
      </c>
      <c r="H48" s="9">
        <f>RAW_data_Newton!I429</f>
        <v>34.000828729281778</v>
      </c>
      <c r="I48" s="9">
        <f>RAW_data_Newton!J429</f>
        <v>34.000994475138135</v>
      </c>
      <c r="J48" s="9">
        <f>RAW_data_Newton!K429</f>
        <v>34.000828729281778</v>
      </c>
      <c r="K48" s="9">
        <f>RAW_data_Newton!L429</f>
        <v>34.000939226519343</v>
      </c>
      <c r="L48" s="9">
        <f>RAW_data_Newton!M429</f>
        <v>34.000828729281771</v>
      </c>
      <c r="M48" s="9">
        <f>RAW_data_Newton!N429</f>
        <v>34.000883977900564</v>
      </c>
      <c r="N48" s="9">
        <f>RAW_data_Newton!O429</f>
        <v>33.999944751381214</v>
      </c>
      <c r="O48" s="9">
        <f>RAW_data_Newton!P429</f>
        <v>34.000497237569064</v>
      </c>
      <c r="P48" s="9">
        <f>RAW_data_Newton!Q429</f>
        <v>34.001215469613278</v>
      </c>
      <c r="Q48" s="9">
        <f>RAW_data_Newton!R429</f>
        <v>34.001104972375707</v>
      </c>
      <c r="R48" s="9">
        <f>RAW_data_Newton!S429</f>
        <v>34.000331491712707</v>
      </c>
      <c r="S48" s="9">
        <f>RAW_data_Newton!T429</f>
        <v>34.001546961325978</v>
      </c>
      <c r="T48" s="9">
        <f>RAW_data_Newton!U429</f>
        <v>34.001049723756914</v>
      </c>
      <c r="U48" s="9">
        <f>RAW_data_Newton!V429</f>
        <v>33.486187845303888</v>
      </c>
      <c r="V48" s="9">
        <f>RAW_data_Newton!W429</f>
        <v>34.000773480662993</v>
      </c>
      <c r="W48" s="9">
        <f>RAW_data_Newton!X429</f>
        <v>34.001160220994493</v>
      </c>
      <c r="X48" s="9">
        <f>RAW_data_Newton!Y429</f>
        <v>33.610165745856357</v>
      </c>
      <c r="Y48" s="9">
        <f>RAW_data_Newton!Z429</f>
        <v>34.001657458563557</v>
      </c>
      <c r="Z48" s="9">
        <f>RAW_data_Newton!AA429</f>
        <v>34.000828729281778</v>
      </c>
      <c r="AA48" s="9">
        <f>RAW_data_Newton!AB429</f>
        <v>34.000662983425421</v>
      </c>
      <c r="AB48" s="9">
        <f>RAW_data_Newton!AC429</f>
        <v>34.000497237569064</v>
      </c>
      <c r="AC48" s="9">
        <f>RAW_data_Newton!AD429</f>
        <v>34.001104972375707</v>
      </c>
      <c r="AD48" s="9">
        <f>RAW_data_Newton!AE429</f>
        <v>34.000055248618779</v>
      </c>
      <c r="AE48" s="9">
        <f>RAW_data_Newton!AF429</f>
        <v>34.000441988950278</v>
      </c>
      <c r="AF48" s="9">
        <f>RAW_data_Newton!AG429</f>
        <v>34.000386740331493</v>
      </c>
      <c r="AG48" s="9">
        <f>RAW_data_Newton!AH429</f>
        <v>34.000276243093914</v>
      </c>
      <c r="AH48" s="9">
        <f>RAW_data_Newton!AI429</f>
        <v>34.000331491712707</v>
      </c>
      <c r="AI48" s="9">
        <f>RAW_data_Newton!AJ429</f>
        <v>34.001988950276264</v>
      </c>
      <c r="AJ48" s="9">
        <f>RAW_data_Newton!AK429</f>
        <v>34.001878453038692</v>
      </c>
      <c r="AK48" s="32"/>
      <c r="AL48" s="32"/>
      <c r="AM48" s="32"/>
    </row>
    <row r="49" spans="2:36">
      <c r="B49" s="37" t="s">
        <v>107</v>
      </c>
      <c r="C49" s="9">
        <f>RAW_data_Newton!BV429</f>
        <v>25.757513812154698</v>
      </c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8"/>
    </row>
    <row r="50" spans="2:36">
      <c r="B50" s="37" t="s">
        <v>108</v>
      </c>
      <c r="C50" s="9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8"/>
    </row>
    <row r="51" spans="2:36">
      <c r="B51" s="37" t="s">
        <v>109</v>
      </c>
      <c r="C51" s="9">
        <f>RAW_data_Newton!BW429</f>
        <v>26.375745856353603</v>
      </c>
      <c r="D51" s="128" t="s">
        <v>105</v>
      </c>
      <c r="E51" s="9">
        <f>AVERAGE(C49:C51)</f>
        <v>26.066629834254151</v>
      </c>
      <c r="F51" s="9" t="s">
        <v>106</v>
      </c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10"/>
    </row>
    <row r="52" spans="2:36">
      <c r="B52" s="37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10"/>
    </row>
    <row r="53" spans="2:36">
      <c r="B53" s="37" t="s">
        <v>110</v>
      </c>
      <c r="C53" s="52">
        <f>(C48-$E$51)/C47</f>
        <v>0.10900424291645489</v>
      </c>
      <c r="D53" s="52">
        <f t="shared" ref="D53:AJ53" si="17">(D48-$E$51)/D47</f>
        <v>0.19755812353831345</v>
      </c>
      <c r="E53" s="52">
        <f t="shared" si="17"/>
        <v>0.33032986750091997</v>
      </c>
      <c r="F53" s="52">
        <f t="shared" si="17"/>
        <v>0.2927747196738022</v>
      </c>
      <c r="G53" s="52">
        <f t="shared" si="17"/>
        <v>0.3354683485167016</v>
      </c>
      <c r="H53" s="52">
        <f t="shared" si="17"/>
        <v>0.312526386803334</v>
      </c>
      <c r="I53" s="52">
        <f t="shared" si="17"/>
        <v>0.2378154600251709</v>
      </c>
      <c r="J53" s="52">
        <f t="shared" si="17"/>
        <v>0.21030826682287479</v>
      </c>
      <c r="K53" s="52">
        <f t="shared" si="17"/>
        <v>0.21885581919870761</v>
      </c>
      <c r="L53" s="52">
        <f t="shared" si="17"/>
        <v>0.20130503651579071</v>
      </c>
      <c r="M53" s="52">
        <f t="shared" si="17"/>
        <v>0.11898685933020708</v>
      </c>
      <c r="N53" s="52">
        <f t="shared" si="17"/>
        <v>0.1154191785226267</v>
      </c>
      <c r="O53" s="52">
        <f t="shared" si="17"/>
        <v>0.30124396895321998</v>
      </c>
      <c r="P53" s="52">
        <f t="shared" si="17"/>
        <v>0.29915014164305964</v>
      </c>
      <c r="Q53" s="52">
        <f t="shared" si="17"/>
        <v>0.48788558228020196</v>
      </c>
      <c r="R53" s="52">
        <f t="shared" si="17"/>
        <v>0.40022296544035613</v>
      </c>
      <c r="S53" s="52">
        <f t="shared" si="17"/>
        <v>0.51519890949528335</v>
      </c>
      <c r="T53" s="52">
        <f t="shared" si="17"/>
        <v>0.34255557675794285</v>
      </c>
      <c r="U53" s="52"/>
      <c r="V53" s="52">
        <f t="shared" si="17"/>
        <v>0.27930062041737169</v>
      </c>
      <c r="W53" s="52">
        <f t="shared" si="17"/>
        <v>0.21534067054519304</v>
      </c>
      <c r="X53" s="52"/>
      <c r="Y53" s="52">
        <f t="shared" si="17"/>
        <v>0.26397103420390056</v>
      </c>
      <c r="Z53" s="52">
        <f t="shared" si="17"/>
        <v>0.17897209655911589</v>
      </c>
      <c r="AA53" s="52">
        <f t="shared" si="17"/>
        <v>0.224475568199581</v>
      </c>
      <c r="AB53" s="52">
        <f t="shared" si="17"/>
        <v>0.21535173882398806</v>
      </c>
      <c r="AC53" s="52">
        <f t="shared" si="17"/>
        <v>0.21584405434651949</v>
      </c>
      <c r="AD53" s="52">
        <f t="shared" si="17"/>
        <v>0.19326899781959106</v>
      </c>
      <c r="AE53" s="52">
        <f t="shared" si="17"/>
        <v>0.19175824909530348</v>
      </c>
      <c r="AF53" s="52">
        <f t="shared" si="17"/>
        <v>0.25751560146330937</v>
      </c>
      <c r="AG53" s="52">
        <f t="shared" si="17"/>
        <v>0.19023766626039912</v>
      </c>
      <c r="AH53" s="52">
        <f t="shared" si="17"/>
        <v>0.23220465056110709</v>
      </c>
      <c r="AI53" s="52">
        <f t="shared" si="17"/>
        <v>0.18098310253147035</v>
      </c>
      <c r="AJ53" s="52">
        <f t="shared" si="17"/>
        <v>0.17993986469556533</v>
      </c>
    </row>
    <row r="54" spans="2:36">
      <c r="B54" s="37" t="s">
        <v>111</v>
      </c>
      <c r="C54" s="53">
        <f>1/C53</f>
        <v>9.1739548227167553</v>
      </c>
      <c r="D54" s="53">
        <f>1/D53</f>
        <v>5.0618014693081701</v>
      </c>
      <c r="E54" s="53">
        <f t="shared" ref="E54:T54" si="18">1/E53</f>
        <v>3.0272769688233385</v>
      </c>
      <c r="F54" s="53">
        <f t="shared" si="18"/>
        <v>3.4155954486581348</v>
      </c>
      <c r="G54" s="53">
        <f t="shared" si="18"/>
        <v>2.980907153898646</v>
      </c>
      <c r="H54" s="53">
        <f t="shared" si="18"/>
        <v>3.1997298219470922</v>
      </c>
      <c r="I54" s="53">
        <f t="shared" si="18"/>
        <v>4.204941091273704</v>
      </c>
      <c r="J54" s="53">
        <f t="shared" si="18"/>
        <v>4.7549248306164635</v>
      </c>
      <c r="K54" s="53">
        <f t="shared" si="18"/>
        <v>4.5692182353719435</v>
      </c>
      <c r="L54" s="53">
        <f t="shared" si="18"/>
        <v>4.9675855970029756</v>
      </c>
      <c r="M54" s="53">
        <f t="shared" si="18"/>
        <v>8.4042893948889272</v>
      </c>
      <c r="N54" s="53">
        <f t="shared" si="18"/>
        <v>8.6640713683814745</v>
      </c>
      <c r="O54" s="53">
        <f t="shared" si="18"/>
        <v>3.319568532690822</v>
      </c>
      <c r="P54" s="53">
        <f t="shared" si="18"/>
        <v>3.3428030303030285</v>
      </c>
      <c r="Q54" s="53">
        <f t="shared" si="18"/>
        <v>2.0496608965699687</v>
      </c>
      <c r="R54" s="53">
        <f t="shared" si="18"/>
        <v>2.4986072423398369</v>
      </c>
      <c r="S54" s="53">
        <f t="shared" si="18"/>
        <v>1.9409978972580784</v>
      </c>
      <c r="T54" s="53">
        <f t="shared" si="18"/>
        <v>2.9192343311538655</v>
      </c>
      <c r="U54" s="53"/>
      <c r="V54" s="53">
        <f t="shared" ref="V54:W54" si="19">1/V53</f>
        <v>3.5803715670436187</v>
      </c>
      <c r="W54" s="53">
        <f t="shared" si="19"/>
        <v>4.6438046165094127</v>
      </c>
      <c r="X54" s="53"/>
      <c r="Y54" s="53">
        <f t="shared" ref="Y54:Z54" si="20">1/Y53</f>
        <v>3.7882944354703882</v>
      </c>
      <c r="Z54" s="53">
        <f t="shared" si="20"/>
        <v>5.5874631812769326</v>
      </c>
      <c r="AA54" s="53">
        <f>1/AA53</f>
        <v>4.4548277927106126</v>
      </c>
      <c r="AB54" s="53">
        <f>1/AB53</f>
        <v>4.6435659422156936</v>
      </c>
      <c r="AC54" s="53">
        <f t="shared" ref="AC54:AJ54" si="21">1/AC53</f>
        <v>4.6329745010932015</v>
      </c>
      <c r="AD54" s="53">
        <f t="shared" si="21"/>
        <v>5.1741355896793149</v>
      </c>
      <c r="AE54" s="53">
        <f t="shared" si="21"/>
        <v>5.2148995139343493</v>
      </c>
      <c r="AF54" s="53">
        <f t="shared" si="21"/>
        <v>3.8832598658783755</v>
      </c>
      <c r="AG54" s="53">
        <f t="shared" si="21"/>
        <v>5.2565825667309785</v>
      </c>
      <c r="AH54" s="53">
        <f t="shared" si="21"/>
        <v>4.3065459610027901</v>
      </c>
      <c r="AI54" s="53">
        <f t="shared" si="21"/>
        <v>5.525377706607248</v>
      </c>
      <c r="AJ54" s="54">
        <f t="shared" si="21"/>
        <v>5.5574122037485632</v>
      </c>
    </row>
    <row r="55" spans="2:36" ht="15.75" thickBot="1">
      <c r="B55" s="34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2"/>
    </row>
    <row r="56" spans="2:36">
      <c r="H56" s="35"/>
    </row>
    <row r="57" spans="2:36">
      <c r="H57" s="35"/>
    </row>
    <row r="58" spans="2:36">
      <c r="H58" s="35"/>
    </row>
    <row r="59" spans="2:36">
      <c r="H59" s="35"/>
    </row>
    <row r="60" spans="2:36">
      <c r="H60" s="35"/>
    </row>
    <row r="61" spans="2:36">
      <c r="H61" s="35"/>
    </row>
    <row r="62" spans="2:36">
      <c r="H62" s="35"/>
    </row>
    <row r="63" spans="2:36">
      <c r="H63" s="35"/>
    </row>
  </sheetData>
  <sortState ref="A33:I49">
    <sortCondition ref="A33"/>
  </sortState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1</vt:i4>
      </vt:variant>
    </vt:vector>
  </HeadingPairs>
  <TitlesOfParts>
    <vt:vector size="6" baseType="lpstr">
      <vt:lpstr>Itinerář měření</vt:lpstr>
      <vt:lpstr>Ambient_environment_TESTO</vt:lpstr>
      <vt:lpstr>RAW_data_Newton</vt:lpstr>
      <vt:lpstr>Data_for_diagram</vt:lpstr>
      <vt:lpstr>List2</vt:lpstr>
      <vt:lpstr>RAW_data_Newton!Best_calibration_12.6._end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Fiser Jan</dc:creator>
  <cp:lastModifiedBy>Jan Fišer</cp:lastModifiedBy>
  <dcterms:created xsi:type="dcterms:W3CDTF">2012-06-12T09:25:51Z</dcterms:created>
  <dcterms:modified xsi:type="dcterms:W3CDTF">2013-08-09T11:38:17Z</dcterms:modified>
</cp:coreProperties>
</file>